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apmonteregie-my.sharepoint.com/personal/mmarcoux_caapmonteregie_ca/Documents/Bureau/"/>
    </mc:Choice>
  </mc:AlternateContent>
  <xr:revisionPtr revIDLastSave="2153" documentId="8_{F154B9A0-227F-4BE5-BD30-BCC44DC073F6}" xr6:coauthVersionLast="47" xr6:coauthVersionMax="47" xr10:uidLastSave="{9C6866FE-5F48-4CF0-8D7A-C4C0563EB2D4}"/>
  <bookViews>
    <workbookView xWindow="-108" yWindow="-108" windowWidth="23256" windowHeight="13896" xr2:uid="{00000000-000D-0000-FFFF-FFFF00000000}"/>
  </bookViews>
  <sheets>
    <sheet name="RPA 24-25" sheetId="5" r:id="rId1"/>
    <sheet name="Tableau Stats 24-25" sheetId="7" r:id="rId2"/>
    <sheet name="Instructions" sheetId="8" r:id="rId3"/>
    <sheet name="Base de données" sheetId="2" r:id="rId4"/>
  </sheets>
  <definedNames>
    <definedName name="_xlnm._FilterDatabase" localSheetId="0" hidden="1">'RPA 24-25'!$A$1:$U$1501</definedName>
    <definedName name="Sexe" localSheetId="0">'Base de données'!#REF!</definedName>
    <definedName name="Sexe_représentant" localSheetId="3">'Base de données'!#REF!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5" l="1"/>
  <c r="S1501" i="5" l="1"/>
  <c r="S1500" i="5"/>
  <c r="S1499" i="5"/>
  <c r="S1498" i="5"/>
  <c r="S1497" i="5"/>
  <c r="S1496" i="5"/>
  <c r="S1495" i="5"/>
  <c r="S1494" i="5"/>
  <c r="S1493" i="5"/>
  <c r="S1492" i="5"/>
  <c r="S1491" i="5"/>
  <c r="S1490" i="5"/>
  <c r="S1489" i="5"/>
  <c r="S1488" i="5"/>
  <c r="S1487" i="5"/>
  <c r="S1486" i="5"/>
  <c r="S1485" i="5"/>
  <c r="S1484" i="5"/>
  <c r="S1483" i="5"/>
  <c r="S1482" i="5"/>
  <c r="S1481" i="5"/>
  <c r="S1480" i="5"/>
  <c r="S1479" i="5"/>
  <c r="S1478" i="5"/>
  <c r="S1477" i="5"/>
  <c r="S1476" i="5"/>
  <c r="S1475" i="5"/>
  <c r="S1474" i="5"/>
  <c r="S1473" i="5"/>
  <c r="S1472" i="5"/>
  <c r="S1471" i="5"/>
  <c r="S1470" i="5"/>
  <c r="S1469" i="5"/>
  <c r="S1468" i="5"/>
  <c r="S1467" i="5"/>
  <c r="S1466" i="5"/>
  <c r="S1465" i="5"/>
  <c r="S1464" i="5"/>
  <c r="S1463" i="5"/>
  <c r="S1462" i="5"/>
  <c r="S1461" i="5"/>
  <c r="S1460" i="5"/>
  <c r="S1459" i="5"/>
  <c r="S1458" i="5"/>
  <c r="S1457" i="5"/>
  <c r="S1456" i="5"/>
  <c r="S1455" i="5"/>
  <c r="S1454" i="5"/>
  <c r="S1453" i="5"/>
  <c r="S1452" i="5"/>
  <c r="S1451" i="5"/>
  <c r="S1450" i="5"/>
  <c r="S1449" i="5"/>
  <c r="S1448" i="5"/>
  <c r="S1447" i="5"/>
  <c r="S1446" i="5"/>
  <c r="S1445" i="5"/>
  <c r="S1444" i="5"/>
  <c r="S1443" i="5"/>
  <c r="S1442" i="5"/>
  <c r="S1441" i="5"/>
  <c r="S1440" i="5"/>
  <c r="S1439" i="5"/>
  <c r="S1438" i="5"/>
  <c r="S1437" i="5"/>
  <c r="S1436" i="5"/>
  <c r="S1435" i="5"/>
  <c r="S1434" i="5"/>
  <c r="S1433" i="5"/>
  <c r="S1432" i="5"/>
  <c r="S1431" i="5"/>
  <c r="S1430" i="5"/>
  <c r="S1429" i="5"/>
  <c r="S1428" i="5"/>
  <c r="S1427" i="5"/>
  <c r="S1426" i="5"/>
  <c r="S1425" i="5"/>
  <c r="S1424" i="5"/>
  <c r="S1423" i="5"/>
  <c r="S1422" i="5"/>
  <c r="S1421" i="5"/>
  <c r="S1420" i="5"/>
  <c r="S1419" i="5"/>
  <c r="S1418" i="5"/>
  <c r="S1417" i="5"/>
  <c r="S1416" i="5"/>
  <c r="S1415" i="5"/>
  <c r="S1414" i="5"/>
  <c r="S1413" i="5"/>
  <c r="S1412" i="5"/>
  <c r="S1411" i="5"/>
  <c r="S1410" i="5"/>
  <c r="S1409" i="5"/>
  <c r="S1408" i="5"/>
  <c r="S1407" i="5"/>
  <c r="S1406" i="5"/>
  <c r="S1405" i="5"/>
  <c r="S1404" i="5"/>
  <c r="S1403" i="5"/>
  <c r="S1402" i="5"/>
  <c r="S1401" i="5"/>
  <c r="S1400" i="5"/>
  <c r="S1399" i="5"/>
  <c r="S1398" i="5"/>
  <c r="S1397" i="5"/>
  <c r="S1396" i="5"/>
  <c r="S1395" i="5"/>
  <c r="S1394" i="5"/>
  <c r="S1393" i="5"/>
  <c r="S1392" i="5"/>
  <c r="S1391" i="5"/>
  <c r="S1390" i="5"/>
  <c r="S1389" i="5"/>
  <c r="S1388" i="5"/>
  <c r="S1387" i="5"/>
  <c r="S1386" i="5"/>
  <c r="S1385" i="5"/>
  <c r="S1384" i="5"/>
  <c r="S1383" i="5"/>
  <c r="S1382" i="5"/>
  <c r="S1381" i="5"/>
  <c r="S1380" i="5"/>
  <c r="S1379" i="5"/>
  <c r="S1378" i="5"/>
  <c r="S1377" i="5"/>
  <c r="S1376" i="5"/>
  <c r="S1375" i="5"/>
  <c r="S1374" i="5"/>
  <c r="S1373" i="5"/>
  <c r="S1372" i="5"/>
  <c r="S1371" i="5"/>
  <c r="S1370" i="5"/>
  <c r="S1369" i="5"/>
  <c r="S1368" i="5"/>
  <c r="S1367" i="5"/>
  <c r="S1366" i="5"/>
  <c r="S1365" i="5"/>
  <c r="S1364" i="5"/>
  <c r="S1363" i="5"/>
  <c r="S1362" i="5"/>
  <c r="S1361" i="5"/>
  <c r="S1360" i="5"/>
  <c r="S1359" i="5"/>
  <c r="S1358" i="5"/>
  <c r="S1357" i="5"/>
  <c r="S1356" i="5"/>
  <c r="S1355" i="5"/>
  <c r="S1354" i="5"/>
  <c r="S1353" i="5"/>
  <c r="S1352" i="5"/>
  <c r="S1351" i="5"/>
  <c r="S1350" i="5"/>
  <c r="S1349" i="5"/>
  <c r="S1348" i="5"/>
  <c r="S1347" i="5"/>
  <c r="S1346" i="5"/>
  <c r="S1345" i="5"/>
  <c r="S1344" i="5"/>
  <c r="S1343" i="5"/>
  <c r="S1342" i="5"/>
  <c r="S1341" i="5"/>
  <c r="S1340" i="5"/>
  <c r="S1339" i="5"/>
  <c r="S1338" i="5"/>
  <c r="S1337" i="5"/>
  <c r="S1336" i="5"/>
  <c r="S1335" i="5"/>
  <c r="S1334" i="5"/>
  <c r="S1333" i="5"/>
  <c r="S1332" i="5"/>
  <c r="S1331" i="5"/>
  <c r="S1330" i="5"/>
  <c r="S1329" i="5"/>
  <c r="S1328" i="5"/>
  <c r="S1327" i="5"/>
  <c r="S1326" i="5"/>
  <c r="S1325" i="5"/>
  <c r="S1324" i="5"/>
  <c r="S1323" i="5"/>
  <c r="S1322" i="5"/>
  <c r="S1321" i="5"/>
  <c r="S1320" i="5"/>
  <c r="S1319" i="5"/>
  <c r="S1318" i="5"/>
  <c r="S1317" i="5"/>
  <c r="S1316" i="5"/>
  <c r="S1315" i="5"/>
  <c r="S1314" i="5"/>
  <c r="S1313" i="5"/>
  <c r="S1312" i="5"/>
  <c r="S1311" i="5"/>
  <c r="S1310" i="5"/>
  <c r="S1309" i="5"/>
  <c r="S1308" i="5"/>
  <c r="S1307" i="5"/>
  <c r="S1306" i="5"/>
  <c r="S1305" i="5"/>
  <c r="S1304" i="5"/>
  <c r="S1303" i="5"/>
  <c r="S1302" i="5"/>
  <c r="S1301" i="5"/>
  <c r="S1300" i="5"/>
  <c r="S1299" i="5"/>
  <c r="S1298" i="5"/>
  <c r="S1297" i="5"/>
  <c r="S1296" i="5"/>
  <c r="S1295" i="5"/>
  <c r="S1294" i="5"/>
  <c r="S1293" i="5"/>
  <c r="S1292" i="5"/>
  <c r="S1291" i="5"/>
  <c r="S1290" i="5"/>
  <c r="S1289" i="5"/>
  <c r="S1288" i="5"/>
  <c r="S1287" i="5"/>
  <c r="S1286" i="5"/>
  <c r="S1285" i="5"/>
  <c r="S1284" i="5"/>
  <c r="S1283" i="5"/>
  <c r="S1282" i="5"/>
  <c r="S1281" i="5"/>
  <c r="S1280" i="5"/>
  <c r="S1279" i="5"/>
  <c r="S1278" i="5"/>
  <c r="S1277" i="5"/>
  <c r="S1276" i="5"/>
  <c r="S1275" i="5"/>
  <c r="S1274" i="5"/>
  <c r="S1273" i="5"/>
  <c r="S1272" i="5"/>
  <c r="S1271" i="5"/>
  <c r="S1270" i="5"/>
  <c r="S1269" i="5"/>
  <c r="S1268" i="5"/>
  <c r="S1267" i="5"/>
  <c r="S1266" i="5"/>
  <c r="S1265" i="5"/>
  <c r="S1264" i="5"/>
  <c r="S1263" i="5"/>
  <c r="S1262" i="5"/>
  <c r="S1261" i="5"/>
  <c r="S1260" i="5"/>
  <c r="S1259" i="5"/>
  <c r="S1258" i="5"/>
  <c r="S1257" i="5"/>
  <c r="S1256" i="5"/>
  <c r="S1255" i="5"/>
  <c r="S1254" i="5"/>
  <c r="S1253" i="5"/>
  <c r="S1252" i="5"/>
  <c r="S1251" i="5"/>
  <c r="S1250" i="5"/>
  <c r="S1249" i="5"/>
  <c r="S1248" i="5"/>
  <c r="S1247" i="5"/>
  <c r="S1246" i="5"/>
  <c r="S1245" i="5"/>
  <c r="S1244" i="5"/>
  <c r="S1243" i="5"/>
  <c r="S1242" i="5"/>
  <c r="S1241" i="5"/>
  <c r="S1240" i="5"/>
  <c r="S1239" i="5"/>
  <c r="S1238" i="5"/>
  <c r="S1237" i="5"/>
  <c r="S1236" i="5"/>
  <c r="S1235" i="5"/>
  <c r="S1234" i="5"/>
  <c r="S1233" i="5"/>
  <c r="S1232" i="5"/>
  <c r="S1231" i="5"/>
  <c r="S1230" i="5"/>
  <c r="S1229" i="5"/>
  <c r="S1228" i="5"/>
  <c r="S1227" i="5"/>
  <c r="S1226" i="5"/>
  <c r="S1225" i="5"/>
  <c r="S1224" i="5"/>
  <c r="S1223" i="5"/>
  <c r="S1222" i="5"/>
  <c r="S1221" i="5"/>
  <c r="S1220" i="5"/>
  <c r="S1219" i="5"/>
  <c r="S1218" i="5"/>
  <c r="S1217" i="5"/>
  <c r="S1216" i="5"/>
  <c r="S1215" i="5"/>
  <c r="S1214" i="5"/>
  <c r="S1213" i="5"/>
  <c r="S1212" i="5"/>
  <c r="S1211" i="5"/>
  <c r="S1210" i="5"/>
  <c r="S1209" i="5"/>
  <c r="S1208" i="5"/>
  <c r="S1207" i="5"/>
  <c r="S1206" i="5"/>
  <c r="S1205" i="5"/>
  <c r="S1204" i="5"/>
  <c r="S1203" i="5"/>
  <c r="S1202" i="5"/>
  <c r="S1201" i="5"/>
  <c r="S1200" i="5"/>
  <c r="S1199" i="5"/>
  <c r="S1198" i="5"/>
  <c r="S1197" i="5"/>
  <c r="S1196" i="5"/>
  <c r="S1195" i="5"/>
  <c r="S1194" i="5"/>
  <c r="S1193" i="5"/>
  <c r="S1192" i="5"/>
  <c r="S1191" i="5"/>
  <c r="S1190" i="5"/>
  <c r="S1189" i="5"/>
  <c r="S1188" i="5"/>
  <c r="S1187" i="5"/>
  <c r="S1186" i="5"/>
  <c r="S1185" i="5"/>
  <c r="S1184" i="5"/>
  <c r="S1183" i="5"/>
  <c r="S1182" i="5"/>
  <c r="S1181" i="5"/>
  <c r="S1180" i="5"/>
  <c r="S1179" i="5"/>
  <c r="S1178" i="5"/>
  <c r="S1177" i="5"/>
  <c r="S1176" i="5"/>
  <c r="S1175" i="5"/>
  <c r="S1174" i="5"/>
  <c r="S1173" i="5"/>
  <c r="S1172" i="5"/>
  <c r="S1171" i="5"/>
  <c r="S1170" i="5"/>
  <c r="S1169" i="5"/>
  <c r="S1168" i="5"/>
  <c r="S1167" i="5"/>
  <c r="S1166" i="5"/>
  <c r="S1165" i="5"/>
  <c r="S1164" i="5"/>
  <c r="S1163" i="5"/>
  <c r="S1162" i="5"/>
  <c r="S1161" i="5"/>
  <c r="S1160" i="5"/>
  <c r="S1159" i="5"/>
  <c r="S1158" i="5"/>
  <c r="S1157" i="5"/>
  <c r="S1156" i="5"/>
  <c r="S1155" i="5"/>
  <c r="S1154" i="5"/>
  <c r="S1153" i="5"/>
  <c r="S1152" i="5"/>
  <c r="S1151" i="5"/>
  <c r="S1150" i="5"/>
  <c r="S1149" i="5"/>
  <c r="S1148" i="5"/>
  <c r="S1147" i="5"/>
  <c r="S1146" i="5"/>
  <c r="S1145" i="5"/>
  <c r="S1144" i="5"/>
  <c r="S1143" i="5"/>
  <c r="S1142" i="5"/>
  <c r="S1141" i="5"/>
  <c r="S1140" i="5"/>
  <c r="S1139" i="5"/>
  <c r="S1138" i="5"/>
  <c r="S1137" i="5"/>
  <c r="S1136" i="5"/>
  <c r="S1135" i="5"/>
  <c r="S1134" i="5"/>
  <c r="S1133" i="5"/>
  <c r="S1132" i="5"/>
  <c r="S1131" i="5"/>
  <c r="S1130" i="5"/>
  <c r="S1129" i="5"/>
  <c r="S1128" i="5"/>
  <c r="S1127" i="5"/>
  <c r="S1126" i="5"/>
  <c r="S1125" i="5"/>
  <c r="S1124" i="5"/>
  <c r="S1123" i="5"/>
  <c r="S1122" i="5"/>
  <c r="S1121" i="5"/>
  <c r="S1120" i="5"/>
  <c r="S1119" i="5"/>
  <c r="S1118" i="5"/>
  <c r="S1117" i="5"/>
  <c r="S1116" i="5"/>
  <c r="S1115" i="5"/>
  <c r="S1114" i="5"/>
  <c r="S1113" i="5"/>
  <c r="S1112" i="5"/>
  <c r="S1111" i="5"/>
  <c r="S1110" i="5"/>
  <c r="S1109" i="5"/>
  <c r="S1108" i="5"/>
  <c r="S1107" i="5"/>
  <c r="S1106" i="5"/>
  <c r="S1105" i="5"/>
  <c r="S1104" i="5"/>
  <c r="S1103" i="5"/>
  <c r="S1102" i="5"/>
  <c r="S1101" i="5"/>
  <c r="S1100" i="5"/>
  <c r="S1099" i="5"/>
  <c r="S1098" i="5"/>
  <c r="S1097" i="5"/>
  <c r="S1096" i="5"/>
  <c r="S1095" i="5"/>
  <c r="S1094" i="5"/>
  <c r="S1093" i="5"/>
  <c r="S1092" i="5"/>
  <c r="S1091" i="5"/>
  <c r="S1090" i="5"/>
  <c r="S1089" i="5"/>
  <c r="S1088" i="5"/>
  <c r="S1087" i="5"/>
  <c r="S1086" i="5"/>
  <c r="S1085" i="5"/>
  <c r="S1084" i="5"/>
  <c r="S1083" i="5"/>
  <c r="S1082" i="5"/>
  <c r="S1081" i="5"/>
  <c r="S1080" i="5"/>
  <c r="S1079" i="5"/>
  <c r="S1078" i="5"/>
  <c r="S1077" i="5"/>
  <c r="S1076" i="5"/>
  <c r="S1075" i="5"/>
  <c r="S1074" i="5"/>
  <c r="S1073" i="5"/>
  <c r="S1072" i="5"/>
  <c r="S1071" i="5"/>
  <c r="S1070" i="5"/>
  <c r="S1069" i="5"/>
  <c r="S1068" i="5"/>
  <c r="S1067" i="5"/>
  <c r="S1066" i="5"/>
  <c r="S1065" i="5"/>
  <c r="S1064" i="5"/>
  <c r="S1063" i="5"/>
  <c r="S1062" i="5"/>
  <c r="S1061" i="5"/>
  <c r="S1060" i="5"/>
  <c r="S1059" i="5"/>
  <c r="S1058" i="5"/>
  <c r="S1057" i="5"/>
  <c r="S1056" i="5"/>
  <c r="S1055" i="5"/>
  <c r="S1054" i="5"/>
  <c r="S1053" i="5"/>
  <c r="S1052" i="5"/>
  <c r="S1051" i="5"/>
  <c r="S1050" i="5"/>
  <c r="S1049" i="5"/>
  <c r="S1048" i="5"/>
  <c r="S1047" i="5"/>
  <c r="S1046" i="5"/>
  <c r="S1045" i="5"/>
  <c r="S1044" i="5"/>
  <c r="S1043" i="5"/>
  <c r="S1042" i="5"/>
  <c r="S1041" i="5"/>
  <c r="S1040" i="5"/>
  <c r="S1039" i="5"/>
  <c r="S1038" i="5"/>
  <c r="S1037" i="5"/>
  <c r="S1036" i="5"/>
  <c r="S1035" i="5"/>
  <c r="S1034" i="5"/>
  <c r="S1033" i="5"/>
  <c r="S1032" i="5"/>
  <c r="S1031" i="5"/>
  <c r="S1030" i="5"/>
  <c r="S1029" i="5"/>
  <c r="S1028" i="5"/>
  <c r="S1027" i="5"/>
  <c r="S1026" i="5"/>
  <c r="S1025" i="5"/>
  <c r="S1024" i="5"/>
  <c r="S1023" i="5"/>
  <c r="S1022" i="5"/>
  <c r="S1021" i="5"/>
  <c r="S1020" i="5"/>
  <c r="S1019" i="5"/>
  <c r="S1018" i="5"/>
  <c r="S1017" i="5"/>
  <c r="S1016" i="5"/>
  <c r="S1015" i="5"/>
  <c r="S1014" i="5"/>
  <c r="S1013" i="5"/>
  <c r="S1012" i="5"/>
  <c r="S1011" i="5"/>
  <c r="S1010" i="5"/>
  <c r="S1009" i="5"/>
  <c r="S1008" i="5"/>
  <c r="S1007" i="5"/>
  <c r="S1006" i="5"/>
  <c r="S1005" i="5"/>
  <c r="S1004" i="5"/>
  <c r="S1003" i="5"/>
  <c r="S1002" i="5"/>
  <c r="S1001" i="5"/>
  <c r="S1000" i="5"/>
  <c r="S999" i="5"/>
  <c r="S998" i="5"/>
  <c r="S997" i="5"/>
  <c r="S996" i="5"/>
  <c r="S995" i="5"/>
  <c r="S994" i="5"/>
  <c r="S993" i="5"/>
  <c r="S992" i="5"/>
  <c r="S991" i="5"/>
  <c r="S990" i="5"/>
  <c r="S989" i="5"/>
  <c r="S988" i="5"/>
  <c r="S987" i="5"/>
  <c r="S986" i="5"/>
  <c r="S985" i="5"/>
  <c r="S984" i="5"/>
  <c r="S983" i="5"/>
  <c r="S982" i="5"/>
  <c r="S981" i="5"/>
  <c r="S980" i="5"/>
  <c r="S979" i="5"/>
  <c r="S978" i="5"/>
  <c r="S977" i="5"/>
  <c r="S976" i="5"/>
  <c r="S975" i="5"/>
  <c r="S974" i="5"/>
  <c r="S973" i="5"/>
  <c r="S972" i="5"/>
  <c r="S971" i="5"/>
  <c r="S970" i="5"/>
  <c r="S969" i="5"/>
  <c r="S968" i="5"/>
  <c r="S967" i="5"/>
  <c r="S966" i="5"/>
  <c r="S965" i="5"/>
  <c r="S964" i="5"/>
  <c r="S963" i="5"/>
  <c r="S962" i="5"/>
  <c r="S961" i="5"/>
  <c r="S960" i="5"/>
  <c r="S959" i="5"/>
  <c r="S958" i="5"/>
  <c r="S957" i="5"/>
  <c r="S956" i="5"/>
  <c r="S955" i="5"/>
  <c r="S954" i="5"/>
  <c r="S953" i="5"/>
  <c r="S952" i="5"/>
  <c r="S951" i="5"/>
  <c r="S950" i="5"/>
  <c r="S949" i="5"/>
  <c r="S948" i="5"/>
  <c r="S947" i="5"/>
  <c r="S946" i="5"/>
  <c r="S945" i="5"/>
  <c r="S944" i="5"/>
  <c r="S943" i="5"/>
  <c r="S942" i="5"/>
  <c r="S941" i="5"/>
  <c r="S940" i="5"/>
  <c r="S939" i="5"/>
  <c r="S938" i="5"/>
  <c r="S937" i="5"/>
  <c r="S936" i="5"/>
  <c r="S935" i="5"/>
  <c r="S934" i="5"/>
  <c r="S933" i="5"/>
  <c r="S932" i="5"/>
  <c r="S931" i="5"/>
  <c r="S930" i="5"/>
  <c r="S929" i="5"/>
  <c r="S928" i="5"/>
  <c r="S927" i="5"/>
  <c r="S926" i="5"/>
  <c r="S925" i="5"/>
  <c r="S924" i="5"/>
  <c r="S923" i="5"/>
  <c r="S922" i="5"/>
  <c r="S921" i="5"/>
  <c r="S920" i="5"/>
  <c r="S919" i="5"/>
  <c r="S918" i="5"/>
  <c r="S917" i="5"/>
  <c r="S916" i="5"/>
  <c r="S915" i="5"/>
  <c r="S914" i="5"/>
  <c r="S913" i="5"/>
  <c r="S912" i="5"/>
  <c r="S911" i="5"/>
  <c r="S910" i="5"/>
  <c r="S909" i="5"/>
  <c r="S908" i="5"/>
  <c r="S907" i="5"/>
  <c r="S906" i="5"/>
  <c r="S905" i="5"/>
  <c r="S904" i="5"/>
  <c r="S903" i="5"/>
  <c r="S902" i="5"/>
  <c r="S901" i="5"/>
  <c r="S900" i="5"/>
  <c r="S899" i="5"/>
  <c r="S898" i="5"/>
  <c r="S897" i="5"/>
  <c r="S896" i="5"/>
  <c r="S895" i="5"/>
  <c r="S894" i="5"/>
  <c r="S893" i="5"/>
  <c r="S892" i="5"/>
  <c r="S891" i="5"/>
  <c r="S890" i="5"/>
  <c r="S889" i="5"/>
  <c r="S888" i="5"/>
  <c r="S887" i="5"/>
  <c r="S886" i="5"/>
  <c r="S885" i="5"/>
  <c r="S884" i="5"/>
  <c r="S883" i="5"/>
  <c r="S882" i="5"/>
  <c r="S881" i="5"/>
  <c r="S880" i="5"/>
  <c r="S879" i="5"/>
  <c r="S878" i="5"/>
  <c r="S877" i="5"/>
  <c r="S876" i="5"/>
  <c r="S875" i="5"/>
  <c r="S874" i="5"/>
  <c r="S873" i="5"/>
  <c r="S872" i="5"/>
  <c r="S871" i="5"/>
  <c r="S870" i="5"/>
  <c r="S869" i="5"/>
  <c r="S868" i="5"/>
  <c r="S867" i="5"/>
  <c r="S866" i="5"/>
  <c r="S865" i="5"/>
  <c r="S864" i="5"/>
  <c r="S863" i="5"/>
  <c r="S862" i="5"/>
  <c r="S861" i="5"/>
  <c r="S860" i="5"/>
  <c r="S859" i="5"/>
  <c r="S858" i="5"/>
  <c r="S857" i="5"/>
  <c r="S856" i="5"/>
  <c r="S855" i="5"/>
  <c r="S854" i="5"/>
  <c r="S853" i="5"/>
  <c r="S852" i="5"/>
  <c r="S851" i="5"/>
  <c r="S850" i="5"/>
  <c r="S849" i="5"/>
  <c r="S848" i="5"/>
  <c r="S847" i="5"/>
  <c r="S846" i="5"/>
  <c r="S845" i="5"/>
  <c r="S844" i="5"/>
  <c r="S843" i="5"/>
  <c r="S842" i="5"/>
  <c r="S841" i="5"/>
  <c r="S840" i="5"/>
  <c r="S839" i="5"/>
  <c r="S838" i="5"/>
  <c r="S837" i="5"/>
  <c r="S836" i="5"/>
  <c r="S835" i="5"/>
  <c r="S834" i="5"/>
  <c r="S833" i="5"/>
  <c r="S832" i="5"/>
  <c r="S831" i="5"/>
  <c r="S830" i="5"/>
  <c r="S829" i="5"/>
  <c r="S828" i="5"/>
  <c r="S827" i="5"/>
  <c r="S826" i="5"/>
  <c r="S825" i="5"/>
  <c r="S824" i="5"/>
  <c r="S823" i="5"/>
  <c r="S822" i="5"/>
  <c r="S821" i="5"/>
  <c r="S820" i="5"/>
  <c r="S819" i="5"/>
  <c r="S818" i="5"/>
  <c r="S817" i="5"/>
  <c r="S816" i="5"/>
  <c r="S815" i="5"/>
  <c r="S814" i="5"/>
  <c r="S813" i="5"/>
  <c r="S812" i="5"/>
  <c r="S811" i="5"/>
  <c r="S810" i="5"/>
  <c r="S809" i="5"/>
  <c r="S808" i="5"/>
  <c r="S807" i="5"/>
  <c r="S806" i="5"/>
  <c r="S805" i="5"/>
  <c r="S804" i="5"/>
  <c r="S803" i="5"/>
  <c r="S802" i="5"/>
  <c r="S801" i="5"/>
  <c r="S800" i="5"/>
  <c r="S799" i="5"/>
  <c r="S798" i="5"/>
  <c r="S797" i="5"/>
  <c r="S796" i="5"/>
  <c r="S795" i="5"/>
  <c r="S794" i="5"/>
  <c r="S793" i="5"/>
  <c r="S792" i="5"/>
  <c r="S791" i="5"/>
  <c r="S790" i="5"/>
  <c r="S789" i="5"/>
  <c r="S788" i="5"/>
  <c r="S787" i="5"/>
  <c r="S786" i="5"/>
  <c r="S785" i="5"/>
  <c r="S784" i="5"/>
  <c r="S783" i="5"/>
  <c r="S782" i="5"/>
  <c r="S781" i="5"/>
  <c r="S780" i="5"/>
  <c r="S779" i="5"/>
  <c r="S778" i="5"/>
  <c r="S777" i="5"/>
  <c r="S776" i="5"/>
  <c r="S775" i="5"/>
  <c r="S774" i="5"/>
  <c r="S773" i="5"/>
  <c r="S772" i="5"/>
  <c r="S771" i="5"/>
  <c r="S770" i="5"/>
  <c r="S769" i="5"/>
  <c r="S768" i="5"/>
  <c r="S767" i="5"/>
  <c r="S766" i="5"/>
  <c r="S765" i="5"/>
  <c r="S764" i="5"/>
  <c r="S763" i="5"/>
  <c r="S762" i="5"/>
  <c r="S761" i="5"/>
  <c r="S760" i="5"/>
  <c r="S759" i="5"/>
  <c r="S758" i="5"/>
  <c r="S757" i="5"/>
  <c r="S756" i="5"/>
  <c r="S755" i="5"/>
  <c r="S754" i="5"/>
  <c r="S753" i="5"/>
  <c r="S752" i="5"/>
  <c r="S751" i="5"/>
  <c r="S750" i="5"/>
  <c r="S749" i="5"/>
  <c r="S748" i="5"/>
  <c r="S747" i="5"/>
  <c r="S746" i="5"/>
  <c r="S745" i="5"/>
  <c r="S744" i="5"/>
  <c r="S743" i="5"/>
  <c r="S742" i="5"/>
  <c r="S741" i="5"/>
  <c r="S740" i="5"/>
  <c r="S739" i="5"/>
  <c r="S738" i="5"/>
  <c r="S737" i="5"/>
  <c r="S736" i="5"/>
  <c r="S735" i="5"/>
  <c r="S734" i="5"/>
  <c r="S733" i="5"/>
  <c r="S732" i="5"/>
  <c r="S731" i="5"/>
  <c r="S730" i="5"/>
  <c r="S729" i="5"/>
  <c r="S728" i="5"/>
  <c r="S727" i="5"/>
  <c r="S726" i="5"/>
  <c r="S725" i="5"/>
  <c r="S724" i="5"/>
  <c r="S723" i="5"/>
  <c r="S722" i="5"/>
  <c r="S721" i="5"/>
  <c r="S720" i="5"/>
  <c r="S719" i="5"/>
  <c r="S718" i="5"/>
  <c r="S717" i="5"/>
  <c r="S716" i="5"/>
  <c r="S715" i="5"/>
  <c r="S714" i="5"/>
  <c r="S713" i="5"/>
  <c r="S712" i="5"/>
  <c r="S711" i="5"/>
  <c r="S710" i="5"/>
  <c r="S709" i="5"/>
  <c r="S708" i="5"/>
  <c r="S707" i="5"/>
  <c r="S706" i="5"/>
  <c r="S705" i="5"/>
  <c r="S704" i="5"/>
  <c r="S703" i="5"/>
  <c r="S702" i="5"/>
  <c r="S701" i="5"/>
  <c r="S700" i="5"/>
  <c r="S699" i="5"/>
  <c r="S698" i="5"/>
  <c r="S697" i="5"/>
  <c r="S696" i="5"/>
  <c r="S695" i="5"/>
  <c r="S694" i="5"/>
  <c r="S693" i="5"/>
  <c r="S692" i="5"/>
  <c r="S691" i="5"/>
  <c r="S690" i="5"/>
  <c r="S689" i="5"/>
  <c r="S688" i="5"/>
  <c r="S687" i="5"/>
  <c r="S686" i="5"/>
  <c r="S685" i="5"/>
  <c r="S684" i="5"/>
  <c r="S683" i="5"/>
  <c r="S682" i="5"/>
  <c r="S681" i="5"/>
  <c r="S680" i="5"/>
  <c r="S679" i="5"/>
  <c r="S678" i="5"/>
  <c r="S677" i="5"/>
  <c r="S676" i="5"/>
  <c r="S675" i="5"/>
  <c r="S674" i="5"/>
  <c r="S673" i="5"/>
  <c r="S672" i="5"/>
  <c r="S671" i="5"/>
  <c r="S670" i="5"/>
  <c r="S669" i="5"/>
  <c r="S668" i="5"/>
  <c r="S667" i="5"/>
  <c r="S666" i="5"/>
  <c r="S665" i="5"/>
  <c r="S664" i="5"/>
  <c r="S663" i="5"/>
  <c r="S662" i="5"/>
  <c r="S661" i="5"/>
  <c r="S660" i="5"/>
  <c r="S659" i="5"/>
  <c r="S658" i="5"/>
  <c r="S657" i="5"/>
  <c r="S656" i="5"/>
  <c r="S655" i="5"/>
  <c r="S654" i="5"/>
  <c r="S653" i="5"/>
  <c r="S652" i="5"/>
  <c r="S651" i="5"/>
  <c r="S650" i="5"/>
  <c r="S649" i="5"/>
  <c r="S648" i="5"/>
  <c r="S647" i="5"/>
  <c r="S646" i="5"/>
  <c r="S645" i="5"/>
  <c r="S644" i="5"/>
  <c r="S643" i="5"/>
  <c r="S642" i="5"/>
  <c r="S641" i="5"/>
  <c r="S640" i="5"/>
  <c r="S639" i="5"/>
  <c r="S638" i="5"/>
  <c r="S637" i="5"/>
  <c r="S636" i="5"/>
  <c r="S635" i="5"/>
  <c r="S634" i="5"/>
  <c r="S633" i="5"/>
  <c r="S632" i="5"/>
  <c r="S631" i="5"/>
  <c r="S630" i="5"/>
  <c r="S629" i="5"/>
  <c r="S628" i="5"/>
  <c r="S627" i="5"/>
  <c r="S626" i="5"/>
  <c r="S625" i="5"/>
  <c r="S624" i="5"/>
  <c r="S623" i="5"/>
  <c r="S622" i="5"/>
  <c r="S621" i="5"/>
  <c r="S620" i="5"/>
  <c r="S619" i="5"/>
  <c r="S618" i="5"/>
  <c r="S617" i="5"/>
  <c r="S616" i="5"/>
  <c r="S615" i="5"/>
  <c r="S614" i="5"/>
  <c r="S613" i="5"/>
  <c r="S612" i="5"/>
  <c r="S611" i="5"/>
  <c r="S610" i="5"/>
  <c r="S609" i="5"/>
  <c r="S608" i="5"/>
  <c r="S607" i="5"/>
  <c r="S606" i="5"/>
  <c r="S605" i="5"/>
  <c r="S604" i="5"/>
  <c r="S603" i="5"/>
  <c r="S602" i="5"/>
  <c r="S601" i="5"/>
  <c r="S600" i="5"/>
  <c r="S599" i="5"/>
  <c r="S598" i="5"/>
  <c r="S597" i="5"/>
  <c r="S596" i="5"/>
  <c r="S595" i="5"/>
  <c r="S594" i="5"/>
  <c r="S593" i="5"/>
  <c r="S592" i="5"/>
  <c r="S591" i="5"/>
  <c r="S590" i="5"/>
  <c r="S589" i="5"/>
  <c r="S588" i="5"/>
  <c r="S587" i="5"/>
  <c r="S586" i="5"/>
  <c r="S585" i="5"/>
  <c r="S584" i="5"/>
  <c r="S583" i="5"/>
  <c r="S582" i="5"/>
  <c r="S581" i="5"/>
  <c r="S580" i="5"/>
  <c r="S579" i="5"/>
  <c r="S578" i="5"/>
  <c r="S577" i="5"/>
  <c r="S576" i="5"/>
  <c r="S575" i="5"/>
  <c r="S574" i="5"/>
  <c r="S573" i="5"/>
  <c r="S572" i="5"/>
  <c r="S571" i="5"/>
  <c r="S570" i="5"/>
  <c r="S569" i="5"/>
  <c r="S568" i="5"/>
  <c r="S567" i="5"/>
  <c r="S566" i="5"/>
  <c r="S565" i="5"/>
  <c r="S564" i="5"/>
  <c r="S563" i="5"/>
  <c r="S562" i="5"/>
  <c r="S561" i="5"/>
  <c r="S560" i="5"/>
  <c r="S559" i="5"/>
  <c r="S558" i="5"/>
  <c r="S557" i="5"/>
  <c r="S556" i="5"/>
  <c r="S555" i="5"/>
  <c r="S554" i="5"/>
  <c r="S553" i="5"/>
  <c r="S552" i="5"/>
  <c r="S551" i="5"/>
  <c r="S550" i="5"/>
  <c r="S549" i="5"/>
  <c r="S548" i="5"/>
  <c r="S547" i="5"/>
  <c r="S546" i="5"/>
  <c r="S545" i="5"/>
  <c r="S544" i="5"/>
  <c r="S543" i="5"/>
  <c r="S542" i="5"/>
  <c r="S541" i="5"/>
  <c r="S540" i="5"/>
  <c r="S539" i="5"/>
  <c r="S538" i="5"/>
  <c r="S537" i="5"/>
  <c r="S536" i="5"/>
  <c r="S535" i="5"/>
  <c r="S534" i="5"/>
  <c r="S533" i="5"/>
  <c r="S532" i="5"/>
  <c r="S531" i="5"/>
  <c r="S530" i="5"/>
  <c r="S529" i="5"/>
  <c r="S528" i="5"/>
  <c r="S527" i="5"/>
  <c r="S526" i="5"/>
  <c r="S525" i="5"/>
  <c r="S524" i="5"/>
  <c r="S523" i="5"/>
  <c r="S522" i="5"/>
  <c r="S521" i="5"/>
  <c r="S520" i="5"/>
  <c r="S519" i="5"/>
  <c r="S518" i="5"/>
  <c r="S517" i="5"/>
  <c r="S516" i="5"/>
  <c r="S515" i="5"/>
  <c r="S514" i="5"/>
  <c r="S513" i="5"/>
  <c r="S512" i="5"/>
  <c r="S511" i="5"/>
  <c r="S510" i="5"/>
  <c r="S509" i="5"/>
  <c r="S508" i="5"/>
  <c r="S507" i="5"/>
  <c r="S506" i="5"/>
  <c r="S505" i="5"/>
  <c r="S504" i="5"/>
  <c r="S503" i="5"/>
  <c r="S502" i="5"/>
  <c r="S501" i="5"/>
  <c r="S500" i="5"/>
  <c r="S499" i="5"/>
  <c r="S498" i="5"/>
  <c r="S497" i="5"/>
  <c r="S496" i="5"/>
  <c r="S495" i="5"/>
  <c r="S494" i="5"/>
  <c r="S493" i="5"/>
  <c r="S492" i="5"/>
  <c r="S491" i="5"/>
  <c r="S490" i="5"/>
  <c r="S489" i="5"/>
  <c r="S488" i="5"/>
  <c r="S487" i="5"/>
  <c r="S486" i="5"/>
  <c r="S485" i="5"/>
  <c r="S484" i="5"/>
  <c r="S483" i="5"/>
  <c r="S482" i="5"/>
  <c r="S481" i="5"/>
  <c r="S480" i="5"/>
  <c r="S479" i="5"/>
  <c r="S478" i="5"/>
  <c r="S477" i="5"/>
  <c r="S476" i="5"/>
  <c r="S475" i="5"/>
  <c r="S474" i="5"/>
  <c r="S473" i="5"/>
  <c r="S472" i="5"/>
  <c r="S471" i="5"/>
  <c r="S470" i="5"/>
  <c r="S469" i="5"/>
  <c r="S468" i="5"/>
  <c r="S467" i="5"/>
  <c r="S466" i="5"/>
  <c r="S465" i="5"/>
  <c r="S464" i="5"/>
  <c r="S463" i="5"/>
  <c r="S462" i="5"/>
  <c r="S461" i="5"/>
  <c r="S460" i="5"/>
  <c r="S459" i="5"/>
  <c r="S458" i="5"/>
  <c r="S457" i="5"/>
  <c r="S456" i="5"/>
  <c r="S455" i="5"/>
  <c r="S454" i="5"/>
  <c r="S453" i="5"/>
  <c r="S452" i="5"/>
  <c r="S451" i="5"/>
  <c r="S450" i="5"/>
  <c r="S449" i="5"/>
  <c r="S448" i="5"/>
  <c r="S447" i="5"/>
  <c r="S446" i="5"/>
  <c r="S445" i="5"/>
  <c r="S444" i="5"/>
  <c r="S443" i="5"/>
  <c r="S442" i="5"/>
  <c r="S441" i="5"/>
  <c r="S440" i="5"/>
  <c r="S439" i="5"/>
  <c r="S438" i="5"/>
  <c r="S437" i="5"/>
  <c r="S436" i="5"/>
  <c r="S435" i="5"/>
  <c r="S434" i="5"/>
  <c r="S433" i="5"/>
  <c r="S432" i="5"/>
  <c r="S431" i="5"/>
  <c r="S430" i="5"/>
  <c r="S429" i="5"/>
  <c r="S428" i="5"/>
  <c r="S427" i="5"/>
  <c r="S426" i="5"/>
  <c r="S425" i="5"/>
  <c r="S424" i="5"/>
  <c r="S423" i="5"/>
  <c r="S422" i="5"/>
  <c r="S421" i="5"/>
  <c r="S420" i="5"/>
  <c r="S419" i="5"/>
  <c r="S418" i="5"/>
  <c r="S417" i="5"/>
  <c r="S416" i="5"/>
  <c r="S415" i="5"/>
  <c r="S414" i="5"/>
  <c r="S413" i="5"/>
  <c r="S412" i="5"/>
  <c r="S411" i="5"/>
  <c r="S410" i="5"/>
  <c r="S409" i="5"/>
  <c r="S408" i="5"/>
  <c r="S407" i="5"/>
  <c r="S406" i="5"/>
  <c r="S405" i="5"/>
  <c r="S404" i="5"/>
  <c r="S403" i="5"/>
  <c r="S402" i="5"/>
  <c r="S401" i="5"/>
  <c r="S400" i="5"/>
  <c r="S399" i="5"/>
  <c r="S398" i="5"/>
  <c r="S397" i="5"/>
  <c r="S396" i="5"/>
  <c r="S395" i="5"/>
  <c r="S394" i="5"/>
  <c r="S393" i="5"/>
  <c r="S392" i="5"/>
  <c r="S391" i="5"/>
  <c r="S390" i="5"/>
  <c r="S389" i="5"/>
  <c r="S388" i="5"/>
  <c r="S387" i="5"/>
  <c r="S386" i="5"/>
  <c r="S385" i="5"/>
  <c r="S384" i="5"/>
  <c r="S383" i="5"/>
  <c r="S382" i="5"/>
  <c r="S381" i="5"/>
  <c r="S380" i="5"/>
  <c r="S379" i="5"/>
  <c r="S378" i="5"/>
  <c r="S377" i="5"/>
  <c r="S376" i="5"/>
  <c r="S375" i="5"/>
  <c r="S374" i="5"/>
  <c r="S373" i="5"/>
  <c r="S372" i="5"/>
  <c r="S371" i="5"/>
  <c r="S370" i="5"/>
  <c r="S369" i="5"/>
  <c r="S368" i="5"/>
  <c r="S367" i="5"/>
  <c r="S366" i="5"/>
  <c r="S365" i="5"/>
  <c r="S364" i="5"/>
  <c r="S363" i="5"/>
  <c r="S362" i="5"/>
  <c r="S361" i="5"/>
  <c r="S360" i="5"/>
  <c r="S359" i="5"/>
  <c r="S358" i="5"/>
  <c r="S357" i="5"/>
  <c r="S356" i="5"/>
  <c r="S355" i="5"/>
  <c r="S354" i="5"/>
  <c r="S353" i="5"/>
  <c r="S352" i="5"/>
  <c r="S351" i="5"/>
  <c r="S350" i="5"/>
  <c r="S349" i="5"/>
  <c r="S348" i="5"/>
  <c r="S347" i="5"/>
  <c r="S346" i="5"/>
  <c r="S345" i="5"/>
  <c r="S344" i="5"/>
  <c r="S343" i="5"/>
  <c r="S342" i="5"/>
  <c r="S341" i="5"/>
  <c r="S340" i="5"/>
  <c r="S339" i="5"/>
  <c r="S338" i="5"/>
  <c r="S337" i="5"/>
  <c r="S336" i="5"/>
  <c r="S335" i="5"/>
  <c r="S334" i="5"/>
  <c r="S333" i="5"/>
  <c r="S332" i="5"/>
  <c r="S331" i="5"/>
  <c r="S330" i="5"/>
  <c r="S329" i="5"/>
  <c r="S328" i="5"/>
  <c r="S327" i="5"/>
  <c r="S326" i="5"/>
  <c r="S325" i="5"/>
  <c r="S324" i="5"/>
  <c r="S323" i="5"/>
  <c r="S322" i="5"/>
  <c r="S321" i="5"/>
  <c r="S320" i="5"/>
  <c r="S319" i="5"/>
  <c r="S318" i="5"/>
  <c r="S317" i="5"/>
  <c r="S316" i="5"/>
  <c r="S315" i="5"/>
  <c r="S314" i="5"/>
  <c r="S313" i="5"/>
  <c r="S312" i="5"/>
  <c r="S311" i="5"/>
  <c r="S310" i="5"/>
  <c r="S309" i="5"/>
  <c r="S308" i="5"/>
  <c r="S307" i="5"/>
  <c r="S306" i="5"/>
  <c r="S305" i="5"/>
  <c r="S304" i="5"/>
  <c r="S303" i="5"/>
  <c r="S302" i="5"/>
  <c r="S301" i="5"/>
  <c r="S300" i="5"/>
  <c r="S299" i="5"/>
  <c r="S298" i="5"/>
  <c r="S297" i="5"/>
  <c r="S296" i="5"/>
  <c r="S295" i="5"/>
  <c r="S294" i="5"/>
  <c r="S293" i="5"/>
  <c r="S292" i="5"/>
  <c r="S291" i="5"/>
  <c r="S290" i="5"/>
  <c r="S289" i="5"/>
  <c r="S288" i="5"/>
  <c r="S287" i="5"/>
  <c r="S286" i="5"/>
  <c r="S285" i="5"/>
  <c r="S284" i="5"/>
  <c r="S283" i="5"/>
  <c r="S282" i="5"/>
  <c r="S281" i="5"/>
  <c r="S280" i="5"/>
  <c r="S279" i="5"/>
  <c r="S278" i="5"/>
  <c r="S277" i="5"/>
  <c r="S276" i="5"/>
  <c r="S275" i="5"/>
  <c r="S274" i="5"/>
  <c r="S273" i="5"/>
  <c r="S272" i="5"/>
  <c r="S271" i="5"/>
  <c r="S270" i="5"/>
  <c r="S269" i="5"/>
  <c r="S268" i="5"/>
  <c r="S267" i="5"/>
  <c r="S266" i="5"/>
  <c r="S265" i="5"/>
  <c r="S264" i="5"/>
  <c r="S263" i="5"/>
  <c r="S262" i="5"/>
  <c r="S261" i="5"/>
  <c r="S260" i="5"/>
  <c r="S259" i="5"/>
  <c r="S258" i="5"/>
  <c r="S257" i="5"/>
  <c r="S256" i="5"/>
  <c r="S255" i="5"/>
  <c r="S254" i="5"/>
  <c r="S253" i="5"/>
  <c r="S252" i="5"/>
  <c r="S251" i="5"/>
  <c r="S250" i="5"/>
  <c r="S249" i="5"/>
  <c r="S248" i="5"/>
  <c r="S247" i="5"/>
  <c r="S246" i="5"/>
  <c r="S245" i="5"/>
  <c r="S244" i="5"/>
  <c r="S243" i="5"/>
  <c r="S242" i="5"/>
  <c r="S241" i="5"/>
  <c r="S240" i="5"/>
  <c r="S239" i="5"/>
  <c r="S238" i="5"/>
  <c r="S237" i="5"/>
  <c r="S236" i="5"/>
  <c r="S235" i="5"/>
  <c r="S234" i="5"/>
  <c r="S233" i="5"/>
  <c r="S232" i="5"/>
  <c r="S231" i="5"/>
  <c r="S230" i="5"/>
  <c r="S229" i="5"/>
  <c r="S228" i="5"/>
  <c r="S227" i="5"/>
  <c r="S226" i="5"/>
  <c r="S225" i="5"/>
  <c r="S224" i="5"/>
  <c r="S223" i="5"/>
  <c r="S222" i="5"/>
  <c r="S221" i="5"/>
  <c r="S220" i="5"/>
  <c r="S219" i="5"/>
  <c r="S218" i="5"/>
  <c r="S217" i="5"/>
  <c r="S216" i="5"/>
  <c r="S215" i="5"/>
  <c r="S214" i="5"/>
  <c r="S213" i="5"/>
  <c r="S212" i="5"/>
  <c r="S211" i="5"/>
  <c r="S210" i="5"/>
  <c r="S209" i="5"/>
  <c r="S208" i="5"/>
  <c r="S207" i="5"/>
  <c r="S206" i="5"/>
  <c r="S205" i="5"/>
  <c r="S204" i="5"/>
  <c r="S203" i="5"/>
  <c r="S202" i="5"/>
  <c r="S201" i="5"/>
  <c r="S200" i="5"/>
  <c r="S199" i="5"/>
  <c r="S198" i="5"/>
  <c r="S197" i="5"/>
  <c r="S196" i="5"/>
  <c r="S195" i="5"/>
  <c r="S194" i="5"/>
  <c r="S193" i="5"/>
  <c r="S192" i="5"/>
  <c r="S191" i="5"/>
  <c r="S190" i="5"/>
  <c r="S189" i="5"/>
  <c r="S188" i="5"/>
  <c r="S187" i="5"/>
  <c r="S186" i="5"/>
  <c r="S185" i="5"/>
  <c r="S184" i="5"/>
  <c r="S183" i="5"/>
  <c r="S182" i="5"/>
  <c r="S181" i="5"/>
  <c r="S180" i="5"/>
  <c r="S179" i="5"/>
  <c r="S178" i="5"/>
  <c r="S177" i="5"/>
  <c r="S176" i="5"/>
  <c r="S175" i="5"/>
  <c r="S174" i="5"/>
  <c r="S173" i="5"/>
  <c r="S172" i="5"/>
  <c r="S171" i="5"/>
  <c r="S170" i="5"/>
  <c r="S169" i="5"/>
  <c r="S168" i="5"/>
  <c r="S167" i="5"/>
  <c r="S166" i="5"/>
  <c r="S165" i="5"/>
  <c r="S164" i="5"/>
  <c r="S163" i="5"/>
  <c r="S162" i="5"/>
  <c r="S161" i="5"/>
  <c r="S160" i="5"/>
  <c r="S159" i="5"/>
  <c r="S158" i="5"/>
  <c r="S157" i="5"/>
  <c r="S156" i="5"/>
  <c r="S155" i="5"/>
  <c r="S154" i="5"/>
  <c r="S153" i="5"/>
  <c r="S152" i="5"/>
  <c r="S151" i="5"/>
  <c r="S150" i="5"/>
  <c r="S149" i="5"/>
  <c r="S148" i="5"/>
  <c r="S147" i="5"/>
  <c r="S146" i="5"/>
  <c r="S145" i="5"/>
  <c r="S144" i="5"/>
  <c r="S143" i="5"/>
  <c r="S142" i="5"/>
  <c r="S141" i="5"/>
  <c r="S140" i="5"/>
  <c r="S139" i="5"/>
  <c r="S138" i="5"/>
  <c r="S137" i="5"/>
  <c r="S136" i="5"/>
  <c r="S135" i="5"/>
  <c r="S134" i="5"/>
  <c r="S133" i="5"/>
  <c r="S132" i="5"/>
  <c r="S131" i="5"/>
  <c r="S130" i="5"/>
  <c r="S129" i="5"/>
  <c r="S128" i="5"/>
  <c r="S127" i="5"/>
  <c r="S126" i="5"/>
  <c r="S125" i="5"/>
  <c r="S124" i="5"/>
  <c r="S123" i="5"/>
  <c r="S122" i="5"/>
  <c r="S121" i="5"/>
  <c r="S120" i="5"/>
  <c r="S119" i="5"/>
  <c r="S118" i="5"/>
  <c r="S117" i="5"/>
  <c r="S116" i="5"/>
  <c r="S115" i="5"/>
  <c r="S114" i="5"/>
  <c r="S113" i="5"/>
  <c r="S112" i="5"/>
  <c r="S111" i="5"/>
  <c r="S110" i="5"/>
  <c r="S109" i="5"/>
  <c r="S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S3" i="5"/>
  <c r="N6" i="7"/>
  <c r="J28" i="7"/>
  <c r="B7" i="7"/>
  <c r="C7" i="7"/>
  <c r="B8" i="7"/>
  <c r="C8" i="7"/>
  <c r="B9" i="7"/>
  <c r="C9" i="7"/>
  <c r="B10" i="7"/>
  <c r="C10" i="7"/>
  <c r="B11" i="7"/>
  <c r="C11" i="7"/>
  <c r="B12" i="7"/>
  <c r="C12" i="7"/>
  <c r="B13" i="7"/>
  <c r="C13" i="7"/>
  <c r="B14" i="7"/>
  <c r="C14" i="7"/>
  <c r="B15" i="7"/>
  <c r="C15" i="7"/>
  <c r="B16" i="7"/>
  <c r="C16" i="7"/>
  <c r="B17" i="7"/>
  <c r="C17" i="7"/>
  <c r="B18" i="7"/>
  <c r="C18" i="7"/>
  <c r="B19" i="7"/>
  <c r="C19" i="7"/>
  <c r="B20" i="7"/>
  <c r="C20" i="7"/>
  <c r="B21" i="7"/>
  <c r="C21" i="7"/>
  <c r="B22" i="7"/>
  <c r="C22" i="7"/>
  <c r="B23" i="7"/>
  <c r="C23" i="7"/>
  <c r="B24" i="7"/>
  <c r="C24" i="7"/>
  <c r="B25" i="7"/>
  <c r="C25" i="7"/>
  <c r="B26" i="7"/>
  <c r="C26" i="7"/>
  <c r="B27" i="7"/>
  <c r="C27" i="7"/>
  <c r="B28" i="7"/>
  <c r="C28" i="7"/>
  <c r="B29" i="7"/>
  <c r="C29" i="7"/>
  <c r="B30" i="7"/>
  <c r="C30" i="7"/>
  <c r="B31" i="7"/>
  <c r="C31" i="7"/>
  <c r="B32" i="7"/>
  <c r="C32" i="7"/>
  <c r="B33" i="7"/>
  <c r="C33" i="7"/>
  <c r="B34" i="7"/>
  <c r="C34" i="7"/>
  <c r="B35" i="7"/>
  <c r="C35" i="7"/>
  <c r="B36" i="7"/>
  <c r="C36" i="7"/>
  <c r="B37" i="7"/>
  <c r="C37" i="7"/>
  <c r="B38" i="7"/>
  <c r="C38" i="7"/>
  <c r="B39" i="7"/>
  <c r="C39" i="7"/>
  <c r="B40" i="7"/>
  <c r="C40" i="7"/>
  <c r="B41" i="7"/>
  <c r="C41" i="7"/>
  <c r="B42" i="7"/>
  <c r="C42" i="7"/>
  <c r="B43" i="7"/>
  <c r="C43" i="7"/>
  <c r="B44" i="7"/>
  <c r="C44" i="7"/>
  <c r="B45" i="7"/>
  <c r="C45" i="7"/>
  <c r="B46" i="7"/>
  <c r="C46" i="7"/>
  <c r="B47" i="7"/>
  <c r="C47" i="7"/>
  <c r="B48" i="7"/>
  <c r="C48" i="7"/>
  <c r="B49" i="7"/>
  <c r="C49" i="7"/>
  <c r="B50" i="7"/>
  <c r="C50" i="7"/>
  <c r="B51" i="7"/>
  <c r="C51" i="7"/>
  <c r="B52" i="7"/>
  <c r="C52" i="7"/>
  <c r="B53" i="7"/>
  <c r="C53" i="7"/>
  <c r="B54" i="7"/>
  <c r="C54" i="7"/>
  <c r="B55" i="7"/>
  <c r="C55" i="7"/>
  <c r="B56" i="7"/>
  <c r="C56" i="7"/>
  <c r="B57" i="7"/>
  <c r="C57" i="7"/>
  <c r="B58" i="7"/>
  <c r="C58" i="7"/>
  <c r="B59" i="7"/>
  <c r="C59" i="7"/>
  <c r="B60" i="7"/>
  <c r="C60" i="7"/>
  <c r="B61" i="7"/>
  <c r="C61" i="7"/>
  <c r="B62" i="7"/>
  <c r="C62" i="7"/>
  <c r="B63" i="7"/>
  <c r="C63" i="7"/>
  <c r="B64" i="7"/>
  <c r="C64" i="7"/>
  <c r="B65" i="7"/>
  <c r="C65" i="7"/>
  <c r="B66" i="7"/>
  <c r="C66" i="7"/>
  <c r="B67" i="7"/>
  <c r="C67" i="7"/>
  <c r="B68" i="7"/>
  <c r="C68" i="7"/>
  <c r="B69" i="7"/>
  <c r="C69" i="7"/>
  <c r="B70" i="7"/>
  <c r="C70" i="7"/>
  <c r="B71" i="7"/>
  <c r="C71" i="7"/>
  <c r="B72" i="7"/>
  <c r="C72" i="7"/>
  <c r="B73" i="7"/>
  <c r="C73" i="7"/>
  <c r="B74" i="7"/>
  <c r="C74" i="7"/>
  <c r="B75" i="7"/>
  <c r="C75" i="7"/>
  <c r="B76" i="7"/>
  <c r="C76" i="7"/>
  <c r="B77" i="7"/>
  <c r="C77" i="7"/>
  <c r="B78" i="7"/>
  <c r="C78" i="7"/>
  <c r="B79" i="7"/>
  <c r="C79" i="7"/>
  <c r="B80" i="7"/>
  <c r="C80" i="7"/>
  <c r="B81" i="7"/>
  <c r="C81" i="7"/>
  <c r="B82" i="7"/>
  <c r="C82" i="7"/>
  <c r="B83" i="7"/>
  <c r="C83" i="7"/>
  <c r="B84" i="7"/>
  <c r="C84" i="7"/>
  <c r="B85" i="7"/>
  <c r="C85" i="7"/>
  <c r="B86" i="7"/>
  <c r="C86" i="7"/>
  <c r="B87" i="7"/>
  <c r="C87" i="7"/>
  <c r="B88" i="7"/>
  <c r="C88" i="7"/>
  <c r="B89" i="7"/>
  <c r="C89" i="7"/>
  <c r="B90" i="7"/>
  <c r="C90" i="7"/>
  <c r="B91" i="7"/>
  <c r="C91" i="7"/>
  <c r="B92" i="7"/>
  <c r="C92" i="7"/>
  <c r="B93" i="7"/>
  <c r="C93" i="7"/>
  <c r="B94" i="7"/>
  <c r="C94" i="7"/>
  <c r="B95" i="7"/>
  <c r="C95" i="7"/>
  <c r="B96" i="7"/>
  <c r="C96" i="7"/>
  <c r="B97" i="7"/>
  <c r="C97" i="7"/>
  <c r="B98" i="7"/>
  <c r="C98" i="7"/>
  <c r="B99" i="7"/>
  <c r="C99" i="7"/>
  <c r="B100" i="7"/>
  <c r="C100" i="7"/>
  <c r="B101" i="7"/>
  <c r="C101" i="7"/>
  <c r="B102" i="7"/>
  <c r="C102" i="7"/>
  <c r="B103" i="7"/>
  <c r="C103" i="7"/>
  <c r="B104" i="7"/>
  <c r="C104" i="7"/>
  <c r="B105" i="7"/>
  <c r="C105" i="7"/>
  <c r="B106" i="7"/>
  <c r="C106" i="7"/>
  <c r="B107" i="7"/>
  <c r="C107" i="7"/>
  <c r="B108" i="7"/>
  <c r="C108" i="7"/>
  <c r="B109" i="7"/>
  <c r="C109" i="7"/>
  <c r="B110" i="7"/>
  <c r="C110" i="7"/>
  <c r="B111" i="7"/>
  <c r="C111" i="7"/>
  <c r="B112" i="7"/>
  <c r="C112" i="7"/>
  <c r="B113" i="7"/>
  <c r="C113" i="7"/>
  <c r="B114" i="7"/>
  <c r="C114" i="7"/>
  <c r="B115" i="7"/>
  <c r="C115" i="7"/>
  <c r="B116" i="7"/>
  <c r="C116" i="7"/>
  <c r="B117" i="7"/>
  <c r="C117" i="7"/>
  <c r="B118" i="7"/>
  <c r="C118" i="7"/>
  <c r="B119" i="7"/>
  <c r="C119" i="7"/>
  <c r="B120" i="7"/>
  <c r="C120" i="7"/>
  <c r="B121" i="7"/>
  <c r="C121" i="7"/>
  <c r="B122" i="7"/>
  <c r="C122" i="7"/>
  <c r="B123" i="7"/>
  <c r="C123" i="7"/>
  <c r="B124" i="7"/>
  <c r="C124" i="7"/>
  <c r="B125" i="7"/>
  <c r="C125" i="7"/>
  <c r="B126" i="7"/>
  <c r="C126" i="7"/>
  <c r="B127" i="7"/>
  <c r="C127" i="7"/>
  <c r="B128" i="7"/>
  <c r="C128" i="7"/>
  <c r="B129" i="7"/>
  <c r="C129" i="7"/>
  <c r="B130" i="7"/>
  <c r="C130" i="7"/>
  <c r="B131" i="7"/>
  <c r="C131" i="7"/>
  <c r="B132" i="7"/>
  <c r="C132" i="7"/>
  <c r="B133" i="7"/>
  <c r="C133" i="7"/>
  <c r="B134" i="7"/>
  <c r="C134" i="7"/>
  <c r="B135" i="7"/>
  <c r="C135" i="7"/>
  <c r="B136" i="7"/>
  <c r="C136" i="7"/>
  <c r="B137" i="7"/>
  <c r="C137" i="7"/>
  <c r="B138" i="7"/>
  <c r="C138" i="7"/>
  <c r="B139" i="7"/>
  <c r="C139" i="7"/>
  <c r="B140" i="7"/>
  <c r="C140" i="7"/>
  <c r="B141" i="7"/>
  <c r="C141" i="7"/>
  <c r="B142" i="7"/>
  <c r="C142" i="7"/>
  <c r="B143" i="7"/>
  <c r="C143" i="7"/>
  <c r="B144" i="7"/>
  <c r="C144" i="7"/>
  <c r="B145" i="7"/>
  <c r="C145" i="7"/>
  <c r="B146" i="7"/>
  <c r="C146" i="7"/>
  <c r="B147" i="7"/>
  <c r="C147" i="7"/>
  <c r="B148" i="7"/>
  <c r="C148" i="7"/>
  <c r="B149" i="7"/>
  <c r="C149" i="7"/>
  <c r="B150" i="7"/>
  <c r="C150" i="7"/>
  <c r="B151" i="7"/>
  <c r="C151" i="7"/>
  <c r="B152" i="7"/>
  <c r="C152" i="7"/>
  <c r="B153" i="7"/>
  <c r="C153" i="7"/>
  <c r="B154" i="7"/>
  <c r="C154" i="7"/>
  <c r="B155" i="7"/>
  <c r="C155" i="7"/>
  <c r="B156" i="7"/>
  <c r="C156" i="7"/>
  <c r="B157" i="7"/>
  <c r="C157" i="7"/>
  <c r="C6" i="7"/>
  <c r="B6" i="7"/>
  <c r="J22" i="7" l="1"/>
  <c r="J23" i="7"/>
  <c r="J24" i="7"/>
  <c r="J25" i="7"/>
  <c r="J26" i="7"/>
  <c r="J21" i="7"/>
  <c r="J17" i="7"/>
  <c r="J16" i="7"/>
  <c r="J18" i="7" l="1"/>
  <c r="G25" i="7"/>
  <c r="G21" i="7"/>
  <c r="G22" i="7"/>
  <c r="G23" i="7"/>
  <c r="G24" i="7"/>
  <c r="G20" i="7"/>
  <c r="J6" i="7"/>
  <c r="J7" i="7"/>
  <c r="J8" i="7"/>
  <c r="J9" i="7"/>
  <c r="J10" i="7"/>
  <c r="J11" i="7"/>
  <c r="J12" i="7"/>
  <c r="J13" i="7"/>
  <c r="J5" i="7"/>
  <c r="F16" i="7"/>
  <c r="G16" i="7" s="1"/>
  <c r="F17" i="7"/>
  <c r="G17" i="7" s="1"/>
  <c r="F15" i="7"/>
  <c r="G15" i="7" s="1"/>
  <c r="G11" i="7"/>
  <c r="G10" i="7"/>
  <c r="G9" i="7"/>
  <c r="G8" i="7"/>
  <c r="G7" i="7"/>
  <c r="G6" i="7"/>
  <c r="F11" i="7"/>
  <c r="F10" i="7"/>
  <c r="F9" i="7"/>
  <c r="F8" i="7"/>
  <c r="F7" i="7"/>
  <c r="F6" i="7"/>
</calcChain>
</file>

<file path=xl/sharedStrings.xml><?xml version="1.0" encoding="utf-8"?>
<sst xmlns="http://schemas.openxmlformats.org/spreadsheetml/2006/main" count="464" uniqueCount="258">
  <si>
    <t>Date</t>
  </si>
  <si>
    <t>Statut</t>
  </si>
  <si>
    <t>Âge résident</t>
  </si>
  <si>
    <t>MRC résident</t>
  </si>
  <si>
    <t>Sexe résident</t>
  </si>
  <si>
    <t>Langue</t>
  </si>
  <si>
    <t>Source de référence</t>
  </si>
  <si>
    <t>Démarche</t>
  </si>
  <si>
    <t>35-54</t>
  </si>
  <si>
    <t>85+</t>
  </si>
  <si>
    <t>Féminin</t>
  </si>
  <si>
    <t>Français</t>
  </si>
  <si>
    <t>Locataire</t>
  </si>
  <si>
    <t>70-84</t>
  </si>
  <si>
    <t>Masculin</t>
  </si>
  <si>
    <t>55-69</t>
  </si>
  <si>
    <t>Résiliation</t>
  </si>
  <si>
    <t>Notoriété/Population</t>
  </si>
  <si>
    <t>Représentant</t>
  </si>
  <si>
    <t>Perte de jouissance des lieux</t>
  </si>
  <si>
    <t>Éviction</t>
  </si>
  <si>
    <t>18-34</t>
  </si>
  <si>
    <t>Autre</t>
  </si>
  <si>
    <t>Chartwell</t>
  </si>
  <si>
    <t>Sélection</t>
  </si>
  <si>
    <t>Cogir</t>
  </si>
  <si>
    <t>Maurice</t>
  </si>
  <si>
    <t>Soleil</t>
  </si>
  <si>
    <t>Numéro</t>
  </si>
  <si>
    <t>Site web du CAAP</t>
  </si>
  <si>
    <t>Inconnue</t>
  </si>
  <si>
    <t>Motifs</t>
  </si>
  <si>
    <t xml:space="preserve">Sources de référence </t>
  </si>
  <si>
    <t>Statut client</t>
  </si>
  <si>
    <t>Âge clientèle</t>
  </si>
  <si>
    <t>Sexe</t>
  </si>
  <si>
    <t>0-17</t>
  </si>
  <si>
    <t>Anglais</t>
  </si>
  <si>
    <t>Déjà reçu nos services</t>
  </si>
  <si>
    <t>Saint-Hubert</t>
  </si>
  <si>
    <t>TAL</t>
  </si>
  <si>
    <t>Longueuil</t>
  </si>
  <si>
    <t>Inconnu</t>
  </si>
  <si>
    <t xml:space="preserve">Coût </t>
  </si>
  <si>
    <t>Sexe représentant</t>
  </si>
  <si>
    <t>Âge du représentant</t>
  </si>
  <si>
    <t>Ville représentant</t>
  </si>
  <si>
    <t>Ville résident</t>
  </si>
  <si>
    <t>Acton Vale</t>
  </si>
  <si>
    <t>Beauharnois</t>
  </si>
  <si>
    <t>Beloeil</t>
  </si>
  <si>
    <t>Béthanie</t>
  </si>
  <si>
    <t>Boucherville</t>
  </si>
  <si>
    <t>Brossard</t>
  </si>
  <si>
    <t>Calixa-Lavallée</t>
  </si>
  <si>
    <t>Candiac</t>
  </si>
  <si>
    <t>Carignan</t>
  </si>
  <si>
    <t>Chambly</t>
  </si>
  <si>
    <t>Châteauguay</t>
  </si>
  <si>
    <t>Contrecoeur</t>
  </si>
  <si>
    <t>Coteau-du-Lac</t>
  </si>
  <si>
    <t>Delson</t>
  </si>
  <si>
    <t>Dundee</t>
  </si>
  <si>
    <t>Elgin</t>
  </si>
  <si>
    <t>Franklin</t>
  </si>
  <si>
    <t>Godmanchester</t>
  </si>
  <si>
    <t>Greenfield-Park</t>
  </si>
  <si>
    <t>Havelock</t>
  </si>
  <si>
    <t>Hemmingford (comté)</t>
  </si>
  <si>
    <t>Hemmingford (ville)</t>
  </si>
  <si>
    <t>Henryville</t>
  </si>
  <si>
    <t>Hinchinbrooke</t>
  </si>
  <si>
    <t>Howick</t>
  </si>
  <si>
    <t>Hudson</t>
  </si>
  <si>
    <t>Huntingdon</t>
  </si>
  <si>
    <t>La Prairie</t>
  </si>
  <si>
    <t>La Présentation</t>
  </si>
  <si>
    <t>Lacolle</t>
  </si>
  <si>
    <t>Lemoyne</t>
  </si>
  <si>
    <t>Léry</t>
  </si>
  <si>
    <t>Les Cèdres</t>
  </si>
  <si>
    <t>Les Coteaux</t>
  </si>
  <si>
    <t>L'Île-Cadieux</t>
  </si>
  <si>
    <t>L'île-Perrot</t>
  </si>
  <si>
    <t>Longueuil (vieux)</t>
  </si>
  <si>
    <t>Marieville</t>
  </si>
  <si>
    <t>Massueville</t>
  </si>
  <si>
    <t>McMasterville</t>
  </si>
  <si>
    <t>Mercier</t>
  </si>
  <si>
    <t>Mont Saint-Grégoire</t>
  </si>
  <si>
    <t>Mont-Saint-Hilaire</t>
  </si>
  <si>
    <t>Napierville</t>
  </si>
  <si>
    <t>Notre-Dame-de-l'Île-Perrot</t>
  </si>
  <si>
    <t>Noyan</t>
  </si>
  <si>
    <t>Ormstown</t>
  </si>
  <si>
    <t>Otterburn Park</t>
  </si>
  <si>
    <t>Pincourt</t>
  </si>
  <si>
    <t>Pointe-des-Cascades</t>
  </si>
  <si>
    <t>Pointe-Fortune</t>
  </si>
  <si>
    <t>Richelieu</t>
  </si>
  <si>
    <t>Rigaud</t>
  </si>
  <si>
    <t>Rivière-Beaudette</t>
  </si>
  <si>
    <t>Rougemont</t>
  </si>
  <si>
    <t>Roxton</t>
  </si>
  <si>
    <t>Roxton Falls</t>
  </si>
  <si>
    <t>Saint-Aimé</t>
  </si>
  <si>
    <t>Saint-Alexandre</t>
  </si>
  <si>
    <t>Saint-Amable</t>
  </si>
  <si>
    <t>Saint-Anicet</t>
  </si>
  <si>
    <t>Saint-Antoine-sur-Richelieu</t>
  </si>
  <si>
    <t>Saint-Barnabé-Sud</t>
  </si>
  <si>
    <t>Saint-Basil-le-Grand</t>
  </si>
  <si>
    <t>Saint-Bernard-de-Lacolle</t>
  </si>
  <si>
    <t>Saint-Bernard-de-Michaudville</t>
  </si>
  <si>
    <t>Saint-Blaise-sur-Richelieu</t>
  </si>
  <si>
    <t>Saint-Bruno-de-Montarville</t>
  </si>
  <si>
    <t>Saint-Césaire</t>
  </si>
  <si>
    <t>Saint-Charles-sur-Richelieu</t>
  </si>
  <si>
    <t>Saint-Chrysostome</t>
  </si>
  <si>
    <t>Saint-Clet</t>
  </si>
  <si>
    <t>Saint-Constant</t>
  </si>
  <si>
    <t>Saint-Cyprien-de-Napierville</t>
  </si>
  <si>
    <t>Saint-Damas</t>
  </si>
  <si>
    <t>Saint-David</t>
  </si>
  <si>
    <t>Saint-Denis-sur-Richelieu</t>
  </si>
  <si>
    <t>Saint-Dominique</t>
  </si>
  <si>
    <t>Sainte-Angèle-de-Monnoir</t>
  </si>
  <si>
    <t>Sainte-Anne-de-Sabrevois</t>
  </si>
  <si>
    <t>Sainte-Anne-de-Sorel</t>
  </si>
  <si>
    <t>Sainte-Barbe</t>
  </si>
  <si>
    <t>Sainte-Brigide-d'Iberville</t>
  </si>
  <si>
    <t>Sainte-Catherine</t>
  </si>
  <si>
    <t>Sainte-Christine</t>
  </si>
  <si>
    <t>Sainte-Clotilde-de-Châteauguay</t>
  </si>
  <si>
    <t>Saint-Édouard</t>
  </si>
  <si>
    <t>Sainte-Étienne-de-Beauharnois</t>
  </si>
  <si>
    <t>Sainte-Hélène-de-Bagot</t>
  </si>
  <si>
    <t>Sainte-Julie</t>
  </si>
  <si>
    <t>Sainte-Justine-de-Newton</t>
  </si>
  <si>
    <t>Sainte-Madeleine</t>
  </si>
  <si>
    <t>Sainte-Marie-Madeleine</t>
  </si>
  <si>
    <t>Sainte-Marthe</t>
  </si>
  <si>
    <t>Sainte-Martine</t>
  </si>
  <si>
    <t>Sainte-Victoire-de-Sorel</t>
  </si>
  <si>
    <t>Saint-Georges-de-Clarenceville</t>
  </si>
  <si>
    <t>Saint-Gérard-Majella</t>
  </si>
  <si>
    <t>Saint-Hugues</t>
  </si>
  <si>
    <t>Saint-Hyacinthe</t>
  </si>
  <si>
    <t>Saint-Isidore</t>
  </si>
  <si>
    <t>Saint-Jacques-le-Mineur</t>
  </si>
  <si>
    <t>Saint-Jean-Baptiste</t>
  </si>
  <si>
    <t>Saint-Jean-sur-Richelieu</t>
  </si>
  <si>
    <t>Saint-Joseph-de-Sorel</t>
  </si>
  <si>
    <t>Saint-Jude</t>
  </si>
  <si>
    <t>Saint-Lambert</t>
  </si>
  <si>
    <t>Saint-Lazare</t>
  </si>
  <si>
    <t>Saint-Liboire</t>
  </si>
  <si>
    <t>Saint-Louis</t>
  </si>
  <si>
    <t>Saint-Louis-de-Gonzague</t>
  </si>
  <si>
    <t>Saint-Marcel-de-Richelieu</t>
  </si>
  <si>
    <t>Saint-Marc-sur-Richelieu</t>
  </si>
  <si>
    <t>Saint-Mathias-sur-Richelieu</t>
  </si>
  <si>
    <t>Saint-Mathieu</t>
  </si>
  <si>
    <t>Saint-Mathieu-de-Beloeil</t>
  </si>
  <si>
    <t>Saint-Michel</t>
  </si>
  <si>
    <t>Saint-Nazaire-d'Acton</t>
  </si>
  <si>
    <t>Saint-Ours</t>
  </si>
  <si>
    <t>Saint-Patrice-de-Sherrington</t>
  </si>
  <si>
    <t>Saint-Paul-de-l'Île-aux-Noix</t>
  </si>
  <si>
    <t>Saint-Philippe</t>
  </si>
  <si>
    <t>Saint-Pie</t>
  </si>
  <si>
    <t>Saint-Polycarpe</t>
  </si>
  <si>
    <t>Saint-Rémi</t>
  </si>
  <si>
    <t>Saint-Robert</t>
  </si>
  <si>
    <t>Saint-Roch-de-Richelieu</t>
  </si>
  <si>
    <t>Saint-Sébastien</t>
  </si>
  <si>
    <t>Saint-Simon</t>
  </si>
  <si>
    <t>Saint-Stanislas-de-Kostka</t>
  </si>
  <si>
    <t>Saint-Télesphore</t>
  </si>
  <si>
    <t>Saint-Théodore-d'Acton</t>
  </si>
  <si>
    <t>Saint-Urbain-Premier</t>
  </si>
  <si>
    <t>Saint-Valentin</t>
  </si>
  <si>
    <t>Saint-Valérien-de-Milton</t>
  </si>
  <si>
    <t>Saint-Zotique</t>
  </si>
  <si>
    <t>Salaberry-de-Valleyfield</t>
  </si>
  <si>
    <t>Sorel-Tracy</t>
  </si>
  <si>
    <t>Terrasse-Vaudreuil</t>
  </si>
  <si>
    <t>Très-Saint-Rédempteur</t>
  </si>
  <si>
    <t>Très-Saint-Sacrement</t>
  </si>
  <si>
    <t>Upton</t>
  </si>
  <si>
    <t>Varennes</t>
  </si>
  <si>
    <t>Vaudreuil-Dorion</t>
  </si>
  <si>
    <t>Vaudreuil-sur-le-Lac</t>
  </si>
  <si>
    <t>Venise-en-Québec</t>
  </si>
  <si>
    <t>Verchères</t>
  </si>
  <si>
    <t>Yamaska</t>
  </si>
  <si>
    <t>Partenaires/organismes</t>
  </si>
  <si>
    <t>Journaux</t>
  </si>
  <si>
    <t>Radio</t>
  </si>
  <si>
    <t>Internet</t>
  </si>
  <si>
    <t>Affiches publicitaires</t>
  </si>
  <si>
    <t>Motif 1</t>
  </si>
  <si>
    <t>Motif 2</t>
  </si>
  <si>
    <t>Téléphone</t>
  </si>
  <si>
    <t>Courriel</t>
  </si>
  <si>
    <t>Nom de l'usager</t>
  </si>
  <si>
    <t>Groupe d'âge</t>
  </si>
  <si>
    <t>Résident</t>
  </si>
  <si>
    <t>Villes</t>
  </si>
  <si>
    <t>Rep.</t>
  </si>
  <si>
    <t>Groupe de résidence</t>
  </si>
  <si>
    <t>Info-Réf.</t>
  </si>
  <si>
    <t>S-Conseils</t>
  </si>
  <si>
    <t>Adresse/ Résidence</t>
  </si>
  <si>
    <t>Gestionnaire</t>
  </si>
  <si>
    <t>Kiosque/ séance d'information</t>
  </si>
  <si>
    <t>Cogir/Sélection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</si>
  <si>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</si>
  <si>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</si>
  <si>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</si>
  <si>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</si>
  <si>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</si>
  <si>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</si>
  <si>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</si>
  <si>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</si>
  <si>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</si>
  <si>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</si>
  <si>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</si>
  <si>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</si>
  <si>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Hors-Région</t>
  </si>
  <si>
    <t>Notes</t>
  </si>
  <si>
    <t xml:space="preserve">alt + enter </t>
  </si>
  <si>
    <t>retour à la ligne dans une cellule</t>
  </si>
  <si>
    <t>Affiche publicitaires</t>
  </si>
  <si>
    <t>Mois</t>
  </si>
  <si>
    <t>MRC représentant</t>
  </si>
  <si>
    <t>MRC</t>
  </si>
  <si>
    <t>Beauharnois- Salaberry</t>
  </si>
  <si>
    <t>Haut-St-Laurent</t>
  </si>
  <si>
    <t>Vaudreuil-Soulanges</t>
  </si>
  <si>
    <t>Agg. Longueuil</t>
  </si>
  <si>
    <t>Marguerite-D'Youville</t>
  </si>
  <si>
    <t>Roussillon</t>
  </si>
  <si>
    <t>Vallée-du-Richelieu</t>
  </si>
  <si>
    <t>Haut-Richelieu</t>
  </si>
  <si>
    <t>Jardins de Napierville</t>
  </si>
  <si>
    <t>Acton</t>
  </si>
  <si>
    <t>Pierre-de-Saurel</t>
  </si>
  <si>
    <t>Les Maskoutains</t>
  </si>
  <si>
    <t>Rouville</t>
  </si>
  <si>
    <t>Nbr de cas</t>
  </si>
  <si>
    <t>Début</t>
  </si>
  <si>
    <t>Fin</t>
  </si>
  <si>
    <t>Critère</t>
  </si>
  <si>
    <t>Résultat</t>
  </si>
  <si>
    <t>Écrire du détail</t>
  </si>
  <si>
    <t>Fusionner les colonnes F à I avec un retour à la ligne automatique</t>
  </si>
  <si>
    <t>fkjalk;flaks;ldfk df;sk as;liteotu40f  efjfosk, asdf. Alkdaw;eripoafoksalfjsa, lfkasfe faeu fsoeiora fjalkjsafjlsfjfalfealjf. Afjklfjfs fsjlkf, ajfosfe, afope . Ajfl klf;sjf;lajdfa, afjiaoetupafc, bravo amelf nfklasgjkla. Fajkf;sal fjksalfj aepweorifjal;kpqooitoet, fjafj afljoap, ea;oak ajopte faja fjaoer ejroqr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</si>
</sst>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yyyy/mm/d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thick">
        <color rgb="FF6188A5"/>
      </right>
      <top/>
      <bottom/>
      <diagonal/>
    </border>
    <border>
      <left/>
      <right/>
      <top style="thick">
        <color rgb="FF6188A5"/>
      </top>
      <bottom/>
      <diagonal/>
    </border>
    <border>
      <left/>
      <right/>
      <top/>
      <bottom style="thick">
        <color rgb="FF6188A5"/>
      </bottom>
      <diagonal/>
    </border>
    <border>
      <left/>
      <right style="thick">
        <color rgb="FF6188A5"/>
      </right>
      <top/>
      <bottom style="thick">
        <color rgb="FFC00000"/>
      </bottom>
      <diagonal/>
    </border>
    <border>
      <left/>
      <right style="thick">
        <color rgb="FF6188A5"/>
      </right>
      <top/>
      <bottom style="thick">
        <color rgb="FF6188A5"/>
      </bottom>
      <diagonal/>
    </border>
    <border>
      <left style="thick">
        <color rgb="FF6188A5"/>
      </left>
      <right/>
      <top style="thick">
        <color rgb="FF6188A5"/>
      </top>
      <bottom/>
      <diagonal/>
    </border>
    <border>
      <left/>
      <right style="thick">
        <color rgb="FF6188A5"/>
      </right>
      <top style="thick">
        <color rgb="FF6188A5"/>
      </top>
      <bottom/>
      <diagonal/>
    </border>
    <border>
      <left style="thick">
        <color rgb="FF6188A5"/>
      </left>
      <right/>
      <top/>
      <bottom style="thick">
        <color rgb="FFC00000"/>
      </bottom>
      <diagonal/>
    </border>
    <border>
      <left style="thick">
        <color rgb="FF6188A5"/>
      </left>
      <right/>
      <top/>
      <bottom/>
      <diagonal/>
    </border>
    <border>
      <left style="thick">
        <color rgb="FF6188A5"/>
      </left>
      <right/>
      <top/>
      <bottom style="thick">
        <color rgb="FF6188A5"/>
      </bottom>
      <diagonal/>
    </border>
    <border>
      <left style="thick">
        <color rgb="FF6188A5"/>
      </left>
      <right/>
      <top style="thick">
        <color rgb="FF6188A5"/>
      </top>
      <bottom style="thick">
        <color rgb="FFC00000"/>
      </bottom>
      <diagonal/>
    </border>
    <border>
      <left/>
      <right style="thick">
        <color rgb="FF6188A5"/>
      </right>
      <top style="thick">
        <color rgb="FF6188A5"/>
      </top>
      <bottom style="thick">
        <color rgb="FFC00000"/>
      </bottom>
      <diagonal/>
    </border>
    <border>
      <left/>
      <right/>
      <top style="thick">
        <color rgb="FF6188A5"/>
      </top>
      <bottom style="thick">
        <color rgb="FFC00000"/>
      </bottom>
      <diagonal/>
    </border>
    <border>
      <left style="thick">
        <color rgb="FF6188A5"/>
      </left>
      <right/>
      <top style="thick">
        <color rgb="FFC00000"/>
      </top>
      <bottom/>
      <diagonal/>
    </border>
    <border>
      <left/>
      <right style="thick">
        <color rgb="FF6188A5"/>
      </right>
      <top style="thick">
        <color rgb="FFC00000"/>
      </top>
      <bottom/>
      <diagonal/>
    </border>
    <border>
      <left style="thick">
        <color rgb="FF6188A5"/>
      </left>
      <right style="thick">
        <color rgb="FF6188A5"/>
      </right>
      <top/>
      <bottom/>
      <diagonal/>
    </border>
    <border>
      <left style="thick">
        <color rgb="FF6188A5"/>
      </left>
      <right/>
      <top style="thick">
        <color rgb="FF6188A5"/>
      </top>
      <bottom style="thick">
        <color rgb="FF6188A5"/>
      </bottom>
      <diagonal/>
    </border>
    <border>
      <left/>
      <right style="thick">
        <color rgb="FF6188A5"/>
      </right>
      <top style="thick">
        <color rgb="FF6188A5"/>
      </top>
      <bottom style="thick">
        <color rgb="FF6188A5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0" xfId="0"/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vertical="top"/>
    </xf>
    <xf numFmtId="0" fontId="0" fillId="0" borderId="0" xfId="0" applyNumberFormat="1" applyAlignment="1"/>
    <xf numFmtId="0" fontId="1" fillId="0" borderId="1" xfId="0" applyFont="1" applyBorder="1"/>
    <xf numFmtId="0" fontId="1" fillId="0" borderId="1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7" xfId="0" applyFont="1" applyBorder="1"/>
    <xf numFmtId="0" fontId="0" fillId="0" borderId="8" xfId="0" applyBorder="1" applyAlignment="1">
      <alignment horizontal="center"/>
    </xf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1" xfId="0" applyFont="1" applyBorder="1" applyAlignment="1"/>
    <xf numFmtId="0" fontId="0" fillId="0" borderId="12" xfId="0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0" borderId="12" xfId="0" applyFill="1" applyBorder="1"/>
    <xf numFmtId="0" fontId="1" fillId="0" borderId="4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" fillId="2" borderId="0" xfId="0" applyFont="1" applyFill="1"/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/>
    <xf numFmtId="0" fontId="1" fillId="0" borderId="0" xfId="0" applyFont="1" applyAlignment="1">
      <alignment horizontal="right"/>
    </xf>
    <xf numFmtId="0" fontId="0" fillId="2" borderId="0" xfId="0" applyFill="1"/>
    <xf numFmtId="0" fontId="0" fillId="0" borderId="0" xfId="0" applyFill="1"/>
    <xf numFmtId="0" fontId="4" fillId="0" borderId="0" xfId="0" applyFont="1"/>
    <xf numFmtId="0" fontId="1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Alignment="1"/>
    <xf numFmtId="0" fontId="3" fillId="3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lightGray">
          <bgColor auto="1"/>
        </patternFill>
      </fill>
    </dxf>
    <dxf>
      <font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6188A5"/>
      <color rgb="FF1687AA"/>
      <color rgb="FF60A6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38F6C-BD58-4627-8DF6-698FA18C3790}">
  <dimension ref="A1:U1501"/>
  <sheetViews>
    <sheetView tabSelected="1" topLeftCell="H1" zoomScale="120" zoomScaleNormal="120" workbookViewId="0">
      <pane ySplit="1" topLeftCell="A2" activePane="bottomLeft" state="frozen"/>
      <selection pane="bottomLeft" activeCell="K13" sqref="K13"/>
    </sheetView>
  </sheetViews>
  <sheetFormatPr baseColWidth="10" defaultRowHeight="14.4" x14ac:dyDescent="0.3"/>
  <cols>
    <col min="1" max="1" width="8.21875" customWidth="1"/>
    <col min="2" max="2" width="14" customWidth="1"/>
    <col min="3" max="3" width="14" style="9" customWidth="1"/>
    <col min="4" max="5" width="14" style="8" customWidth="1"/>
    <col min="6" max="10" width="19.77734375" style="9" customWidth="1"/>
    <col min="11" max="11" width="11.5546875" style="9"/>
    <col min="12" max="12" width="8.88671875" style="9" customWidth="1"/>
    <col min="13" max="13" width="9.21875" style="9" customWidth="1"/>
    <col min="14" max="14" width="24.44140625" style="9" customWidth="1"/>
    <col min="15" max="15" width="22.5546875" style="9" customWidth="1"/>
    <col min="16" max="16" width="8.33203125" style="9" customWidth="1"/>
    <col min="17" max="17" width="8.5546875" style="9" customWidth="1"/>
    <col min="18" max="18" width="24.44140625" style="9" customWidth="1"/>
    <col min="19" max="19" width="22.5546875" style="9" customWidth="1"/>
    <col min="20" max="20" width="9.5546875" style="9" customWidth="1"/>
    <col min="21" max="21" width="19.6640625" style="9" customWidth="1"/>
  </cols>
  <sheetData>
    <row r="1" spans="1:21" s="2" customFormat="1" ht="42.6" customHeight="1" thickBot="1" x14ac:dyDescent="0.35">
      <c r="A1" s="28" t="s">
        <v>28</v>
      </c>
      <c r="B1" s="29" t="s">
        <v>0</v>
      </c>
      <c r="C1" s="43" t="s">
        <v>7</v>
      </c>
      <c r="D1" s="30" t="s">
        <v>201</v>
      </c>
      <c r="E1" s="30" t="s">
        <v>202</v>
      </c>
      <c r="F1" s="46" t="s">
        <v>205</v>
      </c>
      <c r="G1" s="46" t="s">
        <v>203</v>
      </c>
      <c r="H1" s="46" t="s">
        <v>204</v>
      </c>
      <c r="I1" s="46" t="s">
        <v>213</v>
      </c>
      <c r="J1" s="30" t="s">
        <v>214</v>
      </c>
      <c r="K1" s="30" t="s">
        <v>1</v>
      </c>
      <c r="L1" s="46" t="s">
        <v>45</v>
      </c>
      <c r="M1" s="46" t="s">
        <v>44</v>
      </c>
      <c r="N1" s="46" t="s">
        <v>46</v>
      </c>
      <c r="O1" s="46" t="s">
        <v>235</v>
      </c>
      <c r="P1" s="30" t="s">
        <v>2</v>
      </c>
      <c r="Q1" s="30" t="s">
        <v>4</v>
      </c>
      <c r="R1" s="30" t="s">
        <v>47</v>
      </c>
      <c r="S1" s="30" t="s">
        <v>3</v>
      </c>
      <c r="T1" s="30" t="s">
        <v>5</v>
      </c>
      <c r="U1" s="30" t="s">
        <v>6</v>
      </c>
    </row>
    <row r="2" spans="1:21" x14ac:dyDescent="0.3">
      <c r="B2" s="44"/>
      <c r="C2" s="9" t="s">
        <v>211</v>
      </c>
      <c r="D2" s="9"/>
      <c r="E2" s="9"/>
      <c r="K2" s="9" t="s">
        <v>12</v>
      </c>
      <c r="O2" s="10"/>
      <c r="Q2" s="10"/>
      <c r="R2" s="10"/>
      <c r="S2" s="10" t="str">
        <f>IF(OR(R2="beauharnois",R2="sainte-étienne-de-bauharnois",R2="sainte-martine",R2="saint-louis-de-gonzague",R2="saint-stanislas-de-kostka",R2="saint-urbain-premier",R2="salaberry-de-valleyfield"),'Base de données'!$I$2,(IF(OR(R2="acton vale",R2="béthanie",R2="Roxton",R2="roxton falls",R2="sainte-christine",R2="saint-nazaire-d'acton",R2="saint-théodore-d'acton",R2="upton"),'Base de données'!$I$12,(IF(OR(R2="Longueuil",R2="brossard",R2="greenfield-park",R2="lemoyne",R2="longueuil (vieux)",R2="saint-bruno-de-montarville",R2="saint-hubert",R2="saint-lambert"),'Base de données'!$I$5,(IF(OR(R2="marieville",R2="richelieu",R2="rougemont",R2="saint-césaire",R2="sainte-angèle-de-monnoir",R2="saint-mathias-sur-richelieu"),'Base de données'!$I$14,(IF(OR(R2="henryville",R2="lacolle",R2="mont-saint-grégoire",R2="noyan",R2="saint-alexandre",R2="saint-blaise-sur-richelieu",R2="sainte-anne-de-sabrevois",R2="sainte-brigide-d'iberville",R2="saint-georges-de-clarenceville",R2="saint-jean-sur-richelieu",R2="saint-paul-de-l'île-aux-noix",R2="saint-sébastien",R2="saint-valentin",R2="venise-en-québec"),'Base de données'!$I$9,(IF(OR(R2="dundee",R2="elgin",R2="franklin",R2="godmanchester",R2="havelock",R2="hinchinbrooke",R2="howick",R2="huntingdon",R2="ormstown",R2="saint-anicet",R2="saint-chrysostome",R2="sainte-barbe",R2="très-saint-sacrement"),'Base de données'!$I$3,(IF(OR(R2="hemmingford",R2="napierville",R2="saint-bernard-de-lacolle",R2="saint-cyprien-de-napierville",R2="sainte-clotilde-de-châteauguay",R2="saint-édouard",R2="saint-jacques-le-mineur",R2="saint-michel",R2="saint-patrice-de-sherrington",R2="saint-rémi"),'Base de données'!$I$10,(IF(OR(R2="la présentation",R2="saint-barnabé-sud",R2="saint-bernard-de-michaudville",R2="saint-damas",R2="saint-dominique",R2="sainte-hélène-de-bagot",R2="sainte-madeleine",R2="sainte-marie-madeleine",R2="saint-hugues",R2="saint-hyacinthe",R2="saint-jude",R2="saint-liboire",R2="saint-louis",R2="saint-marcel-de-richelieu",R2="saint-pie",R2="saint-simon",R2="saint-valérien-de-milton"),'Base de données'!$I$13,(IF(OR(R2="boucherville",R2="calixa-lavalée",R2="contrecoeur",R2="saint-amable",R2="sainte-julie",R2="varennes",R2="verchères"),'Base de données'!M6,(IF(OR(R2="massueville",R2="saint-aimé",R2="saint-david",R2="sainte-anne-de-sorel",R2="sainte-victoire-de-sorel",R2="saint-gérard-majella",R2="saint-joseph-de-sorel",R2="saint-ours",R2="saint-robert",R2="saint-roch-de-richelieu",R2="sorel-tracy",R2="yamaska"),'Base de données'!$I$11,(IF(OR(R2="candiac",R2="châteauguay",R2="delson",R2="la prairie",R2="léry",R2="mercier",R2="saint-constant",R2="sainte-catherine",R2="saint-isidore",R2="saint-mathieu",R2="saint-philippe"),'Base de données'!$I$7,(IF(OR(R2="beloeil",R2="carignan",R2="chambly",R2="mcmasterville",R2="mont-saint-hilaire",R2="otterburn park",R2="saint-antoine-sur-richelieu",R2="saint-basil-le-grand",R2="saint-charles-sur-richelieu",R2="saint-denis-sur-richelieu",R2="saint-jean-baptiste",R2="saint-marc-sur-richelieu",R2="saint-mathieu-de-beloeil"),'Base de données'!$I$8,(IF(OR(R2="coteau-du-lac",R2="hudson",R2="les cèdres",R2="les coteaux",R2="l'île-cadieux",R2="l'île-perrot",R2="notre-dame-de-l'île-perrot",R2="pincourt",R2="pointe-des-cascades",R2="pointe-fortune",R2="rigaud",R2="rivière-beaudette",R2="saint-clet",R2="sainte-justine-de-newton",R2="sainte-marthe",R2="saint-lazare",R2="saint-polycarpe",R2="saint-télesphore",R2="saint-zotique",R2="terrasse-vaudreuil",R2="très-saint-rédempteur",R2="vaudreuil-dorion",R2="vaudreuil-sur-le-lac"),'Base de données'!M4,"")))))))))))))))))))))))))</f>
        <v/>
      </c>
    </row>
    <row r="3" spans="1:21" ht="60" customHeight="1" x14ac:dyDescent="0.3">
      <c r="B3" s="45"/>
      <c r="C3" s="11" t="s">
        <v>212</v>
      </c>
      <c r="D3" s="11"/>
      <c r="E3" s="11"/>
      <c r="F3" s="47" t="s">
        <v>257</v>
      </c>
      <c r="G3" s="47"/>
      <c r="H3" s="47"/>
      <c r="I3" s="47"/>
      <c r="J3" s="10"/>
      <c r="K3" s="10" t="s">
        <v>18</v>
      </c>
      <c r="O3" s="10"/>
      <c r="P3" s="10"/>
      <c r="R3" s="10"/>
      <c r="S3" s="10" t="str">
        <f>IF(OR(R3="beauharnois",R3="sainte-étienne-de-bauharnois",R3="sainte-martine",R3="saint-louis-de-gonzague",R3="saint-stanislas-de-kostka",R3="saint-urbain-premier",R3="salaberry-de-valleyfield"),'Base de données'!$I$2,(IF(OR(R3="acton vale",R3="béthanie",R3="Roxton",R3="roxton falls",R3="sainte-christine",R3="saint-nazaire-d'acton",R3="saint-théodore-d'acton",R3="upton"),'Base de données'!$I$12,(IF(OR(R3="Longueuil",R3="brossard",R3="greenfield-park",R3="lemoyne",R3="longueuil (vieux)",R3="saint-bruno-de-montarville",R3="saint-hubert",R3="saint-lambert"),'Base de données'!$I$5,(IF(OR(R3="marieville",R3="richelieu",R3="rougemont",R3="saint-césaire",R3="sainte-angèle-de-monnoir",R3="saint-mathias-sur-richelieu"),'Base de données'!$I$14,(IF(OR(R3="henryville",R3="lacolle",R3="mont-saint-grégoire",R3="noyan",R3="saint-alexandre",R3="saint-blaise-sur-richelieu",R3="sainte-anne-de-sabrevois",R3="sainte-brigide-d'iberville",R3="saint-georges-de-clarenceville",R3="saint-jean-sur-richelieu",R3="saint-paul-de-l'île-aux-noix",R3="saint-sébastien",R3="saint-valentin",R3="venise-en-québec"),'Base de données'!$I$9,(IF(OR(R3="dundee",R3="elgin",R3="franklin",R3="godmanchester",R3="havelock",R3="hinchinbrooke",R3="howick",R3="huntingdon",R3="ormstown",R3="saint-anicet",R3="saint-chrysostome",R3="sainte-barbe",R3="très-saint-sacrement"),'Base de données'!$I$3,(IF(OR(R3="hemmingford",R3="napierville",R3="saint-bernard-de-lacolle",R3="saint-cyprien-de-napierville",R3="sainte-clotilde-de-châteauguay",R3="saint-édouard",R3="saint-jacques-le-mineur",R3="saint-michel",R3="saint-patrice-de-sherrington",R3="saint-rémi"),'Base de données'!$I$10,(IF(OR(R3="la présentation",R3="saint-barnabé-sud",R3="saint-bernard-de-michaudville",R3="saint-damas",R3="saint-dominique",R3="sainte-hélène-de-bagot",R3="sainte-madeleine",R3="sainte-marie-madeleine",R3="saint-hugues",R3="saint-hyacinthe",R3="saint-jude",R3="saint-liboire",R3="saint-louis",R3="saint-marcel-de-richelieu",R3="saint-pie",R3="saint-simon",R3="saint-valérien-de-milton"),'Base de données'!$I$13,(IF(OR(R3="boucherville",R3="calixa-lavalée",R3="contrecoeur",R3="saint-amable",R3="sainte-julie",R3="varennes",R3="verchères"),'Base de données'!M7,(IF(OR(R3="massueville",R3="saint-aimé",R3="saint-david",R3="sainte-anne-de-sorel",R3="sainte-victoire-de-sorel",R3="saint-gérard-majella",R3="saint-joseph-de-sorel",R3="saint-ours",R3="saint-robert",R3="saint-roch-de-richelieu",R3="sorel-tracy",R3="yamaska"),'Base de données'!$I$11,(IF(OR(R3="candiac",R3="châteauguay",R3="delson",R3="la prairie",R3="léry",R3="mercier",R3="saint-constant",R3="sainte-catherine",R3="saint-isidore",R3="saint-mathieu",R3="saint-philippe"),'Base de données'!$I$7,(IF(OR(R3="beloeil",R3="carignan",R3="chambly",R3="mcmasterville",R3="mont-saint-hilaire",R3="otterburn park",R3="saint-antoine-sur-richelieu",R3="saint-basil-le-grand",R3="saint-charles-sur-richelieu",R3="saint-denis-sur-richelieu",R3="saint-jean-baptiste",R3="saint-marc-sur-richelieu",R3="saint-mathieu-de-beloeil"),'Base de données'!$I$8,(IF(OR(R3="coteau-du-lac",R3="hudson",R3="les cèdres",R3="les coteaux",R3="l'île-cadieux",R3="l'île-perrot",R3="notre-dame-de-l'île-perrot",R3="pincourt",R3="pointe-des-cascades",R3="pointe-fortune",R3="rigaud",R3="rivière-beaudette",R3="saint-clet",R3="sainte-justine-de-newton",R3="sainte-marthe",R3="saint-lazare",R3="saint-polycarpe",R3="saint-télesphore",R3="saint-zotique",R3="terrasse-vaudreuil",R3="très-saint-rédempteur",R3="vaudreuil-dorion",R3="vaudreuil-sur-le-lac"),'Base de données'!M5,"")))))))))))))))))))))))))</f>
        <v/>
      </c>
      <c r="T3" s="10"/>
      <c r="U3" s="10"/>
    </row>
    <row r="4" spans="1:21" x14ac:dyDescent="0.3">
      <c r="B4" s="45"/>
      <c r="C4" s="11"/>
      <c r="D4" s="11"/>
      <c r="E4" s="11"/>
      <c r="F4" s="10"/>
      <c r="G4" s="10"/>
      <c r="H4" s="10"/>
      <c r="I4" s="10"/>
      <c r="J4" s="10"/>
      <c r="K4" s="10" t="s">
        <v>12</v>
      </c>
      <c r="O4" s="10"/>
      <c r="P4" s="10"/>
      <c r="Q4" s="10"/>
      <c r="R4" s="10"/>
      <c r="S4" s="10" t="str">
        <f>IF(OR(R4="beauharnois",R4="sainte-étienne-de-bauharnois",R4="sainte-martine",R4="saint-louis-de-gonzague",R4="saint-stanislas-de-kostka",R4="saint-urbain-premier",R4="salaberry-de-valleyfield"),'Base de données'!$I$2,(IF(OR(R4="acton vale",R4="béthanie",R4="Roxton",R4="roxton falls",R4="sainte-christine",R4="saint-nazaire-d'acton",R4="saint-théodore-d'acton",R4="upton"),'Base de données'!$I$12,(IF(OR(R4="Longueuil",R4="brossard",R4="greenfield-park",R4="lemoyne",R4="longueuil (vieux)",R4="saint-bruno-de-montarville",R4="saint-hubert",R4="saint-lambert"),'Base de données'!$I$5,(IF(OR(R4="marieville",R4="richelieu",R4="rougemont",R4="saint-césaire",R4="sainte-angèle-de-monnoir",R4="saint-mathias-sur-richelieu"),'Base de données'!$I$14,(IF(OR(R4="henryville",R4="lacolle",R4="mont-saint-grégoire",R4="noyan",R4="saint-alexandre",R4="saint-blaise-sur-richelieu",R4="sainte-anne-de-sabrevois",R4="sainte-brigide-d'iberville",R4="saint-georges-de-clarenceville",R4="saint-jean-sur-richelieu",R4="saint-paul-de-l'île-aux-noix",R4="saint-sébastien",R4="saint-valentin",R4="venise-en-québec"),'Base de données'!$I$9,(IF(OR(R4="dundee",R4="elgin",R4="franklin",R4="godmanchester",R4="havelock",R4="hinchinbrooke",R4="howick",R4="huntingdon",R4="ormstown",R4="saint-anicet",R4="saint-chrysostome",R4="sainte-barbe",R4="très-saint-sacrement"),'Base de données'!$I$3,(IF(OR(R4="hemmingford",R4="napierville",R4="saint-bernard-de-lacolle",R4="saint-cyprien-de-napierville",R4="sainte-clotilde-de-châteauguay",R4="saint-édouard",R4="saint-jacques-le-mineur",R4="saint-michel",R4="saint-patrice-de-sherrington",R4="saint-rémi"),'Base de données'!$I$10,(IF(OR(R4="la présentation",R4="saint-barnabé-sud",R4="saint-bernard-de-michaudville",R4="saint-damas",R4="saint-dominique",R4="sainte-hélène-de-bagot",R4="sainte-madeleine",R4="sainte-marie-madeleine",R4="saint-hugues",R4="saint-hyacinthe",R4="saint-jude",R4="saint-liboire",R4="saint-louis",R4="saint-marcel-de-richelieu",R4="saint-pie",R4="saint-simon",R4="saint-valérien-de-milton"),'Base de données'!$I$13,(IF(OR(R4="boucherville",R4="calixa-lavalée",R4="contrecoeur",R4="saint-amable",R4="sainte-julie",R4="varennes",R4="verchères"),'Base de données'!M8,(IF(OR(R4="massueville",R4="saint-aimé",R4="saint-david",R4="sainte-anne-de-sorel",R4="sainte-victoire-de-sorel",R4="saint-gérard-majella",R4="saint-joseph-de-sorel",R4="saint-ours",R4="saint-robert",R4="saint-roch-de-richelieu",R4="sorel-tracy",R4="yamaska"),'Base de données'!$I$11,(IF(OR(R4="candiac",R4="châteauguay",R4="delson",R4="la prairie",R4="léry",R4="mercier",R4="saint-constant",R4="sainte-catherine",R4="saint-isidore",R4="saint-mathieu",R4="saint-philippe"),'Base de données'!$I$7,(IF(OR(R4="beloeil",R4="carignan",R4="chambly",R4="mcmasterville",R4="mont-saint-hilaire",R4="otterburn park",R4="saint-antoine-sur-richelieu",R4="saint-basil-le-grand",R4="saint-charles-sur-richelieu",R4="saint-denis-sur-richelieu",R4="saint-jean-baptiste",R4="saint-marc-sur-richelieu",R4="saint-mathieu-de-beloeil"),'Base de données'!$I$8,(IF(OR(R4="coteau-du-lac",R4="hudson",R4="les cèdres",R4="les coteaux",R4="l'île-cadieux",R4="l'île-perrot",R4="notre-dame-de-l'île-perrot",R4="pincourt",R4="pointe-des-cascades",R4="pointe-fortune",R4="rigaud",R4="rivière-beaudette",R4="saint-clet",R4="sainte-justine-de-newton",R4="sainte-marthe",R4="saint-lazare",R4="saint-polycarpe",R4="saint-télesphore",R4="saint-zotique",R4="terrasse-vaudreuil",R4="très-saint-rédempteur",R4="vaudreuil-dorion",R4="vaudreuil-sur-le-lac"),'Base de données'!M6,"")))))))))))))))))))))))))</f>
        <v/>
      </c>
      <c r="T4" s="10"/>
      <c r="U4" s="10"/>
    </row>
    <row r="5" spans="1:21" x14ac:dyDescent="0.3">
      <c r="B5" s="45"/>
      <c r="C5" s="11"/>
      <c r="D5" s="11"/>
      <c r="E5" s="11"/>
      <c r="F5" s="10"/>
      <c r="G5" s="10"/>
      <c r="H5" s="10"/>
      <c r="I5" s="10"/>
      <c r="J5" s="10"/>
      <c r="K5" s="10"/>
      <c r="O5" s="10"/>
      <c r="P5" s="10"/>
      <c r="Q5" s="10"/>
      <c r="R5" s="10"/>
      <c r="S5" s="10" t="str">
        <f>IF(OR(R5="beauharnois",R5="sainte-étienne-de-bauharnois",R5="sainte-martine",R5="saint-louis-de-gonzague",R5="saint-stanislas-de-kostka",R5="saint-urbain-premier",R5="salaberry-de-valleyfield"),'Base de données'!$I$2,(IF(OR(R5="acton vale",R5="béthanie",R5="Roxton",R5="roxton falls",R5="sainte-christine",R5="saint-nazaire-d'acton",R5="saint-théodore-d'acton",R5="upton"),'Base de données'!$I$12,(IF(OR(R5="Longueuil",R5="brossard",R5="greenfield-park",R5="lemoyne",R5="longueuil (vieux)",R5="saint-bruno-de-montarville",R5="saint-hubert",R5="saint-lambert"),'Base de données'!$I$5,(IF(OR(R5="marieville",R5="richelieu",R5="rougemont",R5="saint-césaire",R5="sainte-angèle-de-monnoir",R5="saint-mathias-sur-richelieu"),'Base de données'!$I$14,(IF(OR(R5="henryville",R5="lacolle",R5="mont-saint-grégoire",R5="noyan",R5="saint-alexandre",R5="saint-blaise-sur-richelieu",R5="sainte-anne-de-sabrevois",R5="sainte-brigide-d'iberville",R5="saint-georges-de-clarenceville",R5="saint-jean-sur-richelieu",R5="saint-paul-de-l'île-aux-noix",R5="saint-sébastien",R5="saint-valentin",R5="venise-en-québec"),'Base de données'!$I$9,(IF(OR(R5="dundee",R5="elgin",R5="franklin",R5="godmanchester",R5="havelock",R5="hinchinbrooke",R5="howick",R5="huntingdon",R5="ormstown",R5="saint-anicet",R5="saint-chrysostome",R5="sainte-barbe",R5="très-saint-sacrement"),'Base de données'!$I$3,(IF(OR(R5="hemmingford",R5="napierville",R5="saint-bernard-de-lacolle",R5="saint-cyprien-de-napierville",R5="sainte-clotilde-de-châteauguay",R5="saint-édouard",R5="saint-jacques-le-mineur",R5="saint-michel",R5="saint-patrice-de-sherrington",R5="saint-rémi"),'Base de données'!$I$10,(IF(OR(R5="la présentation",R5="saint-barnabé-sud",R5="saint-bernard-de-michaudville",R5="saint-damas",R5="saint-dominique",R5="sainte-hélène-de-bagot",R5="sainte-madeleine",R5="sainte-marie-madeleine",R5="saint-hugues",R5="saint-hyacinthe",R5="saint-jude",R5="saint-liboire",R5="saint-louis",R5="saint-marcel-de-richelieu",R5="saint-pie",R5="saint-simon",R5="saint-valérien-de-milton"),'Base de données'!$I$13,(IF(OR(R5="boucherville",R5="calixa-lavalée",R5="contrecoeur",R5="saint-amable",R5="sainte-julie",R5="varennes",R5="verchères"),'Base de données'!M9,(IF(OR(R5="massueville",R5="saint-aimé",R5="saint-david",R5="sainte-anne-de-sorel",R5="sainte-victoire-de-sorel",R5="saint-gérard-majella",R5="saint-joseph-de-sorel",R5="saint-ours",R5="saint-robert",R5="saint-roch-de-richelieu",R5="sorel-tracy",R5="yamaska"),'Base de données'!$I$11,(IF(OR(R5="candiac",R5="châteauguay",R5="delson",R5="la prairie",R5="léry",R5="mercier",R5="saint-constant",R5="sainte-catherine",R5="saint-isidore",R5="saint-mathieu",R5="saint-philippe"),'Base de données'!$I$7,(IF(OR(R5="beloeil",R5="carignan",R5="chambly",R5="mcmasterville",R5="mont-saint-hilaire",R5="otterburn park",R5="saint-antoine-sur-richelieu",R5="saint-basil-le-grand",R5="saint-charles-sur-richelieu",R5="saint-denis-sur-richelieu",R5="saint-jean-baptiste",R5="saint-marc-sur-richelieu",R5="saint-mathieu-de-beloeil"),'Base de données'!$I$8,(IF(OR(R5="coteau-du-lac",R5="hudson",R5="les cèdres",R5="les coteaux",R5="l'île-cadieux",R5="l'île-perrot",R5="notre-dame-de-l'île-perrot",R5="pincourt",R5="pointe-des-cascades",R5="pointe-fortune",R5="rigaud",R5="rivière-beaudette",R5="saint-clet",R5="sainte-justine-de-newton",R5="sainte-marthe",R5="saint-lazare",R5="saint-polycarpe",R5="saint-télesphore",R5="saint-zotique",R5="terrasse-vaudreuil",R5="très-saint-rédempteur",R5="vaudreuil-dorion",R5="vaudreuil-sur-le-lac"),'Base de données'!M7,"")))))))))))))))))))))))))</f>
        <v/>
      </c>
      <c r="T5" s="10"/>
      <c r="U5" s="10"/>
    </row>
    <row r="6" spans="1:21" x14ac:dyDescent="0.3">
      <c r="B6" s="45"/>
      <c r="C6" s="11"/>
      <c r="D6" s="11"/>
      <c r="E6" s="11"/>
      <c r="F6" s="10"/>
      <c r="G6" s="10"/>
      <c r="H6" s="10"/>
      <c r="I6" s="10"/>
      <c r="J6" s="10"/>
      <c r="K6" s="10"/>
      <c r="O6" s="10"/>
      <c r="P6" s="10"/>
      <c r="Q6" s="10"/>
      <c r="R6" s="10"/>
      <c r="S6" s="10" t="str">
        <f>IF(OR(R6="beauharnois",R6="sainte-étienne-de-bauharnois",R6="sainte-martine",R6="saint-louis-de-gonzague",R6="saint-stanislas-de-kostka",R6="saint-urbain-premier",R6="salaberry-de-valleyfield"),'Base de données'!$I$2,(IF(OR(R6="acton vale",R6="béthanie",R6="Roxton",R6="roxton falls",R6="sainte-christine",R6="saint-nazaire-d'acton",R6="saint-théodore-d'acton",R6="upton"),'Base de données'!$I$12,(IF(OR(R6="Longueuil",R6="brossard",R6="greenfield-park",R6="lemoyne",R6="longueuil (vieux)",R6="saint-bruno-de-montarville",R6="saint-hubert",R6="saint-lambert"),'Base de données'!$I$5,(IF(OR(R6="marieville",R6="richelieu",R6="rougemont",R6="saint-césaire",R6="sainte-angèle-de-monnoir",R6="saint-mathias-sur-richelieu"),'Base de données'!$I$14,(IF(OR(R6="henryville",R6="lacolle",R6="mont-saint-grégoire",R6="noyan",R6="saint-alexandre",R6="saint-blaise-sur-richelieu",R6="sainte-anne-de-sabrevois",R6="sainte-brigide-d'iberville",R6="saint-georges-de-clarenceville",R6="saint-jean-sur-richelieu",R6="saint-paul-de-l'île-aux-noix",R6="saint-sébastien",R6="saint-valentin",R6="venise-en-québec"),'Base de données'!$I$9,(IF(OR(R6="dundee",R6="elgin",R6="franklin",R6="godmanchester",R6="havelock",R6="hinchinbrooke",R6="howick",R6="huntingdon",R6="ormstown",R6="saint-anicet",R6="saint-chrysostome",R6="sainte-barbe",R6="très-saint-sacrement"),'Base de données'!$I$3,(IF(OR(R6="hemmingford",R6="napierville",R6="saint-bernard-de-lacolle",R6="saint-cyprien-de-napierville",R6="sainte-clotilde-de-châteauguay",R6="saint-édouard",R6="saint-jacques-le-mineur",R6="saint-michel",R6="saint-patrice-de-sherrington",R6="saint-rémi"),'Base de données'!$I$10,(IF(OR(R6="la présentation",R6="saint-barnabé-sud",R6="saint-bernard-de-michaudville",R6="saint-damas",R6="saint-dominique",R6="sainte-hélène-de-bagot",R6="sainte-madeleine",R6="sainte-marie-madeleine",R6="saint-hugues",R6="saint-hyacinthe",R6="saint-jude",R6="saint-liboire",R6="saint-louis",R6="saint-marcel-de-richelieu",R6="saint-pie",R6="saint-simon",R6="saint-valérien-de-milton"),'Base de données'!$I$13,(IF(OR(R6="boucherville",R6="calixa-lavalée",R6="contrecoeur",R6="saint-amable",R6="sainte-julie",R6="varennes",R6="verchères"),'Base de données'!M10,(IF(OR(R6="massueville",R6="saint-aimé",R6="saint-david",R6="sainte-anne-de-sorel",R6="sainte-victoire-de-sorel",R6="saint-gérard-majella",R6="saint-joseph-de-sorel",R6="saint-ours",R6="saint-robert",R6="saint-roch-de-richelieu",R6="sorel-tracy",R6="yamaska"),'Base de données'!$I$11,(IF(OR(R6="candiac",R6="châteauguay",R6="delson",R6="la prairie",R6="léry",R6="mercier",R6="saint-constant",R6="sainte-catherine",R6="saint-isidore",R6="saint-mathieu",R6="saint-philippe"),'Base de données'!$I$7,(IF(OR(R6="beloeil",R6="carignan",R6="chambly",R6="mcmasterville",R6="mont-saint-hilaire",R6="otterburn park",R6="saint-antoine-sur-richelieu",R6="saint-basil-le-grand",R6="saint-charles-sur-richelieu",R6="saint-denis-sur-richelieu",R6="saint-jean-baptiste",R6="saint-marc-sur-richelieu",R6="saint-mathieu-de-beloeil"),'Base de données'!$I$8,(IF(OR(R6="coteau-du-lac",R6="hudson",R6="les cèdres",R6="les coteaux",R6="l'île-cadieux",R6="l'île-perrot",R6="notre-dame-de-l'île-perrot",R6="pincourt",R6="pointe-des-cascades",R6="pointe-fortune",R6="rigaud",R6="rivière-beaudette",R6="saint-clet",R6="sainte-justine-de-newton",R6="sainte-marthe",R6="saint-lazare",R6="saint-polycarpe",R6="saint-télesphore",R6="saint-zotique",R6="terrasse-vaudreuil",R6="très-saint-rédempteur",R6="vaudreuil-dorion",R6="vaudreuil-sur-le-lac"),'Base de données'!M8,"")))))))))))))))))))))))))</f>
        <v/>
      </c>
      <c r="T6" s="10"/>
      <c r="U6" s="10"/>
    </row>
    <row r="7" spans="1:21" x14ac:dyDescent="0.3">
      <c r="B7" s="45"/>
      <c r="C7" s="11"/>
      <c r="D7" s="11"/>
      <c r="E7" s="11"/>
      <c r="F7" s="10"/>
      <c r="G7" s="10"/>
      <c r="H7" s="10"/>
      <c r="I7" s="10"/>
      <c r="J7" s="10"/>
      <c r="K7" s="10"/>
      <c r="O7" s="10"/>
      <c r="P7" s="10"/>
      <c r="Q7" s="10"/>
      <c r="R7" s="10"/>
      <c r="S7" s="10" t="str">
        <f>IF(OR(R7="beauharnois",R7="sainte-étienne-de-bauharnois",R7="sainte-martine",R7="saint-louis-de-gonzague",R7="saint-stanislas-de-kostka",R7="saint-urbain-premier",R7="salaberry-de-valleyfield"),'Base de données'!$I$2,(IF(OR(R7="acton vale",R7="béthanie",R7="Roxton",R7="roxton falls",R7="sainte-christine",R7="saint-nazaire-d'acton",R7="saint-théodore-d'acton",R7="upton"),'Base de données'!$I$12,(IF(OR(R7="Longueuil",R7="brossard",R7="greenfield-park",R7="lemoyne",R7="longueuil (vieux)",R7="saint-bruno-de-montarville",R7="saint-hubert",R7="saint-lambert"),'Base de données'!$I$5,(IF(OR(R7="marieville",R7="richelieu",R7="rougemont",R7="saint-césaire",R7="sainte-angèle-de-monnoir",R7="saint-mathias-sur-richelieu"),'Base de données'!$I$14,(IF(OR(R7="henryville",R7="lacolle",R7="mont-saint-grégoire",R7="noyan",R7="saint-alexandre",R7="saint-blaise-sur-richelieu",R7="sainte-anne-de-sabrevois",R7="sainte-brigide-d'iberville",R7="saint-georges-de-clarenceville",R7="saint-jean-sur-richelieu",R7="saint-paul-de-l'île-aux-noix",R7="saint-sébastien",R7="saint-valentin",R7="venise-en-québec"),'Base de données'!$I$9,(IF(OR(R7="dundee",R7="elgin",R7="franklin",R7="godmanchester",R7="havelock",R7="hinchinbrooke",R7="howick",R7="huntingdon",R7="ormstown",R7="saint-anicet",R7="saint-chrysostome",R7="sainte-barbe",R7="très-saint-sacrement"),'Base de données'!$I$3,(IF(OR(R7="hemmingford",R7="napierville",R7="saint-bernard-de-lacolle",R7="saint-cyprien-de-napierville",R7="sainte-clotilde-de-châteauguay",R7="saint-édouard",R7="saint-jacques-le-mineur",R7="saint-michel",R7="saint-patrice-de-sherrington",R7="saint-rémi"),'Base de données'!$I$10,(IF(OR(R7="la présentation",R7="saint-barnabé-sud",R7="saint-bernard-de-michaudville",R7="saint-damas",R7="saint-dominique",R7="sainte-hélène-de-bagot",R7="sainte-madeleine",R7="sainte-marie-madeleine",R7="saint-hugues",R7="saint-hyacinthe",R7="saint-jude",R7="saint-liboire",R7="saint-louis",R7="saint-marcel-de-richelieu",R7="saint-pie",R7="saint-simon",R7="saint-valérien-de-milton"),'Base de données'!$I$13,(IF(OR(R7="boucherville",R7="calixa-lavalée",R7="contrecoeur",R7="saint-amable",R7="sainte-julie",R7="varennes",R7="verchères"),'Base de données'!M11,(IF(OR(R7="massueville",R7="saint-aimé",R7="saint-david",R7="sainte-anne-de-sorel",R7="sainte-victoire-de-sorel",R7="saint-gérard-majella",R7="saint-joseph-de-sorel",R7="saint-ours",R7="saint-robert",R7="saint-roch-de-richelieu",R7="sorel-tracy",R7="yamaska"),'Base de données'!$I$11,(IF(OR(R7="candiac",R7="châteauguay",R7="delson",R7="la prairie",R7="léry",R7="mercier",R7="saint-constant",R7="sainte-catherine",R7="saint-isidore",R7="saint-mathieu",R7="saint-philippe"),'Base de données'!$I$7,(IF(OR(R7="beloeil",R7="carignan",R7="chambly",R7="mcmasterville",R7="mont-saint-hilaire",R7="otterburn park",R7="saint-antoine-sur-richelieu",R7="saint-basil-le-grand",R7="saint-charles-sur-richelieu",R7="saint-denis-sur-richelieu",R7="saint-jean-baptiste",R7="saint-marc-sur-richelieu",R7="saint-mathieu-de-beloeil"),'Base de données'!$I$8,(IF(OR(R7="coteau-du-lac",R7="hudson",R7="les cèdres",R7="les coteaux",R7="l'île-cadieux",R7="l'île-perrot",R7="notre-dame-de-l'île-perrot",R7="pincourt",R7="pointe-des-cascades",R7="pointe-fortune",R7="rigaud",R7="rivière-beaudette",R7="saint-clet",R7="sainte-justine-de-newton",R7="sainte-marthe",R7="saint-lazare",R7="saint-polycarpe",R7="saint-télesphore",R7="saint-zotique",R7="terrasse-vaudreuil",R7="très-saint-rédempteur",R7="vaudreuil-dorion",R7="vaudreuil-sur-le-lac"),'Base de données'!M9,"")))))))))))))))))))))))))</f>
        <v/>
      </c>
      <c r="T7" s="10"/>
      <c r="U7" s="10"/>
    </row>
    <row r="8" spans="1:21" x14ac:dyDescent="0.3">
      <c r="B8" s="45"/>
      <c r="C8" s="11"/>
      <c r="D8" s="11"/>
      <c r="E8" s="11"/>
      <c r="F8" s="10"/>
      <c r="G8" s="10"/>
      <c r="H8" s="10"/>
      <c r="I8" s="10"/>
      <c r="J8" s="10"/>
      <c r="K8" s="10"/>
      <c r="O8" s="10"/>
      <c r="P8" s="10"/>
      <c r="Q8" s="10"/>
      <c r="R8" s="10"/>
      <c r="S8" s="10" t="str">
        <f>IF(OR(R8="beauharnois",R8="sainte-étienne-de-bauharnois",R8="sainte-martine",R8="saint-louis-de-gonzague",R8="saint-stanislas-de-kostka",R8="saint-urbain-premier",R8="salaberry-de-valleyfield"),'Base de données'!$I$2,(IF(OR(R8="acton vale",R8="béthanie",R8="Roxton",R8="roxton falls",R8="sainte-christine",R8="saint-nazaire-d'acton",R8="saint-théodore-d'acton",R8="upton"),'Base de données'!$I$12,(IF(OR(R8="Longueuil",R8="brossard",R8="greenfield-park",R8="lemoyne",R8="longueuil (vieux)",R8="saint-bruno-de-montarville",R8="saint-hubert",R8="saint-lambert"),'Base de données'!$I$5,(IF(OR(R8="marieville",R8="richelieu",R8="rougemont",R8="saint-césaire",R8="sainte-angèle-de-monnoir",R8="saint-mathias-sur-richelieu"),'Base de données'!$I$14,(IF(OR(R8="henryville",R8="lacolle",R8="mont-saint-grégoire",R8="noyan",R8="saint-alexandre",R8="saint-blaise-sur-richelieu",R8="sainte-anne-de-sabrevois",R8="sainte-brigide-d'iberville",R8="saint-georges-de-clarenceville",R8="saint-jean-sur-richelieu",R8="saint-paul-de-l'île-aux-noix",R8="saint-sébastien",R8="saint-valentin",R8="venise-en-québec"),'Base de données'!$I$9,(IF(OR(R8="dundee",R8="elgin",R8="franklin",R8="godmanchester",R8="havelock",R8="hinchinbrooke",R8="howick",R8="huntingdon",R8="ormstown",R8="saint-anicet",R8="saint-chrysostome",R8="sainte-barbe",R8="très-saint-sacrement"),'Base de données'!$I$3,(IF(OR(R8="hemmingford",R8="napierville",R8="saint-bernard-de-lacolle",R8="saint-cyprien-de-napierville",R8="sainte-clotilde-de-châteauguay",R8="saint-édouard",R8="saint-jacques-le-mineur",R8="saint-michel",R8="saint-patrice-de-sherrington",R8="saint-rémi"),'Base de données'!$I$10,(IF(OR(R8="la présentation",R8="saint-barnabé-sud",R8="saint-bernard-de-michaudville",R8="saint-damas",R8="saint-dominique",R8="sainte-hélène-de-bagot",R8="sainte-madeleine",R8="sainte-marie-madeleine",R8="saint-hugues",R8="saint-hyacinthe",R8="saint-jude",R8="saint-liboire",R8="saint-louis",R8="saint-marcel-de-richelieu",R8="saint-pie",R8="saint-simon",R8="saint-valérien-de-milton"),'Base de données'!$I$13,(IF(OR(R8="boucherville",R8="calixa-lavalée",R8="contrecoeur",R8="saint-amable",R8="sainte-julie",R8="varennes",R8="verchères"),'Base de données'!M12,(IF(OR(R8="massueville",R8="saint-aimé",R8="saint-david",R8="sainte-anne-de-sorel",R8="sainte-victoire-de-sorel",R8="saint-gérard-majella",R8="saint-joseph-de-sorel",R8="saint-ours",R8="saint-robert",R8="saint-roch-de-richelieu",R8="sorel-tracy",R8="yamaska"),'Base de données'!$I$11,(IF(OR(R8="candiac",R8="châteauguay",R8="delson",R8="la prairie",R8="léry",R8="mercier",R8="saint-constant",R8="sainte-catherine",R8="saint-isidore",R8="saint-mathieu",R8="saint-philippe"),'Base de données'!$I$7,(IF(OR(R8="beloeil",R8="carignan",R8="chambly",R8="mcmasterville",R8="mont-saint-hilaire",R8="otterburn park",R8="saint-antoine-sur-richelieu",R8="saint-basil-le-grand",R8="saint-charles-sur-richelieu",R8="saint-denis-sur-richelieu",R8="saint-jean-baptiste",R8="saint-marc-sur-richelieu",R8="saint-mathieu-de-beloeil"),'Base de données'!$I$8,(IF(OR(R8="coteau-du-lac",R8="hudson",R8="les cèdres",R8="les coteaux",R8="l'île-cadieux",R8="l'île-perrot",R8="notre-dame-de-l'île-perrot",R8="pincourt",R8="pointe-des-cascades",R8="pointe-fortune",R8="rigaud",R8="rivière-beaudette",R8="saint-clet",R8="sainte-justine-de-newton",R8="sainte-marthe",R8="saint-lazare",R8="saint-polycarpe",R8="saint-télesphore",R8="saint-zotique",R8="terrasse-vaudreuil",R8="très-saint-rédempteur",R8="vaudreuil-dorion",R8="vaudreuil-sur-le-lac"),'Base de données'!M10,"")))))))))))))))))))))))))</f>
        <v/>
      </c>
      <c r="T8" s="10"/>
      <c r="U8" s="10"/>
    </row>
    <row r="9" spans="1:21" x14ac:dyDescent="0.3">
      <c r="B9" s="45"/>
      <c r="C9" s="11"/>
      <c r="D9" s="11"/>
      <c r="E9" s="11"/>
      <c r="F9" s="11"/>
      <c r="G9" s="11"/>
      <c r="H9" s="11"/>
      <c r="I9" s="11"/>
      <c r="J9" s="11"/>
      <c r="K9" s="11"/>
      <c r="O9" s="10"/>
      <c r="P9" s="11"/>
      <c r="Q9" s="11"/>
      <c r="R9" s="11"/>
      <c r="S9" s="10" t="str">
        <f>IF(OR(R9="beauharnois",R9="sainte-étienne-de-bauharnois",R9="sainte-martine",R9="saint-louis-de-gonzague",R9="saint-stanislas-de-kostka",R9="saint-urbain-premier",R9="salaberry-de-valleyfield"),'Base de données'!$I$2,(IF(OR(R9="acton vale",R9="béthanie",R9="Roxton",R9="roxton falls",R9="sainte-christine",R9="saint-nazaire-d'acton",R9="saint-théodore-d'acton",R9="upton"),'Base de données'!$I$12,(IF(OR(R9="Longueuil",R9="brossard",R9="greenfield-park",R9="lemoyne",R9="longueuil (vieux)",R9="saint-bruno-de-montarville",R9="saint-hubert",R9="saint-lambert"),'Base de données'!$I$5,(IF(OR(R9="marieville",R9="richelieu",R9="rougemont",R9="saint-césaire",R9="sainte-angèle-de-monnoir",R9="saint-mathias-sur-richelieu"),'Base de données'!$I$14,(IF(OR(R9="henryville",R9="lacolle",R9="mont-saint-grégoire",R9="noyan",R9="saint-alexandre",R9="saint-blaise-sur-richelieu",R9="sainte-anne-de-sabrevois",R9="sainte-brigide-d'iberville",R9="saint-georges-de-clarenceville",R9="saint-jean-sur-richelieu",R9="saint-paul-de-l'île-aux-noix",R9="saint-sébastien",R9="saint-valentin",R9="venise-en-québec"),'Base de données'!$I$9,(IF(OR(R9="dundee",R9="elgin",R9="franklin",R9="godmanchester",R9="havelock",R9="hinchinbrooke",R9="howick",R9="huntingdon",R9="ormstown",R9="saint-anicet",R9="saint-chrysostome",R9="sainte-barbe",R9="très-saint-sacrement"),'Base de données'!$I$3,(IF(OR(R9="hemmingford",R9="napierville",R9="saint-bernard-de-lacolle",R9="saint-cyprien-de-napierville",R9="sainte-clotilde-de-châteauguay",R9="saint-édouard",R9="saint-jacques-le-mineur",R9="saint-michel",R9="saint-patrice-de-sherrington",R9="saint-rémi"),'Base de données'!$I$10,(IF(OR(R9="la présentation",R9="saint-barnabé-sud",R9="saint-bernard-de-michaudville",R9="saint-damas",R9="saint-dominique",R9="sainte-hélène-de-bagot",R9="sainte-madeleine",R9="sainte-marie-madeleine",R9="saint-hugues",R9="saint-hyacinthe",R9="saint-jude",R9="saint-liboire",R9="saint-louis",R9="saint-marcel-de-richelieu",R9="saint-pie",R9="saint-simon",R9="saint-valérien-de-milton"),'Base de données'!$I$13,(IF(OR(R9="boucherville",R9="calixa-lavalée",R9="contrecoeur",R9="saint-amable",R9="sainte-julie",R9="varennes",R9="verchères"),'Base de données'!M13,(IF(OR(R9="massueville",R9="saint-aimé",R9="saint-david",R9="sainte-anne-de-sorel",R9="sainte-victoire-de-sorel",R9="saint-gérard-majella",R9="saint-joseph-de-sorel",R9="saint-ours",R9="saint-robert",R9="saint-roch-de-richelieu",R9="sorel-tracy",R9="yamaska"),'Base de données'!$I$11,(IF(OR(R9="candiac",R9="châteauguay",R9="delson",R9="la prairie",R9="léry",R9="mercier",R9="saint-constant",R9="sainte-catherine",R9="saint-isidore",R9="saint-mathieu",R9="saint-philippe"),'Base de données'!$I$7,(IF(OR(R9="beloeil",R9="carignan",R9="chambly",R9="mcmasterville",R9="mont-saint-hilaire",R9="otterburn park",R9="saint-antoine-sur-richelieu",R9="saint-basil-le-grand",R9="saint-charles-sur-richelieu",R9="saint-denis-sur-richelieu",R9="saint-jean-baptiste",R9="saint-marc-sur-richelieu",R9="saint-mathieu-de-beloeil"),'Base de données'!$I$8,(IF(OR(R9="coteau-du-lac",R9="hudson",R9="les cèdres",R9="les coteaux",R9="l'île-cadieux",R9="l'île-perrot",R9="notre-dame-de-l'île-perrot",R9="pincourt",R9="pointe-des-cascades",R9="pointe-fortune",R9="rigaud",R9="rivière-beaudette",R9="saint-clet",R9="sainte-justine-de-newton",R9="sainte-marthe",R9="saint-lazare",R9="saint-polycarpe",R9="saint-télesphore",R9="saint-zotique",R9="terrasse-vaudreuil",R9="très-saint-rédempteur",R9="vaudreuil-dorion",R9="vaudreuil-sur-le-lac"),'Base de données'!M11,"")))))))))))))))))))))))))</f>
        <v/>
      </c>
      <c r="T9" s="11"/>
      <c r="U9" s="11"/>
    </row>
    <row r="10" spans="1:21" x14ac:dyDescent="0.3">
      <c r="B10" s="45"/>
      <c r="C10" s="11"/>
      <c r="D10" s="11"/>
      <c r="E10" s="11"/>
      <c r="F10" s="11"/>
      <c r="G10" s="11"/>
      <c r="H10" s="11"/>
      <c r="I10" s="11"/>
      <c r="J10" s="11"/>
      <c r="K10" s="11"/>
      <c r="O10" s="10"/>
      <c r="P10" s="11"/>
      <c r="Q10" s="11"/>
      <c r="R10" s="11"/>
      <c r="S10" s="10" t="str">
        <f>IF(OR(R10="beauharnois",R10="sainte-étienne-de-bauharnois",R10="sainte-martine",R10="saint-louis-de-gonzague",R10="saint-stanislas-de-kostka",R10="saint-urbain-premier",R10="salaberry-de-valleyfield"),'Base de données'!$I$2,(IF(OR(R10="acton vale",R10="béthanie",R10="Roxton",R10="roxton falls",R10="sainte-christine",R10="saint-nazaire-d'acton",R10="saint-théodore-d'acton",R10="upton"),'Base de données'!$I$12,(IF(OR(R10="Longueuil",R10="brossard",R10="greenfield-park",R10="lemoyne",R10="longueuil (vieux)",R10="saint-bruno-de-montarville",R10="saint-hubert",R10="saint-lambert"),'Base de données'!$I$5,(IF(OR(R10="marieville",R10="richelieu",R10="rougemont",R10="saint-césaire",R10="sainte-angèle-de-monnoir",R10="saint-mathias-sur-richelieu"),'Base de données'!$I$14,(IF(OR(R10="henryville",R10="lacolle",R10="mont-saint-grégoire",R10="noyan",R10="saint-alexandre",R10="saint-blaise-sur-richelieu",R10="sainte-anne-de-sabrevois",R10="sainte-brigide-d'iberville",R10="saint-georges-de-clarenceville",R10="saint-jean-sur-richelieu",R10="saint-paul-de-l'île-aux-noix",R10="saint-sébastien",R10="saint-valentin",R10="venise-en-québec"),'Base de données'!$I$9,(IF(OR(R10="dundee",R10="elgin",R10="franklin",R10="godmanchester",R10="havelock",R10="hinchinbrooke",R10="howick",R10="huntingdon",R10="ormstown",R10="saint-anicet",R10="saint-chrysostome",R10="sainte-barbe",R10="très-saint-sacrement"),'Base de données'!$I$3,(IF(OR(R10="hemmingford",R10="napierville",R10="saint-bernard-de-lacolle",R10="saint-cyprien-de-napierville",R10="sainte-clotilde-de-châteauguay",R10="saint-édouard",R10="saint-jacques-le-mineur",R10="saint-michel",R10="saint-patrice-de-sherrington",R10="saint-rémi"),'Base de données'!$I$10,(IF(OR(R10="la présentation",R10="saint-barnabé-sud",R10="saint-bernard-de-michaudville",R10="saint-damas",R10="saint-dominique",R10="sainte-hélène-de-bagot",R10="sainte-madeleine",R10="sainte-marie-madeleine",R10="saint-hugues",R10="saint-hyacinthe",R10="saint-jude",R10="saint-liboire",R10="saint-louis",R10="saint-marcel-de-richelieu",R10="saint-pie",R10="saint-simon",R10="saint-valérien-de-milton"),'Base de données'!$I$13,(IF(OR(R10="boucherville",R10="calixa-lavalée",R10="contrecoeur",R10="saint-amable",R10="sainte-julie",R10="varennes",R10="verchères"),'Base de données'!M14,(IF(OR(R10="massueville",R10="saint-aimé",R10="saint-david",R10="sainte-anne-de-sorel",R10="sainte-victoire-de-sorel",R10="saint-gérard-majella",R10="saint-joseph-de-sorel",R10="saint-ours",R10="saint-robert",R10="saint-roch-de-richelieu",R10="sorel-tracy",R10="yamaska"),'Base de données'!$I$11,(IF(OR(R10="candiac",R10="châteauguay",R10="delson",R10="la prairie",R10="léry",R10="mercier",R10="saint-constant",R10="sainte-catherine",R10="saint-isidore",R10="saint-mathieu",R10="saint-philippe"),'Base de données'!$I$7,(IF(OR(R10="beloeil",R10="carignan",R10="chambly",R10="mcmasterville",R10="mont-saint-hilaire",R10="otterburn park",R10="saint-antoine-sur-richelieu",R10="saint-basil-le-grand",R10="saint-charles-sur-richelieu",R10="saint-denis-sur-richelieu",R10="saint-jean-baptiste",R10="saint-marc-sur-richelieu",R10="saint-mathieu-de-beloeil"),'Base de données'!$I$8,(IF(OR(R10="coteau-du-lac",R10="hudson",R10="les cèdres",R10="les coteaux",R10="l'île-cadieux",R10="l'île-perrot",R10="notre-dame-de-l'île-perrot",R10="pincourt",R10="pointe-des-cascades",R10="pointe-fortune",R10="rigaud",R10="rivière-beaudette",R10="saint-clet",R10="sainte-justine-de-newton",R10="sainte-marthe",R10="saint-lazare",R10="saint-polycarpe",R10="saint-télesphore",R10="saint-zotique",R10="terrasse-vaudreuil",R10="très-saint-rédempteur",R10="vaudreuil-dorion",R10="vaudreuil-sur-le-lac"),'Base de données'!M12,"")))))))))))))))))))))))))</f>
        <v/>
      </c>
      <c r="T10" s="11"/>
      <c r="U10" s="11"/>
    </row>
    <row r="11" spans="1:21" x14ac:dyDescent="0.3">
      <c r="B11" s="45"/>
      <c r="C11" s="11"/>
      <c r="D11" s="11"/>
      <c r="E11" s="11"/>
      <c r="F11" s="11"/>
      <c r="G11" s="11"/>
      <c r="H11" s="11"/>
      <c r="I11" s="11"/>
      <c r="J11" s="11"/>
      <c r="K11" s="11"/>
      <c r="O11" s="10"/>
      <c r="P11" s="11"/>
      <c r="Q11" s="11"/>
      <c r="R11" s="11"/>
      <c r="S11" s="10" t="str">
        <f>IF(OR(R11="beauharnois",R11="sainte-étienne-de-bauharnois",R11="sainte-martine",R11="saint-louis-de-gonzague",R11="saint-stanislas-de-kostka",R11="saint-urbain-premier",R11="salaberry-de-valleyfield"),'Base de données'!$I$2,(IF(OR(R11="acton vale",R11="béthanie",R11="Roxton",R11="roxton falls",R11="sainte-christine",R11="saint-nazaire-d'acton",R11="saint-théodore-d'acton",R11="upton"),'Base de données'!$I$12,(IF(OR(R11="Longueuil",R11="brossard",R11="greenfield-park",R11="lemoyne",R11="longueuil (vieux)",R11="saint-bruno-de-montarville",R11="saint-hubert",R11="saint-lambert"),'Base de données'!$I$5,(IF(OR(R11="marieville",R11="richelieu",R11="rougemont",R11="saint-césaire",R11="sainte-angèle-de-monnoir",R11="saint-mathias-sur-richelieu"),'Base de données'!$I$14,(IF(OR(R11="henryville",R11="lacolle",R11="mont-saint-grégoire",R11="noyan",R11="saint-alexandre",R11="saint-blaise-sur-richelieu",R11="sainte-anne-de-sabrevois",R11="sainte-brigide-d'iberville",R11="saint-georges-de-clarenceville",R11="saint-jean-sur-richelieu",R11="saint-paul-de-l'île-aux-noix",R11="saint-sébastien",R11="saint-valentin",R11="venise-en-québec"),'Base de données'!$I$9,(IF(OR(R11="dundee",R11="elgin",R11="franklin",R11="godmanchester",R11="havelock",R11="hinchinbrooke",R11="howick",R11="huntingdon",R11="ormstown",R11="saint-anicet",R11="saint-chrysostome",R11="sainte-barbe",R11="très-saint-sacrement"),'Base de données'!$I$3,(IF(OR(R11="hemmingford",R11="napierville",R11="saint-bernard-de-lacolle",R11="saint-cyprien-de-napierville",R11="sainte-clotilde-de-châteauguay",R11="saint-édouard",R11="saint-jacques-le-mineur",R11="saint-michel",R11="saint-patrice-de-sherrington",R11="saint-rémi"),'Base de données'!$I$10,(IF(OR(R11="la présentation",R11="saint-barnabé-sud",R11="saint-bernard-de-michaudville",R11="saint-damas",R11="saint-dominique",R11="sainte-hélène-de-bagot",R11="sainte-madeleine",R11="sainte-marie-madeleine",R11="saint-hugues",R11="saint-hyacinthe",R11="saint-jude",R11="saint-liboire",R11="saint-louis",R11="saint-marcel-de-richelieu",R11="saint-pie",R11="saint-simon",R11="saint-valérien-de-milton"),'Base de données'!$I$13,(IF(OR(R11="boucherville",R11="calixa-lavalée",R11="contrecoeur",R11="saint-amable",R11="sainte-julie",R11="varennes",R11="verchères"),'Base de données'!M15,(IF(OR(R11="massueville",R11="saint-aimé",R11="saint-david",R11="sainte-anne-de-sorel",R11="sainte-victoire-de-sorel",R11="saint-gérard-majella",R11="saint-joseph-de-sorel",R11="saint-ours",R11="saint-robert",R11="saint-roch-de-richelieu",R11="sorel-tracy",R11="yamaska"),'Base de données'!$I$11,(IF(OR(R11="candiac",R11="châteauguay",R11="delson",R11="la prairie",R11="léry",R11="mercier",R11="saint-constant",R11="sainte-catherine",R11="saint-isidore",R11="saint-mathieu",R11="saint-philippe"),'Base de données'!$I$7,(IF(OR(R11="beloeil",R11="carignan",R11="chambly",R11="mcmasterville",R11="mont-saint-hilaire",R11="otterburn park",R11="saint-antoine-sur-richelieu",R11="saint-basil-le-grand",R11="saint-charles-sur-richelieu",R11="saint-denis-sur-richelieu",R11="saint-jean-baptiste",R11="saint-marc-sur-richelieu",R11="saint-mathieu-de-beloeil"),'Base de données'!$I$8,(IF(OR(R11="coteau-du-lac",R11="hudson",R11="les cèdres",R11="les coteaux",R11="l'île-cadieux",R11="l'île-perrot",R11="notre-dame-de-l'île-perrot",R11="pincourt",R11="pointe-des-cascades",R11="pointe-fortune",R11="rigaud",R11="rivière-beaudette",R11="saint-clet",R11="sainte-justine-de-newton",R11="sainte-marthe",R11="saint-lazare",R11="saint-polycarpe",R11="saint-télesphore",R11="saint-zotique",R11="terrasse-vaudreuil",R11="très-saint-rédempteur",R11="vaudreuil-dorion",R11="vaudreuil-sur-le-lac"),'Base de données'!M13,"")))))))))))))))))))))))))</f>
        <v/>
      </c>
      <c r="T11" s="11"/>
      <c r="U11" s="11"/>
    </row>
    <row r="12" spans="1:21" x14ac:dyDescent="0.3">
      <c r="B12" s="44"/>
      <c r="D12" s="9"/>
      <c r="E12" s="9"/>
      <c r="O12" s="10"/>
      <c r="S12" s="10" t="str">
        <f>IF(OR(R12="beauharnois",R12="sainte-étienne-de-bauharnois",R12="sainte-martine",R12="saint-louis-de-gonzague",R12="saint-stanislas-de-kostka",R12="saint-urbain-premier",R12="salaberry-de-valleyfield"),'Base de données'!$I$2,(IF(OR(R12="acton vale",R12="béthanie",R12="Roxton",R12="roxton falls",R12="sainte-christine",R12="saint-nazaire-d'acton",R12="saint-théodore-d'acton",R12="upton"),'Base de données'!$I$12,(IF(OR(R12="Longueuil",R12="brossard",R12="greenfield-park",R12="lemoyne",R12="longueuil (vieux)",R12="saint-bruno-de-montarville",R12="saint-hubert",R12="saint-lambert"),'Base de données'!$I$5,(IF(OR(R12="marieville",R12="richelieu",R12="rougemont",R12="saint-césaire",R12="sainte-angèle-de-monnoir",R12="saint-mathias-sur-richelieu"),'Base de données'!$I$14,(IF(OR(R12="henryville",R12="lacolle",R12="mont-saint-grégoire",R12="noyan",R12="saint-alexandre",R12="saint-blaise-sur-richelieu",R12="sainte-anne-de-sabrevois",R12="sainte-brigide-d'iberville",R12="saint-georges-de-clarenceville",R12="saint-jean-sur-richelieu",R12="saint-paul-de-l'île-aux-noix",R12="saint-sébastien",R12="saint-valentin",R12="venise-en-québec"),'Base de données'!$I$9,(IF(OR(R12="dundee",R12="elgin",R12="franklin",R12="godmanchester",R12="havelock",R12="hinchinbrooke",R12="howick",R12="huntingdon",R12="ormstown",R12="saint-anicet",R12="saint-chrysostome",R12="sainte-barbe",R12="très-saint-sacrement"),'Base de données'!$I$3,(IF(OR(R12="hemmingford",R12="napierville",R12="saint-bernard-de-lacolle",R12="saint-cyprien-de-napierville",R12="sainte-clotilde-de-châteauguay",R12="saint-édouard",R12="saint-jacques-le-mineur",R12="saint-michel",R12="saint-patrice-de-sherrington",R12="saint-rémi"),'Base de données'!$I$10,(IF(OR(R12="la présentation",R12="saint-barnabé-sud",R12="saint-bernard-de-michaudville",R12="saint-damas",R12="saint-dominique",R12="sainte-hélène-de-bagot",R12="sainte-madeleine",R12="sainte-marie-madeleine",R12="saint-hugues",R12="saint-hyacinthe",R12="saint-jude",R12="saint-liboire",R12="saint-louis",R12="saint-marcel-de-richelieu",R12="saint-pie",R12="saint-simon",R12="saint-valérien-de-milton"),'Base de données'!$I$13,(IF(OR(R12="boucherville",R12="calixa-lavalée",R12="contrecoeur",R12="saint-amable",R12="sainte-julie",R12="varennes",R12="verchères"),'Base de données'!M16,(IF(OR(R12="massueville",R12="saint-aimé",R12="saint-david",R12="sainte-anne-de-sorel",R12="sainte-victoire-de-sorel",R12="saint-gérard-majella",R12="saint-joseph-de-sorel",R12="saint-ours",R12="saint-robert",R12="saint-roch-de-richelieu",R12="sorel-tracy",R12="yamaska"),'Base de données'!$I$11,(IF(OR(R12="candiac",R12="châteauguay",R12="delson",R12="la prairie",R12="léry",R12="mercier",R12="saint-constant",R12="sainte-catherine",R12="saint-isidore",R12="saint-mathieu",R12="saint-philippe"),'Base de données'!$I$7,(IF(OR(R12="beloeil",R12="carignan",R12="chambly",R12="mcmasterville",R12="mont-saint-hilaire",R12="otterburn park",R12="saint-antoine-sur-richelieu",R12="saint-basil-le-grand",R12="saint-charles-sur-richelieu",R12="saint-denis-sur-richelieu",R12="saint-jean-baptiste",R12="saint-marc-sur-richelieu",R12="saint-mathieu-de-beloeil"),'Base de données'!$I$8,(IF(OR(R12="coteau-du-lac",R12="hudson",R12="les cèdres",R12="les coteaux",R12="l'île-cadieux",R12="l'île-perrot",R12="notre-dame-de-l'île-perrot",R12="pincourt",R12="pointe-des-cascades",R12="pointe-fortune",R12="rigaud",R12="rivière-beaudette",R12="saint-clet",R12="sainte-justine-de-newton",R12="sainte-marthe",R12="saint-lazare",R12="saint-polycarpe",R12="saint-télesphore",R12="saint-zotique",R12="terrasse-vaudreuil",R12="très-saint-rédempteur",R12="vaudreuil-dorion",R12="vaudreuil-sur-le-lac"),'Base de données'!M14,"")))))))))))))))))))))))))</f>
        <v/>
      </c>
    </row>
    <row r="13" spans="1:21" x14ac:dyDescent="0.3">
      <c r="B13" s="44"/>
      <c r="D13" s="9"/>
      <c r="E13" s="9"/>
      <c r="O13" s="10"/>
      <c r="S13" s="10" t="str">
        <f>IF(OR(R13="beauharnois",R13="sainte-étienne-de-bauharnois",R13="sainte-martine",R13="saint-louis-de-gonzague",R13="saint-stanislas-de-kostka",R13="saint-urbain-premier",R13="salaberry-de-valleyfield"),'Base de données'!$I$2,(IF(OR(R13="acton vale",R13="béthanie",R13="Roxton",R13="roxton falls",R13="sainte-christine",R13="saint-nazaire-d'acton",R13="saint-théodore-d'acton",R13="upton"),'Base de données'!$I$12,(IF(OR(R13="Longueuil",R13="brossard",R13="greenfield-park",R13="lemoyne",R13="longueuil (vieux)",R13="saint-bruno-de-montarville",R13="saint-hubert",R13="saint-lambert"),'Base de données'!$I$5,(IF(OR(R13="marieville",R13="richelieu",R13="rougemont",R13="saint-césaire",R13="sainte-angèle-de-monnoir",R13="saint-mathias-sur-richelieu"),'Base de données'!$I$14,(IF(OR(R13="henryville",R13="lacolle",R13="mont-saint-grégoire",R13="noyan",R13="saint-alexandre",R13="saint-blaise-sur-richelieu",R13="sainte-anne-de-sabrevois",R13="sainte-brigide-d'iberville",R13="saint-georges-de-clarenceville",R13="saint-jean-sur-richelieu",R13="saint-paul-de-l'île-aux-noix",R13="saint-sébastien",R13="saint-valentin",R13="venise-en-québec"),'Base de données'!$I$9,(IF(OR(R13="dundee",R13="elgin",R13="franklin",R13="godmanchester",R13="havelock",R13="hinchinbrooke",R13="howick",R13="huntingdon",R13="ormstown",R13="saint-anicet",R13="saint-chrysostome",R13="sainte-barbe",R13="très-saint-sacrement"),'Base de données'!$I$3,(IF(OR(R13="hemmingford",R13="napierville",R13="saint-bernard-de-lacolle",R13="saint-cyprien-de-napierville",R13="sainte-clotilde-de-châteauguay",R13="saint-édouard",R13="saint-jacques-le-mineur",R13="saint-michel",R13="saint-patrice-de-sherrington",R13="saint-rémi"),'Base de données'!$I$10,(IF(OR(R13="la présentation",R13="saint-barnabé-sud",R13="saint-bernard-de-michaudville",R13="saint-damas",R13="saint-dominique",R13="sainte-hélène-de-bagot",R13="sainte-madeleine",R13="sainte-marie-madeleine",R13="saint-hugues",R13="saint-hyacinthe",R13="saint-jude",R13="saint-liboire",R13="saint-louis",R13="saint-marcel-de-richelieu",R13="saint-pie",R13="saint-simon",R13="saint-valérien-de-milton"),'Base de données'!$I$13,(IF(OR(R13="boucherville",R13="calixa-lavalée",R13="contrecoeur",R13="saint-amable",R13="sainte-julie",R13="varennes",R13="verchères"),'Base de données'!M17,(IF(OR(R13="massueville",R13="saint-aimé",R13="saint-david",R13="sainte-anne-de-sorel",R13="sainte-victoire-de-sorel",R13="saint-gérard-majella",R13="saint-joseph-de-sorel",R13="saint-ours",R13="saint-robert",R13="saint-roch-de-richelieu",R13="sorel-tracy",R13="yamaska"),'Base de données'!$I$11,(IF(OR(R13="candiac",R13="châteauguay",R13="delson",R13="la prairie",R13="léry",R13="mercier",R13="saint-constant",R13="sainte-catherine",R13="saint-isidore",R13="saint-mathieu",R13="saint-philippe"),'Base de données'!$I$7,(IF(OR(R13="beloeil",R13="carignan",R13="chambly",R13="mcmasterville",R13="mont-saint-hilaire",R13="otterburn park",R13="saint-antoine-sur-richelieu",R13="saint-basil-le-grand",R13="saint-charles-sur-richelieu",R13="saint-denis-sur-richelieu",R13="saint-jean-baptiste",R13="saint-marc-sur-richelieu",R13="saint-mathieu-de-beloeil"),'Base de données'!$I$8,(IF(OR(R13="coteau-du-lac",R13="hudson",R13="les cèdres",R13="les coteaux",R13="l'île-cadieux",R13="l'île-perrot",R13="notre-dame-de-l'île-perrot",R13="pincourt",R13="pointe-des-cascades",R13="pointe-fortune",R13="rigaud",R13="rivière-beaudette",R13="saint-clet",R13="sainte-justine-de-newton",R13="sainte-marthe",R13="saint-lazare",R13="saint-polycarpe",R13="saint-télesphore",R13="saint-zotique",R13="terrasse-vaudreuil",R13="très-saint-rédempteur",R13="vaudreuil-dorion",R13="vaudreuil-sur-le-lac"),'Base de données'!M15,"")))))))))))))))))))))))))</f>
        <v/>
      </c>
    </row>
    <row r="14" spans="1:21" x14ac:dyDescent="0.3">
      <c r="B14" s="44"/>
      <c r="D14" s="9"/>
      <c r="E14" s="9"/>
      <c r="O14" s="10"/>
      <c r="S14" s="10" t="str">
        <f>IF(OR(R14="beauharnois",R14="sainte-étienne-de-bauharnois",R14="sainte-martine",R14="saint-louis-de-gonzague",R14="saint-stanislas-de-kostka",R14="saint-urbain-premier",R14="salaberry-de-valleyfield"),'Base de données'!$I$2,(IF(OR(R14="acton vale",R14="béthanie",R14="Roxton",R14="roxton falls",R14="sainte-christine",R14="saint-nazaire-d'acton",R14="saint-théodore-d'acton",R14="upton"),'Base de données'!$I$12,(IF(OR(R14="Longueuil",R14="brossard",R14="greenfield-park",R14="lemoyne",R14="longueuil (vieux)",R14="saint-bruno-de-montarville",R14="saint-hubert",R14="saint-lambert"),'Base de données'!$I$5,(IF(OR(R14="marieville",R14="richelieu",R14="rougemont",R14="saint-césaire",R14="sainte-angèle-de-monnoir",R14="saint-mathias-sur-richelieu"),'Base de données'!$I$14,(IF(OR(R14="henryville",R14="lacolle",R14="mont-saint-grégoire",R14="noyan",R14="saint-alexandre",R14="saint-blaise-sur-richelieu",R14="sainte-anne-de-sabrevois",R14="sainte-brigide-d'iberville",R14="saint-georges-de-clarenceville",R14="saint-jean-sur-richelieu",R14="saint-paul-de-l'île-aux-noix",R14="saint-sébastien",R14="saint-valentin",R14="venise-en-québec"),'Base de données'!$I$9,(IF(OR(R14="dundee",R14="elgin",R14="franklin",R14="godmanchester",R14="havelock",R14="hinchinbrooke",R14="howick",R14="huntingdon",R14="ormstown",R14="saint-anicet",R14="saint-chrysostome",R14="sainte-barbe",R14="très-saint-sacrement"),'Base de données'!$I$3,(IF(OR(R14="hemmingford",R14="napierville",R14="saint-bernard-de-lacolle",R14="saint-cyprien-de-napierville",R14="sainte-clotilde-de-châteauguay",R14="saint-édouard",R14="saint-jacques-le-mineur",R14="saint-michel",R14="saint-patrice-de-sherrington",R14="saint-rémi"),'Base de données'!$I$10,(IF(OR(R14="la présentation",R14="saint-barnabé-sud",R14="saint-bernard-de-michaudville",R14="saint-damas",R14="saint-dominique",R14="sainte-hélène-de-bagot",R14="sainte-madeleine",R14="sainte-marie-madeleine",R14="saint-hugues",R14="saint-hyacinthe",R14="saint-jude",R14="saint-liboire",R14="saint-louis",R14="saint-marcel-de-richelieu",R14="saint-pie",R14="saint-simon",R14="saint-valérien-de-milton"),'Base de données'!$I$13,(IF(OR(R14="boucherville",R14="calixa-lavalée",R14="contrecoeur",R14="saint-amable",R14="sainte-julie",R14="varennes",R14="verchères"),'Base de données'!M18,(IF(OR(R14="massueville",R14="saint-aimé",R14="saint-david",R14="sainte-anne-de-sorel",R14="sainte-victoire-de-sorel",R14="saint-gérard-majella",R14="saint-joseph-de-sorel",R14="saint-ours",R14="saint-robert",R14="saint-roch-de-richelieu",R14="sorel-tracy",R14="yamaska"),'Base de données'!$I$11,(IF(OR(R14="candiac",R14="châteauguay",R14="delson",R14="la prairie",R14="léry",R14="mercier",R14="saint-constant",R14="sainte-catherine",R14="saint-isidore",R14="saint-mathieu",R14="saint-philippe"),'Base de données'!$I$7,(IF(OR(R14="beloeil",R14="carignan",R14="chambly",R14="mcmasterville",R14="mont-saint-hilaire",R14="otterburn park",R14="saint-antoine-sur-richelieu",R14="saint-basil-le-grand",R14="saint-charles-sur-richelieu",R14="saint-denis-sur-richelieu",R14="saint-jean-baptiste",R14="saint-marc-sur-richelieu",R14="saint-mathieu-de-beloeil"),'Base de données'!$I$8,(IF(OR(R14="coteau-du-lac",R14="hudson",R14="les cèdres",R14="les coteaux",R14="l'île-cadieux",R14="l'île-perrot",R14="notre-dame-de-l'île-perrot",R14="pincourt",R14="pointe-des-cascades",R14="pointe-fortune",R14="rigaud",R14="rivière-beaudette",R14="saint-clet",R14="sainte-justine-de-newton",R14="sainte-marthe",R14="saint-lazare",R14="saint-polycarpe",R14="saint-télesphore",R14="saint-zotique",R14="terrasse-vaudreuil",R14="très-saint-rédempteur",R14="vaudreuil-dorion",R14="vaudreuil-sur-le-lac"),'Base de données'!M16,"")))))))))))))))))))))))))</f>
        <v/>
      </c>
    </row>
    <row r="15" spans="1:21" x14ac:dyDescent="0.3">
      <c r="B15" s="44"/>
      <c r="D15" s="9"/>
      <c r="E15" s="9"/>
      <c r="O15" s="10"/>
      <c r="S15" s="10" t="str">
        <f>IF(OR(R15="beauharnois",R15="sainte-étienne-de-bauharnois",R15="sainte-martine",R15="saint-louis-de-gonzague",R15="saint-stanislas-de-kostka",R15="saint-urbain-premier",R15="salaberry-de-valleyfield"),'Base de données'!$I$2,(IF(OR(R15="acton vale",R15="béthanie",R15="Roxton",R15="roxton falls",R15="sainte-christine",R15="saint-nazaire-d'acton",R15="saint-théodore-d'acton",R15="upton"),'Base de données'!$I$12,(IF(OR(R15="Longueuil",R15="brossard",R15="greenfield-park",R15="lemoyne",R15="longueuil (vieux)",R15="saint-bruno-de-montarville",R15="saint-hubert",R15="saint-lambert"),'Base de données'!$I$5,(IF(OR(R15="marieville",R15="richelieu",R15="rougemont",R15="saint-césaire",R15="sainte-angèle-de-monnoir",R15="saint-mathias-sur-richelieu"),'Base de données'!$I$14,(IF(OR(R15="henryville",R15="lacolle",R15="mont-saint-grégoire",R15="noyan",R15="saint-alexandre",R15="saint-blaise-sur-richelieu",R15="sainte-anne-de-sabrevois",R15="sainte-brigide-d'iberville",R15="saint-georges-de-clarenceville",R15="saint-jean-sur-richelieu",R15="saint-paul-de-l'île-aux-noix",R15="saint-sébastien",R15="saint-valentin",R15="venise-en-québec"),'Base de données'!$I$9,(IF(OR(R15="dundee",R15="elgin",R15="franklin",R15="godmanchester",R15="havelock",R15="hinchinbrooke",R15="howick",R15="huntingdon",R15="ormstown",R15="saint-anicet",R15="saint-chrysostome",R15="sainte-barbe",R15="très-saint-sacrement"),'Base de données'!$I$3,(IF(OR(R15="hemmingford",R15="napierville",R15="saint-bernard-de-lacolle",R15="saint-cyprien-de-napierville",R15="sainte-clotilde-de-châteauguay",R15="saint-édouard",R15="saint-jacques-le-mineur",R15="saint-michel",R15="saint-patrice-de-sherrington",R15="saint-rémi"),'Base de données'!$I$10,(IF(OR(R15="la présentation",R15="saint-barnabé-sud",R15="saint-bernard-de-michaudville",R15="saint-damas",R15="saint-dominique",R15="sainte-hélène-de-bagot",R15="sainte-madeleine",R15="sainte-marie-madeleine",R15="saint-hugues",R15="saint-hyacinthe",R15="saint-jude",R15="saint-liboire",R15="saint-louis",R15="saint-marcel-de-richelieu",R15="saint-pie",R15="saint-simon",R15="saint-valérien-de-milton"),'Base de données'!$I$13,(IF(OR(R15="boucherville",R15="calixa-lavalée",R15="contrecoeur",R15="saint-amable",R15="sainte-julie",R15="varennes",R15="verchères"),'Base de données'!M19,(IF(OR(R15="massueville",R15="saint-aimé",R15="saint-david",R15="sainte-anne-de-sorel",R15="sainte-victoire-de-sorel",R15="saint-gérard-majella",R15="saint-joseph-de-sorel",R15="saint-ours",R15="saint-robert",R15="saint-roch-de-richelieu",R15="sorel-tracy",R15="yamaska"),'Base de données'!$I$11,(IF(OR(R15="candiac",R15="châteauguay",R15="delson",R15="la prairie",R15="léry",R15="mercier",R15="saint-constant",R15="sainte-catherine",R15="saint-isidore",R15="saint-mathieu",R15="saint-philippe"),'Base de données'!$I$7,(IF(OR(R15="beloeil",R15="carignan",R15="chambly",R15="mcmasterville",R15="mont-saint-hilaire",R15="otterburn park",R15="saint-antoine-sur-richelieu",R15="saint-basil-le-grand",R15="saint-charles-sur-richelieu",R15="saint-denis-sur-richelieu",R15="saint-jean-baptiste",R15="saint-marc-sur-richelieu",R15="saint-mathieu-de-beloeil"),'Base de données'!$I$8,(IF(OR(R15="coteau-du-lac",R15="hudson",R15="les cèdres",R15="les coteaux",R15="l'île-cadieux",R15="l'île-perrot",R15="notre-dame-de-l'île-perrot",R15="pincourt",R15="pointe-des-cascades",R15="pointe-fortune",R15="rigaud",R15="rivière-beaudette",R15="saint-clet",R15="sainte-justine-de-newton",R15="sainte-marthe",R15="saint-lazare",R15="saint-polycarpe",R15="saint-télesphore",R15="saint-zotique",R15="terrasse-vaudreuil",R15="très-saint-rédempteur",R15="vaudreuil-dorion",R15="vaudreuil-sur-le-lac"),'Base de données'!M17,"")))))))))))))))))))))))))</f>
        <v/>
      </c>
    </row>
    <row r="16" spans="1:21" x14ac:dyDescent="0.3">
      <c r="B16" s="44"/>
      <c r="D16" s="9"/>
      <c r="E16" s="9"/>
      <c r="O16" s="10"/>
      <c r="S16" s="10" t="str">
        <f>IF(OR(R16="beauharnois",R16="sainte-étienne-de-bauharnois",R16="sainte-martine",R16="saint-louis-de-gonzague",R16="saint-stanislas-de-kostka",R16="saint-urbain-premier",R16="salaberry-de-valleyfield"),'Base de données'!$I$2,(IF(OR(R16="acton vale",R16="béthanie",R16="Roxton",R16="roxton falls",R16="sainte-christine",R16="saint-nazaire-d'acton",R16="saint-théodore-d'acton",R16="upton"),'Base de données'!$I$12,(IF(OR(R16="Longueuil",R16="brossard",R16="greenfield-park",R16="lemoyne",R16="longueuil (vieux)",R16="saint-bruno-de-montarville",R16="saint-hubert",R16="saint-lambert"),'Base de données'!$I$5,(IF(OR(R16="marieville",R16="richelieu",R16="rougemont",R16="saint-césaire",R16="sainte-angèle-de-monnoir",R16="saint-mathias-sur-richelieu"),'Base de données'!$I$14,(IF(OR(R16="henryville",R16="lacolle",R16="mont-saint-grégoire",R16="noyan",R16="saint-alexandre",R16="saint-blaise-sur-richelieu",R16="sainte-anne-de-sabrevois",R16="sainte-brigide-d'iberville",R16="saint-georges-de-clarenceville",R16="saint-jean-sur-richelieu",R16="saint-paul-de-l'île-aux-noix",R16="saint-sébastien",R16="saint-valentin",R16="venise-en-québec"),'Base de données'!$I$9,(IF(OR(R16="dundee",R16="elgin",R16="franklin",R16="godmanchester",R16="havelock",R16="hinchinbrooke",R16="howick",R16="huntingdon",R16="ormstown",R16="saint-anicet",R16="saint-chrysostome",R16="sainte-barbe",R16="très-saint-sacrement"),'Base de données'!$I$3,(IF(OR(R16="hemmingford",R16="napierville",R16="saint-bernard-de-lacolle",R16="saint-cyprien-de-napierville",R16="sainte-clotilde-de-châteauguay",R16="saint-édouard",R16="saint-jacques-le-mineur",R16="saint-michel",R16="saint-patrice-de-sherrington",R16="saint-rémi"),'Base de données'!$I$10,(IF(OR(R16="la présentation",R16="saint-barnabé-sud",R16="saint-bernard-de-michaudville",R16="saint-damas",R16="saint-dominique",R16="sainte-hélène-de-bagot",R16="sainte-madeleine",R16="sainte-marie-madeleine",R16="saint-hugues",R16="saint-hyacinthe",R16="saint-jude",R16="saint-liboire",R16="saint-louis",R16="saint-marcel-de-richelieu",R16="saint-pie",R16="saint-simon",R16="saint-valérien-de-milton"),'Base de données'!$I$13,(IF(OR(R16="boucherville",R16="calixa-lavalée",R16="contrecoeur",R16="saint-amable",R16="sainte-julie",R16="varennes",R16="verchères"),'Base de données'!M20,(IF(OR(R16="massueville",R16="saint-aimé",R16="saint-david",R16="sainte-anne-de-sorel",R16="sainte-victoire-de-sorel",R16="saint-gérard-majella",R16="saint-joseph-de-sorel",R16="saint-ours",R16="saint-robert",R16="saint-roch-de-richelieu",R16="sorel-tracy",R16="yamaska"),'Base de données'!$I$11,(IF(OR(R16="candiac",R16="châteauguay",R16="delson",R16="la prairie",R16="léry",R16="mercier",R16="saint-constant",R16="sainte-catherine",R16="saint-isidore",R16="saint-mathieu",R16="saint-philippe"),'Base de données'!$I$7,(IF(OR(R16="beloeil",R16="carignan",R16="chambly",R16="mcmasterville",R16="mont-saint-hilaire",R16="otterburn park",R16="saint-antoine-sur-richelieu",R16="saint-basil-le-grand",R16="saint-charles-sur-richelieu",R16="saint-denis-sur-richelieu",R16="saint-jean-baptiste",R16="saint-marc-sur-richelieu",R16="saint-mathieu-de-beloeil"),'Base de données'!$I$8,(IF(OR(R16="coteau-du-lac",R16="hudson",R16="les cèdres",R16="les coteaux",R16="l'île-cadieux",R16="l'île-perrot",R16="notre-dame-de-l'île-perrot",R16="pincourt",R16="pointe-des-cascades",R16="pointe-fortune",R16="rigaud",R16="rivière-beaudette",R16="saint-clet",R16="sainte-justine-de-newton",R16="sainte-marthe",R16="saint-lazare",R16="saint-polycarpe",R16="saint-télesphore",R16="saint-zotique",R16="terrasse-vaudreuil",R16="très-saint-rédempteur",R16="vaudreuil-dorion",R16="vaudreuil-sur-le-lac"),'Base de données'!M18,"")))))))))))))))))))))))))</f>
        <v/>
      </c>
    </row>
    <row r="17" spans="2:19" x14ac:dyDescent="0.3">
      <c r="B17" s="44"/>
      <c r="D17" s="9"/>
      <c r="E17" s="9"/>
      <c r="O17" s="10"/>
      <c r="S17" s="10" t="str">
        <f>IF(OR(R17="beauharnois",R17="sainte-étienne-de-bauharnois",R17="sainte-martine",R17="saint-louis-de-gonzague",R17="saint-stanislas-de-kostka",R17="saint-urbain-premier",R17="salaberry-de-valleyfield"),'Base de données'!$I$2,(IF(OR(R17="acton vale",R17="béthanie",R17="Roxton",R17="roxton falls",R17="sainte-christine",R17="saint-nazaire-d'acton",R17="saint-théodore-d'acton",R17="upton"),'Base de données'!$I$12,(IF(OR(R17="Longueuil",R17="brossard",R17="greenfield-park",R17="lemoyne",R17="longueuil (vieux)",R17="saint-bruno-de-montarville",R17="saint-hubert",R17="saint-lambert"),'Base de données'!$I$5,(IF(OR(R17="marieville",R17="richelieu",R17="rougemont",R17="saint-césaire",R17="sainte-angèle-de-monnoir",R17="saint-mathias-sur-richelieu"),'Base de données'!$I$14,(IF(OR(R17="henryville",R17="lacolle",R17="mont-saint-grégoire",R17="noyan",R17="saint-alexandre",R17="saint-blaise-sur-richelieu",R17="sainte-anne-de-sabrevois",R17="sainte-brigide-d'iberville",R17="saint-georges-de-clarenceville",R17="saint-jean-sur-richelieu",R17="saint-paul-de-l'île-aux-noix",R17="saint-sébastien",R17="saint-valentin",R17="venise-en-québec"),'Base de données'!$I$9,(IF(OR(R17="dundee",R17="elgin",R17="franklin",R17="godmanchester",R17="havelock",R17="hinchinbrooke",R17="howick",R17="huntingdon",R17="ormstown",R17="saint-anicet",R17="saint-chrysostome",R17="sainte-barbe",R17="très-saint-sacrement"),'Base de données'!$I$3,(IF(OR(R17="hemmingford",R17="napierville",R17="saint-bernard-de-lacolle",R17="saint-cyprien-de-napierville",R17="sainte-clotilde-de-châteauguay",R17="saint-édouard",R17="saint-jacques-le-mineur",R17="saint-michel",R17="saint-patrice-de-sherrington",R17="saint-rémi"),'Base de données'!$I$10,(IF(OR(R17="la présentation",R17="saint-barnabé-sud",R17="saint-bernard-de-michaudville",R17="saint-damas",R17="saint-dominique",R17="sainte-hélène-de-bagot",R17="sainte-madeleine",R17="sainte-marie-madeleine",R17="saint-hugues",R17="saint-hyacinthe",R17="saint-jude",R17="saint-liboire",R17="saint-louis",R17="saint-marcel-de-richelieu",R17="saint-pie",R17="saint-simon",R17="saint-valérien-de-milton"),'Base de données'!$I$13,(IF(OR(R17="boucherville",R17="calixa-lavalée",R17="contrecoeur",R17="saint-amable",R17="sainte-julie",R17="varennes",R17="verchères"),'Base de données'!M21,(IF(OR(R17="massueville",R17="saint-aimé",R17="saint-david",R17="sainte-anne-de-sorel",R17="sainte-victoire-de-sorel",R17="saint-gérard-majella",R17="saint-joseph-de-sorel",R17="saint-ours",R17="saint-robert",R17="saint-roch-de-richelieu",R17="sorel-tracy",R17="yamaska"),'Base de données'!$I$11,(IF(OR(R17="candiac",R17="châteauguay",R17="delson",R17="la prairie",R17="léry",R17="mercier",R17="saint-constant",R17="sainte-catherine",R17="saint-isidore",R17="saint-mathieu",R17="saint-philippe"),'Base de données'!$I$7,(IF(OR(R17="beloeil",R17="carignan",R17="chambly",R17="mcmasterville",R17="mont-saint-hilaire",R17="otterburn park",R17="saint-antoine-sur-richelieu",R17="saint-basil-le-grand",R17="saint-charles-sur-richelieu",R17="saint-denis-sur-richelieu",R17="saint-jean-baptiste",R17="saint-marc-sur-richelieu",R17="saint-mathieu-de-beloeil"),'Base de données'!$I$8,(IF(OR(R17="coteau-du-lac",R17="hudson",R17="les cèdres",R17="les coteaux",R17="l'île-cadieux",R17="l'île-perrot",R17="notre-dame-de-l'île-perrot",R17="pincourt",R17="pointe-des-cascades",R17="pointe-fortune",R17="rigaud",R17="rivière-beaudette",R17="saint-clet",R17="sainte-justine-de-newton",R17="sainte-marthe",R17="saint-lazare",R17="saint-polycarpe",R17="saint-télesphore",R17="saint-zotique",R17="terrasse-vaudreuil",R17="très-saint-rédempteur",R17="vaudreuil-dorion",R17="vaudreuil-sur-le-lac"),'Base de données'!M19,"")))))))))))))))))))))))))</f>
        <v/>
      </c>
    </row>
    <row r="18" spans="2:19" x14ac:dyDescent="0.3">
      <c r="B18" s="44"/>
      <c r="D18" s="9"/>
      <c r="E18" s="9"/>
      <c r="O18" s="10"/>
      <c r="S18" s="10" t="str">
        <f>IF(OR(R18="beauharnois",R18="sainte-étienne-de-bauharnois",R18="sainte-martine",R18="saint-louis-de-gonzague",R18="saint-stanislas-de-kostka",R18="saint-urbain-premier",R18="salaberry-de-valleyfield"),'Base de données'!$I$2,(IF(OR(R18="acton vale",R18="béthanie",R18="Roxton",R18="roxton falls",R18="sainte-christine",R18="saint-nazaire-d'acton",R18="saint-théodore-d'acton",R18="upton"),'Base de données'!$I$12,(IF(OR(R18="Longueuil",R18="brossard",R18="greenfield-park",R18="lemoyne",R18="longueuil (vieux)",R18="saint-bruno-de-montarville",R18="saint-hubert",R18="saint-lambert"),'Base de données'!$I$5,(IF(OR(R18="marieville",R18="richelieu",R18="rougemont",R18="saint-césaire",R18="sainte-angèle-de-monnoir",R18="saint-mathias-sur-richelieu"),'Base de données'!$I$14,(IF(OR(R18="henryville",R18="lacolle",R18="mont-saint-grégoire",R18="noyan",R18="saint-alexandre",R18="saint-blaise-sur-richelieu",R18="sainte-anne-de-sabrevois",R18="sainte-brigide-d'iberville",R18="saint-georges-de-clarenceville",R18="saint-jean-sur-richelieu",R18="saint-paul-de-l'île-aux-noix",R18="saint-sébastien",R18="saint-valentin",R18="venise-en-québec"),'Base de données'!$I$9,(IF(OR(R18="dundee",R18="elgin",R18="franklin",R18="godmanchester",R18="havelock",R18="hinchinbrooke",R18="howick",R18="huntingdon",R18="ormstown",R18="saint-anicet",R18="saint-chrysostome",R18="sainte-barbe",R18="très-saint-sacrement"),'Base de données'!$I$3,(IF(OR(R18="hemmingford",R18="napierville",R18="saint-bernard-de-lacolle",R18="saint-cyprien-de-napierville",R18="sainte-clotilde-de-châteauguay",R18="saint-édouard",R18="saint-jacques-le-mineur",R18="saint-michel",R18="saint-patrice-de-sherrington",R18="saint-rémi"),'Base de données'!$I$10,(IF(OR(R18="la présentation",R18="saint-barnabé-sud",R18="saint-bernard-de-michaudville",R18="saint-damas",R18="saint-dominique",R18="sainte-hélène-de-bagot",R18="sainte-madeleine",R18="sainte-marie-madeleine",R18="saint-hugues",R18="saint-hyacinthe",R18="saint-jude",R18="saint-liboire",R18="saint-louis",R18="saint-marcel-de-richelieu",R18="saint-pie",R18="saint-simon",R18="saint-valérien-de-milton"),'Base de données'!$I$13,(IF(OR(R18="boucherville",R18="calixa-lavalée",R18="contrecoeur",R18="saint-amable",R18="sainte-julie",R18="varennes",R18="verchères"),'Base de données'!M22,(IF(OR(R18="massueville",R18="saint-aimé",R18="saint-david",R18="sainte-anne-de-sorel",R18="sainte-victoire-de-sorel",R18="saint-gérard-majella",R18="saint-joseph-de-sorel",R18="saint-ours",R18="saint-robert",R18="saint-roch-de-richelieu",R18="sorel-tracy",R18="yamaska"),'Base de données'!$I$11,(IF(OR(R18="candiac",R18="châteauguay",R18="delson",R18="la prairie",R18="léry",R18="mercier",R18="saint-constant",R18="sainte-catherine",R18="saint-isidore",R18="saint-mathieu",R18="saint-philippe"),'Base de données'!$I$7,(IF(OR(R18="beloeil",R18="carignan",R18="chambly",R18="mcmasterville",R18="mont-saint-hilaire",R18="otterburn park",R18="saint-antoine-sur-richelieu",R18="saint-basil-le-grand",R18="saint-charles-sur-richelieu",R18="saint-denis-sur-richelieu",R18="saint-jean-baptiste",R18="saint-marc-sur-richelieu",R18="saint-mathieu-de-beloeil"),'Base de données'!$I$8,(IF(OR(R18="coteau-du-lac",R18="hudson",R18="les cèdres",R18="les coteaux",R18="l'île-cadieux",R18="l'île-perrot",R18="notre-dame-de-l'île-perrot",R18="pincourt",R18="pointe-des-cascades",R18="pointe-fortune",R18="rigaud",R18="rivière-beaudette",R18="saint-clet",R18="sainte-justine-de-newton",R18="sainte-marthe",R18="saint-lazare",R18="saint-polycarpe",R18="saint-télesphore",R18="saint-zotique",R18="terrasse-vaudreuil",R18="très-saint-rédempteur",R18="vaudreuil-dorion",R18="vaudreuil-sur-le-lac"),'Base de données'!M20,"")))))))))))))))))))))))))</f>
        <v/>
      </c>
    </row>
    <row r="19" spans="2:19" x14ac:dyDescent="0.3">
      <c r="B19" s="44"/>
      <c r="D19" s="9"/>
      <c r="E19" s="9"/>
      <c r="O19" s="10"/>
      <c r="S19" s="10" t="str">
        <f>IF(OR(R19="beauharnois",R19="sainte-étienne-de-bauharnois",R19="sainte-martine",R19="saint-louis-de-gonzague",R19="saint-stanislas-de-kostka",R19="saint-urbain-premier",R19="salaberry-de-valleyfield"),'Base de données'!$I$2,(IF(OR(R19="acton vale",R19="béthanie",R19="Roxton",R19="roxton falls",R19="sainte-christine",R19="saint-nazaire-d'acton",R19="saint-théodore-d'acton",R19="upton"),'Base de données'!$I$12,(IF(OR(R19="Longueuil",R19="brossard",R19="greenfield-park",R19="lemoyne",R19="longueuil (vieux)",R19="saint-bruno-de-montarville",R19="saint-hubert",R19="saint-lambert"),'Base de données'!$I$5,(IF(OR(R19="marieville",R19="richelieu",R19="rougemont",R19="saint-césaire",R19="sainte-angèle-de-monnoir",R19="saint-mathias-sur-richelieu"),'Base de données'!$I$14,(IF(OR(R19="henryville",R19="lacolle",R19="mont-saint-grégoire",R19="noyan",R19="saint-alexandre",R19="saint-blaise-sur-richelieu",R19="sainte-anne-de-sabrevois",R19="sainte-brigide-d'iberville",R19="saint-georges-de-clarenceville",R19="saint-jean-sur-richelieu",R19="saint-paul-de-l'île-aux-noix",R19="saint-sébastien",R19="saint-valentin",R19="venise-en-québec"),'Base de données'!$I$9,(IF(OR(R19="dundee",R19="elgin",R19="franklin",R19="godmanchester",R19="havelock",R19="hinchinbrooke",R19="howick",R19="huntingdon",R19="ormstown",R19="saint-anicet",R19="saint-chrysostome",R19="sainte-barbe",R19="très-saint-sacrement"),'Base de données'!$I$3,(IF(OR(R19="hemmingford",R19="napierville",R19="saint-bernard-de-lacolle",R19="saint-cyprien-de-napierville",R19="sainte-clotilde-de-châteauguay",R19="saint-édouard",R19="saint-jacques-le-mineur",R19="saint-michel",R19="saint-patrice-de-sherrington",R19="saint-rémi"),'Base de données'!$I$10,(IF(OR(R19="la présentation",R19="saint-barnabé-sud",R19="saint-bernard-de-michaudville",R19="saint-damas",R19="saint-dominique",R19="sainte-hélène-de-bagot",R19="sainte-madeleine",R19="sainte-marie-madeleine",R19="saint-hugues",R19="saint-hyacinthe",R19="saint-jude",R19="saint-liboire",R19="saint-louis",R19="saint-marcel-de-richelieu",R19="saint-pie",R19="saint-simon",R19="saint-valérien-de-milton"),'Base de données'!$I$13,(IF(OR(R19="boucherville",R19="calixa-lavalée",R19="contrecoeur",R19="saint-amable",R19="sainte-julie",R19="varennes",R19="verchères"),'Base de données'!M23,(IF(OR(R19="massueville",R19="saint-aimé",R19="saint-david",R19="sainte-anne-de-sorel",R19="sainte-victoire-de-sorel",R19="saint-gérard-majella",R19="saint-joseph-de-sorel",R19="saint-ours",R19="saint-robert",R19="saint-roch-de-richelieu",R19="sorel-tracy",R19="yamaska"),'Base de données'!$I$11,(IF(OR(R19="candiac",R19="châteauguay",R19="delson",R19="la prairie",R19="léry",R19="mercier",R19="saint-constant",R19="sainte-catherine",R19="saint-isidore",R19="saint-mathieu",R19="saint-philippe"),'Base de données'!$I$7,(IF(OR(R19="beloeil",R19="carignan",R19="chambly",R19="mcmasterville",R19="mont-saint-hilaire",R19="otterburn park",R19="saint-antoine-sur-richelieu",R19="saint-basil-le-grand",R19="saint-charles-sur-richelieu",R19="saint-denis-sur-richelieu",R19="saint-jean-baptiste",R19="saint-marc-sur-richelieu",R19="saint-mathieu-de-beloeil"),'Base de données'!$I$8,(IF(OR(R19="coteau-du-lac",R19="hudson",R19="les cèdres",R19="les coteaux",R19="l'île-cadieux",R19="l'île-perrot",R19="notre-dame-de-l'île-perrot",R19="pincourt",R19="pointe-des-cascades",R19="pointe-fortune",R19="rigaud",R19="rivière-beaudette",R19="saint-clet",R19="sainte-justine-de-newton",R19="sainte-marthe",R19="saint-lazare",R19="saint-polycarpe",R19="saint-télesphore",R19="saint-zotique",R19="terrasse-vaudreuil",R19="très-saint-rédempteur",R19="vaudreuil-dorion",R19="vaudreuil-sur-le-lac"),'Base de données'!M21,"")))))))))))))))))))))))))</f>
        <v/>
      </c>
    </row>
    <row r="20" spans="2:19" x14ac:dyDescent="0.3">
      <c r="B20" s="44"/>
      <c r="D20" s="9"/>
      <c r="E20" s="9"/>
      <c r="O20" s="10"/>
      <c r="S20" s="10" t="str">
        <f>IF(OR(R20="beauharnois",R20="sainte-étienne-de-bauharnois",R20="sainte-martine",R20="saint-louis-de-gonzague",R20="saint-stanislas-de-kostka",R20="saint-urbain-premier",R20="salaberry-de-valleyfield"),'Base de données'!$I$2,(IF(OR(R20="acton vale",R20="béthanie",R20="Roxton",R20="roxton falls",R20="sainte-christine",R20="saint-nazaire-d'acton",R20="saint-théodore-d'acton",R20="upton"),'Base de données'!$I$12,(IF(OR(R20="Longueuil",R20="brossard",R20="greenfield-park",R20="lemoyne",R20="longueuil (vieux)",R20="saint-bruno-de-montarville",R20="saint-hubert",R20="saint-lambert"),'Base de données'!$I$5,(IF(OR(R20="marieville",R20="richelieu",R20="rougemont",R20="saint-césaire",R20="sainte-angèle-de-monnoir",R20="saint-mathias-sur-richelieu"),'Base de données'!$I$14,(IF(OR(R20="henryville",R20="lacolle",R20="mont-saint-grégoire",R20="noyan",R20="saint-alexandre",R20="saint-blaise-sur-richelieu",R20="sainte-anne-de-sabrevois",R20="sainte-brigide-d'iberville",R20="saint-georges-de-clarenceville",R20="saint-jean-sur-richelieu",R20="saint-paul-de-l'île-aux-noix",R20="saint-sébastien",R20="saint-valentin",R20="venise-en-québec"),'Base de données'!$I$9,(IF(OR(R20="dundee",R20="elgin",R20="franklin",R20="godmanchester",R20="havelock",R20="hinchinbrooke",R20="howick",R20="huntingdon",R20="ormstown",R20="saint-anicet",R20="saint-chrysostome",R20="sainte-barbe",R20="très-saint-sacrement"),'Base de données'!$I$3,(IF(OR(R20="hemmingford",R20="napierville",R20="saint-bernard-de-lacolle",R20="saint-cyprien-de-napierville",R20="sainte-clotilde-de-châteauguay",R20="saint-édouard",R20="saint-jacques-le-mineur",R20="saint-michel",R20="saint-patrice-de-sherrington",R20="saint-rémi"),'Base de données'!$I$10,(IF(OR(R20="la présentation",R20="saint-barnabé-sud",R20="saint-bernard-de-michaudville",R20="saint-damas",R20="saint-dominique",R20="sainte-hélène-de-bagot",R20="sainte-madeleine",R20="sainte-marie-madeleine",R20="saint-hugues",R20="saint-hyacinthe",R20="saint-jude",R20="saint-liboire",R20="saint-louis",R20="saint-marcel-de-richelieu",R20="saint-pie",R20="saint-simon",R20="saint-valérien-de-milton"),'Base de données'!$I$13,(IF(OR(R20="boucherville",R20="calixa-lavalée",R20="contrecoeur",R20="saint-amable",R20="sainte-julie",R20="varennes",R20="verchères"),'Base de données'!M24,(IF(OR(R20="massueville",R20="saint-aimé",R20="saint-david",R20="sainte-anne-de-sorel",R20="sainte-victoire-de-sorel",R20="saint-gérard-majella",R20="saint-joseph-de-sorel",R20="saint-ours",R20="saint-robert",R20="saint-roch-de-richelieu",R20="sorel-tracy",R20="yamaska"),'Base de données'!$I$11,(IF(OR(R20="candiac",R20="châteauguay",R20="delson",R20="la prairie",R20="léry",R20="mercier",R20="saint-constant",R20="sainte-catherine",R20="saint-isidore",R20="saint-mathieu",R20="saint-philippe"),'Base de données'!$I$7,(IF(OR(R20="beloeil",R20="carignan",R20="chambly",R20="mcmasterville",R20="mont-saint-hilaire",R20="otterburn park",R20="saint-antoine-sur-richelieu",R20="saint-basil-le-grand",R20="saint-charles-sur-richelieu",R20="saint-denis-sur-richelieu",R20="saint-jean-baptiste",R20="saint-marc-sur-richelieu",R20="saint-mathieu-de-beloeil"),'Base de données'!$I$8,(IF(OR(R20="coteau-du-lac",R20="hudson",R20="les cèdres",R20="les coteaux",R20="l'île-cadieux",R20="l'île-perrot",R20="notre-dame-de-l'île-perrot",R20="pincourt",R20="pointe-des-cascades",R20="pointe-fortune",R20="rigaud",R20="rivière-beaudette",R20="saint-clet",R20="sainte-justine-de-newton",R20="sainte-marthe",R20="saint-lazare",R20="saint-polycarpe",R20="saint-télesphore",R20="saint-zotique",R20="terrasse-vaudreuil",R20="très-saint-rédempteur",R20="vaudreuil-dorion",R20="vaudreuil-sur-le-lac"),'Base de données'!M22,"")))))))))))))))))))))))))</f>
        <v/>
      </c>
    </row>
    <row r="21" spans="2:19" x14ac:dyDescent="0.3">
      <c r="B21" s="44"/>
      <c r="D21" s="9"/>
      <c r="E21" s="9"/>
      <c r="O21" s="10"/>
      <c r="S21" s="10" t="str">
        <f>IF(OR(R21="beauharnois",R21="sainte-étienne-de-bauharnois",R21="sainte-martine",R21="saint-louis-de-gonzague",R21="saint-stanislas-de-kostka",R21="saint-urbain-premier",R21="salaberry-de-valleyfield"),'Base de données'!$I$2,(IF(OR(R21="acton vale",R21="béthanie",R21="Roxton",R21="roxton falls",R21="sainte-christine",R21="saint-nazaire-d'acton",R21="saint-théodore-d'acton",R21="upton"),'Base de données'!$I$12,(IF(OR(R21="Longueuil",R21="brossard",R21="greenfield-park",R21="lemoyne",R21="longueuil (vieux)",R21="saint-bruno-de-montarville",R21="saint-hubert",R21="saint-lambert"),'Base de données'!$I$5,(IF(OR(R21="marieville",R21="richelieu",R21="rougemont",R21="saint-césaire",R21="sainte-angèle-de-monnoir",R21="saint-mathias-sur-richelieu"),'Base de données'!$I$14,(IF(OR(R21="henryville",R21="lacolle",R21="mont-saint-grégoire",R21="noyan",R21="saint-alexandre",R21="saint-blaise-sur-richelieu",R21="sainte-anne-de-sabrevois",R21="sainte-brigide-d'iberville",R21="saint-georges-de-clarenceville",R21="saint-jean-sur-richelieu",R21="saint-paul-de-l'île-aux-noix",R21="saint-sébastien",R21="saint-valentin",R21="venise-en-québec"),'Base de données'!$I$9,(IF(OR(R21="dundee",R21="elgin",R21="franklin",R21="godmanchester",R21="havelock",R21="hinchinbrooke",R21="howick",R21="huntingdon",R21="ormstown",R21="saint-anicet",R21="saint-chrysostome",R21="sainte-barbe",R21="très-saint-sacrement"),'Base de données'!$I$3,(IF(OR(R21="hemmingford",R21="napierville",R21="saint-bernard-de-lacolle",R21="saint-cyprien-de-napierville",R21="sainte-clotilde-de-châteauguay",R21="saint-édouard",R21="saint-jacques-le-mineur",R21="saint-michel",R21="saint-patrice-de-sherrington",R21="saint-rémi"),'Base de données'!$I$10,(IF(OR(R21="la présentation",R21="saint-barnabé-sud",R21="saint-bernard-de-michaudville",R21="saint-damas",R21="saint-dominique",R21="sainte-hélène-de-bagot",R21="sainte-madeleine",R21="sainte-marie-madeleine",R21="saint-hugues",R21="saint-hyacinthe",R21="saint-jude",R21="saint-liboire",R21="saint-louis",R21="saint-marcel-de-richelieu",R21="saint-pie",R21="saint-simon",R21="saint-valérien-de-milton"),'Base de données'!$I$13,(IF(OR(R21="boucherville",R21="calixa-lavalée",R21="contrecoeur",R21="saint-amable",R21="sainte-julie",R21="varennes",R21="verchères"),'Base de données'!M25,(IF(OR(R21="massueville",R21="saint-aimé",R21="saint-david",R21="sainte-anne-de-sorel",R21="sainte-victoire-de-sorel",R21="saint-gérard-majella",R21="saint-joseph-de-sorel",R21="saint-ours",R21="saint-robert",R21="saint-roch-de-richelieu",R21="sorel-tracy",R21="yamaska"),'Base de données'!$I$11,(IF(OR(R21="candiac",R21="châteauguay",R21="delson",R21="la prairie",R21="léry",R21="mercier",R21="saint-constant",R21="sainte-catherine",R21="saint-isidore",R21="saint-mathieu",R21="saint-philippe"),'Base de données'!$I$7,(IF(OR(R21="beloeil",R21="carignan",R21="chambly",R21="mcmasterville",R21="mont-saint-hilaire",R21="otterburn park",R21="saint-antoine-sur-richelieu",R21="saint-basil-le-grand",R21="saint-charles-sur-richelieu",R21="saint-denis-sur-richelieu",R21="saint-jean-baptiste",R21="saint-marc-sur-richelieu",R21="saint-mathieu-de-beloeil"),'Base de données'!$I$8,(IF(OR(R21="coteau-du-lac",R21="hudson",R21="les cèdres",R21="les coteaux",R21="l'île-cadieux",R21="l'île-perrot",R21="notre-dame-de-l'île-perrot",R21="pincourt",R21="pointe-des-cascades",R21="pointe-fortune",R21="rigaud",R21="rivière-beaudette",R21="saint-clet",R21="sainte-justine-de-newton",R21="sainte-marthe",R21="saint-lazare",R21="saint-polycarpe",R21="saint-télesphore",R21="saint-zotique",R21="terrasse-vaudreuil",R21="très-saint-rédempteur",R21="vaudreuil-dorion",R21="vaudreuil-sur-le-lac"),'Base de données'!M23,"")))))))))))))))))))))))))</f>
        <v/>
      </c>
    </row>
    <row r="22" spans="2:19" x14ac:dyDescent="0.3">
      <c r="B22" s="44"/>
      <c r="D22" s="9"/>
      <c r="E22" s="9"/>
      <c r="O22" s="10"/>
      <c r="S22" s="10" t="str">
        <f>IF(OR(R22="beauharnois",R22="sainte-étienne-de-bauharnois",R22="sainte-martine",R22="saint-louis-de-gonzague",R22="saint-stanislas-de-kostka",R22="saint-urbain-premier",R22="salaberry-de-valleyfield"),'Base de données'!$I$2,(IF(OR(R22="acton vale",R22="béthanie",R22="Roxton",R22="roxton falls",R22="sainte-christine",R22="saint-nazaire-d'acton",R22="saint-théodore-d'acton",R22="upton"),'Base de données'!$I$12,(IF(OR(R22="Longueuil",R22="brossard",R22="greenfield-park",R22="lemoyne",R22="longueuil (vieux)",R22="saint-bruno-de-montarville",R22="saint-hubert",R22="saint-lambert"),'Base de données'!$I$5,(IF(OR(R22="marieville",R22="richelieu",R22="rougemont",R22="saint-césaire",R22="sainte-angèle-de-monnoir",R22="saint-mathias-sur-richelieu"),'Base de données'!$I$14,(IF(OR(R22="henryville",R22="lacolle",R22="mont-saint-grégoire",R22="noyan",R22="saint-alexandre",R22="saint-blaise-sur-richelieu",R22="sainte-anne-de-sabrevois",R22="sainte-brigide-d'iberville",R22="saint-georges-de-clarenceville",R22="saint-jean-sur-richelieu",R22="saint-paul-de-l'île-aux-noix",R22="saint-sébastien",R22="saint-valentin",R22="venise-en-québec"),'Base de données'!$I$9,(IF(OR(R22="dundee",R22="elgin",R22="franklin",R22="godmanchester",R22="havelock",R22="hinchinbrooke",R22="howick",R22="huntingdon",R22="ormstown",R22="saint-anicet",R22="saint-chrysostome",R22="sainte-barbe",R22="très-saint-sacrement"),'Base de données'!$I$3,(IF(OR(R22="hemmingford",R22="napierville",R22="saint-bernard-de-lacolle",R22="saint-cyprien-de-napierville",R22="sainte-clotilde-de-châteauguay",R22="saint-édouard",R22="saint-jacques-le-mineur",R22="saint-michel",R22="saint-patrice-de-sherrington",R22="saint-rémi"),'Base de données'!$I$10,(IF(OR(R22="la présentation",R22="saint-barnabé-sud",R22="saint-bernard-de-michaudville",R22="saint-damas",R22="saint-dominique",R22="sainte-hélène-de-bagot",R22="sainte-madeleine",R22="sainte-marie-madeleine",R22="saint-hugues",R22="saint-hyacinthe",R22="saint-jude",R22="saint-liboire",R22="saint-louis",R22="saint-marcel-de-richelieu",R22="saint-pie",R22="saint-simon",R22="saint-valérien-de-milton"),'Base de données'!$I$13,(IF(OR(R22="boucherville",R22="calixa-lavalée",R22="contrecoeur",R22="saint-amable",R22="sainte-julie",R22="varennes",R22="verchères"),'Base de données'!M26,(IF(OR(R22="massueville",R22="saint-aimé",R22="saint-david",R22="sainte-anne-de-sorel",R22="sainte-victoire-de-sorel",R22="saint-gérard-majella",R22="saint-joseph-de-sorel",R22="saint-ours",R22="saint-robert",R22="saint-roch-de-richelieu",R22="sorel-tracy",R22="yamaska"),'Base de données'!$I$11,(IF(OR(R22="candiac",R22="châteauguay",R22="delson",R22="la prairie",R22="léry",R22="mercier",R22="saint-constant",R22="sainte-catherine",R22="saint-isidore",R22="saint-mathieu",R22="saint-philippe"),'Base de données'!$I$7,(IF(OR(R22="beloeil",R22="carignan",R22="chambly",R22="mcmasterville",R22="mont-saint-hilaire",R22="otterburn park",R22="saint-antoine-sur-richelieu",R22="saint-basil-le-grand",R22="saint-charles-sur-richelieu",R22="saint-denis-sur-richelieu",R22="saint-jean-baptiste",R22="saint-marc-sur-richelieu",R22="saint-mathieu-de-beloeil"),'Base de données'!$I$8,(IF(OR(R22="coteau-du-lac",R22="hudson",R22="les cèdres",R22="les coteaux",R22="l'île-cadieux",R22="l'île-perrot",R22="notre-dame-de-l'île-perrot",R22="pincourt",R22="pointe-des-cascades",R22="pointe-fortune",R22="rigaud",R22="rivière-beaudette",R22="saint-clet",R22="sainte-justine-de-newton",R22="sainte-marthe",R22="saint-lazare",R22="saint-polycarpe",R22="saint-télesphore",R22="saint-zotique",R22="terrasse-vaudreuil",R22="très-saint-rédempteur",R22="vaudreuil-dorion",R22="vaudreuil-sur-le-lac"),'Base de données'!M24,"")))))))))))))))))))))))))</f>
        <v/>
      </c>
    </row>
    <row r="23" spans="2:19" x14ac:dyDescent="0.3">
      <c r="B23" s="44"/>
      <c r="D23" s="9"/>
      <c r="E23" s="9"/>
      <c r="O23" s="10"/>
      <c r="S23" s="10" t="str">
        <f>IF(OR(R23="beauharnois",R23="sainte-étienne-de-bauharnois",R23="sainte-martine",R23="saint-louis-de-gonzague",R23="saint-stanislas-de-kostka",R23="saint-urbain-premier",R23="salaberry-de-valleyfield"),'Base de données'!$I$2,(IF(OR(R23="acton vale",R23="béthanie",R23="Roxton",R23="roxton falls",R23="sainte-christine",R23="saint-nazaire-d'acton",R23="saint-théodore-d'acton",R23="upton"),'Base de données'!$I$12,(IF(OR(R23="Longueuil",R23="brossard",R23="greenfield-park",R23="lemoyne",R23="longueuil (vieux)",R23="saint-bruno-de-montarville",R23="saint-hubert",R23="saint-lambert"),'Base de données'!$I$5,(IF(OR(R23="marieville",R23="richelieu",R23="rougemont",R23="saint-césaire",R23="sainte-angèle-de-monnoir",R23="saint-mathias-sur-richelieu"),'Base de données'!$I$14,(IF(OR(R23="henryville",R23="lacolle",R23="mont-saint-grégoire",R23="noyan",R23="saint-alexandre",R23="saint-blaise-sur-richelieu",R23="sainte-anne-de-sabrevois",R23="sainte-brigide-d'iberville",R23="saint-georges-de-clarenceville",R23="saint-jean-sur-richelieu",R23="saint-paul-de-l'île-aux-noix",R23="saint-sébastien",R23="saint-valentin",R23="venise-en-québec"),'Base de données'!$I$9,(IF(OR(R23="dundee",R23="elgin",R23="franklin",R23="godmanchester",R23="havelock",R23="hinchinbrooke",R23="howick",R23="huntingdon",R23="ormstown",R23="saint-anicet",R23="saint-chrysostome",R23="sainte-barbe",R23="très-saint-sacrement"),'Base de données'!$I$3,(IF(OR(R23="hemmingford",R23="napierville",R23="saint-bernard-de-lacolle",R23="saint-cyprien-de-napierville",R23="sainte-clotilde-de-châteauguay",R23="saint-édouard",R23="saint-jacques-le-mineur",R23="saint-michel",R23="saint-patrice-de-sherrington",R23="saint-rémi"),'Base de données'!$I$10,(IF(OR(R23="la présentation",R23="saint-barnabé-sud",R23="saint-bernard-de-michaudville",R23="saint-damas",R23="saint-dominique",R23="sainte-hélène-de-bagot",R23="sainte-madeleine",R23="sainte-marie-madeleine",R23="saint-hugues",R23="saint-hyacinthe",R23="saint-jude",R23="saint-liboire",R23="saint-louis",R23="saint-marcel-de-richelieu",R23="saint-pie",R23="saint-simon",R23="saint-valérien-de-milton"),'Base de données'!$I$13,(IF(OR(R23="boucherville",R23="calixa-lavalée",R23="contrecoeur",R23="saint-amable",R23="sainte-julie",R23="varennes",R23="verchères"),'Base de données'!M27,(IF(OR(R23="massueville",R23="saint-aimé",R23="saint-david",R23="sainte-anne-de-sorel",R23="sainte-victoire-de-sorel",R23="saint-gérard-majella",R23="saint-joseph-de-sorel",R23="saint-ours",R23="saint-robert",R23="saint-roch-de-richelieu",R23="sorel-tracy",R23="yamaska"),'Base de données'!$I$11,(IF(OR(R23="candiac",R23="châteauguay",R23="delson",R23="la prairie",R23="léry",R23="mercier",R23="saint-constant",R23="sainte-catherine",R23="saint-isidore",R23="saint-mathieu",R23="saint-philippe"),'Base de données'!$I$7,(IF(OR(R23="beloeil",R23="carignan",R23="chambly",R23="mcmasterville",R23="mont-saint-hilaire",R23="otterburn park",R23="saint-antoine-sur-richelieu",R23="saint-basil-le-grand",R23="saint-charles-sur-richelieu",R23="saint-denis-sur-richelieu",R23="saint-jean-baptiste",R23="saint-marc-sur-richelieu",R23="saint-mathieu-de-beloeil"),'Base de données'!$I$8,(IF(OR(R23="coteau-du-lac",R23="hudson",R23="les cèdres",R23="les coteaux",R23="l'île-cadieux",R23="l'île-perrot",R23="notre-dame-de-l'île-perrot",R23="pincourt",R23="pointe-des-cascades",R23="pointe-fortune",R23="rigaud",R23="rivière-beaudette",R23="saint-clet",R23="sainte-justine-de-newton",R23="sainte-marthe",R23="saint-lazare",R23="saint-polycarpe",R23="saint-télesphore",R23="saint-zotique",R23="terrasse-vaudreuil",R23="très-saint-rédempteur",R23="vaudreuil-dorion",R23="vaudreuil-sur-le-lac"),'Base de données'!M25,"")))))))))))))))))))))))))</f>
        <v/>
      </c>
    </row>
    <row r="24" spans="2:19" x14ac:dyDescent="0.3">
      <c r="B24" s="44"/>
      <c r="D24" s="9"/>
      <c r="E24" s="9"/>
      <c r="O24" s="10"/>
      <c r="S24" s="10" t="str">
        <f>IF(OR(R24="beauharnois",R24="sainte-étienne-de-bauharnois",R24="sainte-martine",R24="saint-louis-de-gonzague",R24="saint-stanislas-de-kostka",R24="saint-urbain-premier",R24="salaberry-de-valleyfield"),'Base de données'!$I$2,(IF(OR(R24="acton vale",R24="béthanie",R24="Roxton",R24="roxton falls",R24="sainte-christine",R24="saint-nazaire-d'acton",R24="saint-théodore-d'acton",R24="upton"),'Base de données'!$I$12,(IF(OR(R24="Longueuil",R24="brossard",R24="greenfield-park",R24="lemoyne",R24="longueuil (vieux)",R24="saint-bruno-de-montarville",R24="saint-hubert",R24="saint-lambert"),'Base de données'!$I$5,(IF(OR(R24="marieville",R24="richelieu",R24="rougemont",R24="saint-césaire",R24="sainte-angèle-de-monnoir",R24="saint-mathias-sur-richelieu"),'Base de données'!$I$14,(IF(OR(R24="henryville",R24="lacolle",R24="mont-saint-grégoire",R24="noyan",R24="saint-alexandre",R24="saint-blaise-sur-richelieu",R24="sainte-anne-de-sabrevois",R24="sainte-brigide-d'iberville",R24="saint-georges-de-clarenceville",R24="saint-jean-sur-richelieu",R24="saint-paul-de-l'île-aux-noix",R24="saint-sébastien",R24="saint-valentin",R24="venise-en-québec"),'Base de données'!$I$9,(IF(OR(R24="dundee",R24="elgin",R24="franklin",R24="godmanchester",R24="havelock",R24="hinchinbrooke",R24="howick",R24="huntingdon",R24="ormstown",R24="saint-anicet",R24="saint-chrysostome",R24="sainte-barbe",R24="très-saint-sacrement"),'Base de données'!$I$3,(IF(OR(R24="hemmingford",R24="napierville",R24="saint-bernard-de-lacolle",R24="saint-cyprien-de-napierville",R24="sainte-clotilde-de-châteauguay",R24="saint-édouard",R24="saint-jacques-le-mineur",R24="saint-michel",R24="saint-patrice-de-sherrington",R24="saint-rémi"),'Base de données'!$I$10,(IF(OR(R24="la présentation",R24="saint-barnabé-sud",R24="saint-bernard-de-michaudville",R24="saint-damas",R24="saint-dominique",R24="sainte-hélène-de-bagot",R24="sainte-madeleine",R24="sainte-marie-madeleine",R24="saint-hugues",R24="saint-hyacinthe",R24="saint-jude",R24="saint-liboire",R24="saint-louis",R24="saint-marcel-de-richelieu",R24="saint-pie",R24="saint-simon",R24="saint-valérien-de-milton"),'Base de données'!$I$13,(IF(OR(R24="boucherville",R24="calixa-lavalée",R24="contrecoeur",R24="saint-amable",R24="sainte-julie",R24="varennes",R24="verchères"),'Base de données'!M28,(IF(OR(R24="massueville",R24="saint-aimé",R24="saint-david",R24="sainte-anne-de-sorel",R24="sainte-victoire-de-sorel",R24="saint-gérard-majella",R24="saint-joseph-de-sorel",R24="saint-ours",R24="saint-robert",R24="saint-roch-de-richelieu",R24="sorel-tracy",R24="yamaska"),'Base de données'!$I$11,(IF(OR(R24="candiac",R24="châteauguay",R24="delson",R24="la prairie",R24="léry",R24="mercier",R24="saint-constant",R24="sainte-catherine",R24="saint-isidore",R24="saint-mathieu",R24="saint-philippe"),'Base de données'!$I$7,(IF(OR(R24="beloeil",R24="carignan",R24="chambly",R24="mcmasterville",R24="mont-saint-hilaire",R24="otterburn park",R24="saint-antoine-sur-richelieu",R24="saint-basil-le-grand",R24="saint-charles-sur-richelieu",R24="saint-denis-sur-richelieu",R24="saint-jean-baptiste",R24="saint-marc-sur-richelieu",R24="saint-mathieu-de-beloeil"),'Base de données'!$I$8,(IF(OR(R24="coteau-du-lac",R24="hudson",R24="les cèdres",R24="les coteaux",R24="l'île-cadieux",R24="l'île-perrot",R24="notre-dame-de-l'île-perrot",R24="pincourt",R24="pointe-des-cascades",R24="pointe-fortune",R24="rigaud",R24="rivière-beaudette",R24="saint-clet",R24="sainte-justine-de-newton",R24="sainte-marthe",R24="saint-lazare",R24="saint-polycarpe",R24="saint-télesphore",R24="saint-zotique",R24="terrasse-vaudreuil",R24="très-saint-rédempteur",R24="vaudreuil-dorion",R24="vaudreuil-sur-le-lac"),'Base de données'!M26,"")))))))))))))))))))))))))</f>
        <v/>
      </c>
    </row>
    <row r="25" spans="2:19" x14ac:dyDescent="0.3">
      <c r="B25" s="44"/>
      <c r="D25" s="9"/>
      <c r="E25" s="9"/>
      <c r="O25" s="10"/>
      <c r="S25" s="10" t="str">
        <f>IF(OR(R25="beauharnois",R25="sainte-étienne-de-bauharnois",R25="sainte-martine",R25="saint-louis-de-gonzague",R25="saint-stanislas-de-kostka",R25="saint-urbain-premier",R25="salaberry-de-valleyfield"),'Base de données'!$I$2,(IF(OR(R25="acton vale",R25="béthanie",R25="Roxton",R25="roxton falls",R25="sainte-christine",R25="saint-nazaire-d'acton",R25="saint-théodore-d'acton",R25="upton"),'Base de données'!$I$12,(IF(OR(R25="Longueuil",R25="brossard",R25="greenfield-park",R25="lemoyne",R25="longueuil (vieux)",R25="saint-bruno-de-montarville",R25="saint-hubert",R25="saint-lambert"),'Base de données'!$I$5,(IF(OR(R25="marieville",R25="richelieu",R25="rougemont",R25="saint-césaire",R25="sainte-angèle-de-monnoir",R25="saint-mathias-sur-richelieu"),'Base de données'!$I$14,(IF(OR(R25="henryville",R25="lacolle",R25="mont-saint-grégoire",R25="noyan",R25="saint-alexandre",R25="saint-blaise-sur-richelieu",R25="sainte-anne-de-sabrevois",R25="sainte-brigide-d'iberville",R25="saint-georges-de-clarenceville",R25="saint-jean-sur-richelieu",R25="saint-paul-de-l'île-aux-noix",R25="saint-sébastien",R25="saint-valentin",R25="venise-en-québec"),'Base de données'!$I$9,(IF(OR(R25="dundee",R25="elgin",R25="franklin",R25="godmanchester",R25="havelock",R25="hinchinbrooke",R25="howick",R25="huntingdon",R25="ormstown",R25="saint-anicet",R25="saint-chrysostome",R25="sainte-barbe",R25="très-saint-sacrement"),'Base de données'!$I$3,(IF(OR(R25="hemmingford",R25="napierville",R25="saint-bernard-de-lacolle",R25="saint-cyprien-de-napierville",R25="sainte-clotilde-de-châteauguay",R25="saint-édouard",R25="saint-jacques-le-mineur",R25="saint-michel",R25="saint-patrice-de-sherrington",R25="saint-rémi"),'Base de données'!$I$10,(IF(OR(R25="la présentation",R25="saint-barnabé-sud",R25="saint-bernard-de-michaudville",R25="saint-damas",R25="saint-dominique",R25="sainte-hélène-de-bagot",R25="sainte-madeleine",R25="sainte-marie-madeleine",R25="saint-hugues",R25="saint-hyacinthe",R25="saint-jude",R25="saint-liboire",R25="saint-louis",R25="saint-marcel-de-richelieu",R25="saint-pie",R25="saint-simon",R25="saint-valérien-de-milton"),'Base de données'!$I$13,(IF(OR(R25="boucherville",R25="calixa-lavalée",R25="contrecoeur",R25="saint-amable",R25="sainte-julie",R25="varennes",R25="verchères"),'Base de données'!M29,(IF(OR(R25="massueville",R25="saint-aimé",R25="saint-david",R25="sainte-anne-de-sorel",R25="sainte-victoire-de-sorel",R25="saint-gérard-majella",R25="saint-joseph-de-sorel",R25="saint-ours",R25="saint-robert",R25="saint-roch-de-richelieu",R25="sorel-tracy",R25="yamaska"),'Base de données'!$I$11,(IF(OR(R25="candiac",R25="châteauguay",R25="delson",R25="la prairie",R25="léry",R25="mercier",R25="saint-constant",R25="sainte-catherine",R25="saint-isidore",R25="saint-mathieu",R25="saint-philippe"),'Base de données'!$I$7,(IF(OR(R25="beloeil",R25="carignan",R25="chambly",R25="mcmasterville",R25="mont-saint-hilaire",R25="otterburn park",R25="saint-antoine-sur-richelieu",R25="saint-basil-le-grand",R25="saint-charles-sur-richelieu",R25="saint-denis-sur-richelieu",R25="saint-jean-baptiste",R25="saint-marc-sur-richelieu",R25="saint-mathieu-de-beloeil"),'Base de données'!$I$8,(IF(OR(R25="coteau-du-lac",R25="hudson",R25="les cèdres",R25="les coteaux",R25="l'île-cadieux",R25="l'île-perrot",R25="notre-dame-de-l'île-perrot",R25="pincourt",R25="pointe-des-cascades",R25="pointe-fortune",R25="rigaud",R25="rivière-beaudette",R25="saint-clet",R25="sainte-justine-de-newton",R25="sainte-marthe",R25="saint-lazare",R25="saint-polycarpe",R25="saint-télesphore",R25="saint-zotique",R25="terrasse-vaudreuil",R25="très-saint-rédempteur",R25="vaudreuil-dorion",R25="vaudreuil-sur-le-lac"),'Base de données'!M27,"")))))))))))))))))))))))))</f>
        <v/>
      </c>
    </row>
    <row r="26" spans="2:19" x14ac:dyDescent="0.3">
      <c r="B26" s="44"/>
      <c r="D26" s="9"/>
      <c r="E26" s="9"/>
      <c r="O26" s="10"/>
      <c r="S26" s="10" t="str">
        <f>IF(OR(R26="beauharnois",R26="sainte-étienne-de-bauharnois",R26="sainte-martine",R26="saint-louis-de-gonzague",R26="saint-stanislas-de-kostka",R26="saint-urbain-premier",R26="salaberry-de-valleyfield"),'Base de données'!$I$2,(IF(OR(R26="acton vale",R26="béthanie",R26="Roxton",R26="roxton falls",R26="sainte-christine",R26="saint-nazaire-d'acton",R26="saint-théodore-d'acton",R26="upton"),'Base de données'!$I$12,(IF(OR(R26="Longueuil",R26="brossard",R26="greenfield-park",R26="lemoyne",R26="longueuil (vieux)",R26="saint-bruno-de-montarville",R26="saint-hubert",R26="saint-lambert"),'Base de données'!$I$5,(IF(OR(R26="marieville",R26="richelieu",R26="rougemont",R26="saint-césaire",R26="sainte-angèle-de-monnoir",R26="saint-mathias-sur-richelieu"),'Base de données'!$I$14,(IF(OR(R26="henryville",R26="lacolle",R26="mont-saint-grégoire",R26="noyan",R26="saint-alexandre",R26="saint-blaise-sur-richelieu",R26="sainte-anne-de-sabrevois",R26="sainte-brigide-d'iberville",R26="saint-georges-de-clarenceville",R26="saint-jean-sur-richelieu",R26="saint-paul-de-l'île-aux-noix",R26="saint-sébastien",R26="saint-valentin",R26="venise-en-québec"),'Base de données'!$I$9,(IF(OR(R26="dundee",R26="elgin",R26="franklin",R26="godmanchester",R26="havelock",R26="hinchinbrooke",R26="howick",R26="huntingdon",R26="ormstown",R26="saint-anicet",R26="saint-chrysostome",R26="sainte-barbe",R26="très-saint-sacrement"),'Base de données'!$I$3,(IF(OR(R26="hemmingford",R26="napierville",R26="saint-bernard-de-lacolle",R26="saint-cyprien-de-napierville",R26="sainte-clotilde-de-châteauguay",R26="saint-édouard",R26="saint-jacques-le-mineur",R26="saint-michel",R26="saint-patrice-de-sherrington",R26="saint-rémi"),'Base de données'!$I$10,(IF(OR(R26="la présentation",R26="saint-barnabé-sud",R26="saint-bernard-de-michaudville",R26="saint-damas",R26="saint-dominique",R26="sainte-hélène-de-bagot",R26="sainte-madeleine",R26="sainte-marie-madeleine",R26="saint-hugues",R26="saint-hyacinthe",R26="saint-jude",R26="saint-liboire",R26="saint-louis",R26="saint-marcel-de-richelieu",R26="saint-pie",R26="saint-simon",R26="saint-valérien-de-milton"),'Base de données'!$I$13,(IF(OR(R26="boucherville",R26="calixa-lavalée",R26="contrecoeur",R26="saint-amable",R26="sainte-julie",R26="varennes",R26="verchères"),'Base de données'!M30,(IF(OR(R26="massueville",R26="saint-aimé",R26="saint-david",R26="sainte-anne-de-sorel",R26="sainte-victoire-de-sorel",R26="saint-gérard-majella",R26="saint-joseph-de-sorel",R26="saint-ours",R26="saint-robert",R26="saint-roch-de-richelieu",R26="sorel-tracy",R26="yamaska"),'Base de données'!$I$11,(IF(OR(R26="candiac",R26="châteauguay",R26="delson",R26="la prairie",R26="léry",R26="mercier",R26="saint-constant",R26="sainte-catherine",R26="saint-isidore",R26="saint-mathieu",R26="saint-philippe"),'Base de données'!$I$7,(IF(OR(R26="beloeil",R26="carignan",R26="chambly",R26="mcmasterville",R26="mont-saint-hilaire",R26="otterburn park",R26="saint-antoine-sur-richelieu",R26="saint-basil-le-grand",R26="saint-charles-sur-richelieu",R26="saint-denis-sur-richelieu",R26="saint-jean-baptiste",R26="saint-marc-sur-richelieu",R26="saint-mathieu-de-beloeil"),'Base de données'!$I$8,(IF(OR(R26="coteau-du-lac",R26="hudson",R26="les cèdres",R26="les coteaux",R26="l'île-cadieux",R26="l'île-perrot",R26="notre-dame-de-l'île-perrot",R26="pincourt",R26="pointe-des-cascades",R26="pointe-fortune",R26="rigaud",R26="rivière-beaudette",R26="saint-clet",R26="sainte-justine-de-newton",R26="sainte-marthe",R26="saint-lazare",R26="saint-polycarpe",R26="saint-télesphore",R26="saint-zotique",R26="terrasse-vaudreuil",R26="très-saint-rédempteur",R26="vaudreuil-dorion",R26="vaudreuil-sur-le-lac"),'Base de données'!M28,"")))))))))))))))))))))))))</f>
        <v/>
      </c>
    </row>
    <row r="27" spans="2:19" x14ac:dyDescent="0.3">
      <c r="B27" s="44"/>
      <c r="D27" s="9"/>
      <c r="E27" s="9"/>
      <c r="O27" s="10"/>
      <c r="S27" s="10" t="str">
        <f>IF(OR(R27="beauharnois",R27="sainte-étienne-de-bauharnois",R27="sainte-martine",R27="saint-louis-de-gonzague",R27="saint-stanislas-de-kostka",R27="saint-urbain-premier",R27="salaberry-de-valleyfield"),'Base de données'!$I$2,(IF(OR(R27="acton vale",R27="béthanie",R27="Roxton",R27="roxton falls",R27="sainte-christine",R27="saint-nazaire-d'acton",R27="saint-théodore-d'acton",R27="upton"),'Base de données'!$I$12,(IF(OR(R27="Longueuil",R27="brossard",R27="greenfield-park",R27="lemoyne",R27="longueuil (vieux)",R27="saint-bruno-de-montarville",R27="saint-hubert",R27="saint-lambert"),'Base de données'!$I$5,(IF(OR(R27="marieville",R27="richelieu",R27="rougemont",R27="saint-césaire",R27="sainte-angèle-de-monnoir",R27="saint-mathias-sur-richelieu"),'Base de données'!$I$14,(IF(OR(R27="henryville",R27="lacolle",R27="mont-saint-grégoire",R27="noyan",R27="saint-alexandre",R27="saint-blaise-sur-richelieu",R27="sainte-anne-de-sabrevois",R27="sainte-brigide-d'iberville",R27="saint-georges-de-clarenceville",R27="saint-jean-sur-richelieu",R27="saint-paul-de-l'île-aux-noix",R27="saint-sébastien",R27="saint-valentin",R27="venise-en-québec"),'Base de données'!$I$9,(IF(OR(R27="dundee",R27="elgin",R27="franklin",R27="godmanchester",R27="havelock",R27="hinchinbrooke",R27="howick",R27="huntingdon",R27="ormstown",R27="saint-anicet",R27="saint-chrysostome",R27="sainte-barbe",R27="très-saint-sacrement"),'Base de données'!$I$3,(IF(OR(R27="hemmingford",R27="napierville",R27="saint-bernard-de-lacolle",R27="saint-cyprien-de-napierville",R27="sainte-clotilde-de-châteauguay",R27="saint-édouard",R27="saint-jacques-le-mineur",R27="saint-michel",R27="saint-patrice-de-sherrington",R27="saint-rémi"),'Base de données'!$I$10,(IF(OR(R27="la présentation",R27="saint-barnabé-sud",R27="saint-bernard-de-michaudville",R27="saint-damas",R27="saint-dominique",R27="sainte-hélène-de-bagot",R27="sainte-madeleine",R27="sainte-marie-madeleine",R27="saint-hugues",R27="saint-hyacinthe",R27="saint-jude",R27="saint-liboire",R27="saint-louis",R27="saint-marcel-de-richelieu",R27="saint-pie",R27="saint-simon",R27="saint-valérien-de-milton"),'Base de données'!$I$13,(IF(OR(R27="boucherville",R27="calixa-lavalée",R27="contrecoeur",R27="saint-amable",R27="sainte-julie",R27="varennes",R27="verchères"),'Base de données'!M31,(IF(OR(R27="massueville",R27="saint-aimé",R27="saint-david",R27="sainte-anne-de-sorel",R27="sainte-victoire-de-sorel",R27="saint-gérard-majella",R27="saint-joseph-de-sorel",R27="saint-ours",R27="saint-robert",R27="saint-roch-de-richelieu",R27="sorel-tracy",R27="yamaska"),'Base de données'!$I$11,(IF(OR(R27="candiac",R27="châteauguay",R27="delson",R27="la prairie",R27="léry",R27="mercier",R27="saint-constant",R27="sainte-catherine",R27="saint-isidore",R27="saint-mathieu",R27="saint-philippe"),'Base de données'!$I$7,(IF(OR(R27="beloeil",R27="carignan",R27="chambly",R27="mcmasterville",R27="mont-saint-hilaire",R27="otterburn park",R27="saint-antoine-sur-richelieu",R27="saint-basil-le-grand",R27="saint-charles-sur-richelieu",R27="saint-denis-sur-richelieu",R27="saint-jean-baptiste",R27="saint-marc-sur-richelieu",R27="saint-mathieu-de-beloeil"),'Base de données'!$I$8,(IF(OR(R27="coteau-du-lac",R27="hudson",R27="les cèdres",R27="les coteaux",R27="l'île-cadieux",R27="l'île-perrot",R27="notre-dame-de-l'île-perrot",R27="pincourt",R27="pointe-des-cascades",R27="pointe-fortune",R27="rigaud",R27="rivière-beaudette",R27="saint-clet",R27="sainte-justine-de-newton",R27="sainte-marthe",R27="saint-lazare",R27="saint-polycarpe",R27="saint-télesphore",R27="saint-zotique",R27="terrasse-vaudreuil",R27="très-saint-rédempteur",R27="vaudreuil-dorion",R27="vaudreuil-sur-le-lac"),'Base de données'!M29,"")))))))))))))))))))))))))</f>
        <v/>
      </c>
    </row>
    <row r="28" spans="2:19" x14ac:dyDescent="0.3">
      <c r="B28" s="44"/>
      <c r="D28" s="9"/>
      <c r="E28" s="9"/>
      <c r="O28" s="10"/>
      <c r="S28" s="10" t="str">
        <f>IF(OR(R28="beauharnois",R28="sainte-étienne-de-bauharnois",R28="sainte-martine",R28="saint-louis-de-gonzague",R28="saint-stanislas-de-kostka",R28="saint-urbain-premier",R28="salaberry-de-valleyfield"),'Base de données'!$I$2,(IF(OR(R28="acton vale",R28="béthanie",R28="Roxton",R28="roxton falls",R28="sainte-christine",R28="saint-nazaire-d'acton",R28="saint-théodore-d'acton",R28="upton"),'Base de données'!$I$12,(IF(OR(R28="Longueuil",R28="brossard",R28="greenfield-park",R28="lemoyne",R28="longueuil (vieux)",R28="saint-bruno-de-montarville",R28="saint-hubert",R28="saint-lambert"),'Base de données'!$I$5,(IF(OR(R28="marieville",R28="richelieu",R28="rougemont",R28="saint-césaire",R28="sainte-angèle-de-monnoir",R28="saint-mathias-sur-richelieu"),'Base de données'!$I$14,(IF(OR(R28="henryville",R28="lacolle",R28="mont-saint-grégoire",R28="noyan",R28="saint-alexandre",R28="saint-blaise-sur-richelieu",R28="sainte-anne-de-sabrevois",R28="sainte-brigide-d'iberville",R28="saint-georges-de-clarenceville",R28="saint-jean-sur-richelieu",R28="saint-paul-de-l'île-aux-noix",R28="saint-sébastien",R28="saint-valentin",R28="venise-en-québec"),'Base de données'!$I$9,(IF(OR(R28="dundee",R28="elgin",R28="franklin",R28="godmanchester",R28="havelock",R28="hinchinbrooke",R28="howick",R28="huntingdon",R28="ormstown",R28="saint-anicet",R28="saint-chrysostome",R28="sainte-barbe",R28="très-saint-sacrement"),'Base de données'!$I$3,(IF(OR(R28="hemmingford",R28="napierville",R28="saint-bernard-de-lacolle",R28="saint-cyprien-de-napierville",R28="sainte-clotilde-de-châteauguay",R28="saint-édouard",R28="saint-jacques-le-mineur",R28="saint-michel",R28="saint-patrice-de-sherrington",R28="saint-rémi"),'Base de données'!$I$10,(IF(OR(R28="la présentation",R28="saint-barnabé-sud",R28="saint-bernard-de-michaudville",R28="saint-damas",R28="saint-dominique",R28="sainte-hélène-de-bagot",R28="sainte-madeleine",R28="sainte-marie-madeleine",R28="saint-hugues",R28="saint-hyacinthe",R28="saint-jude",R28="saint-liboire",R28="saint-louis",R28="saint-marcel-de-richelieu",R28="saint-pie",R28="saint-simon",R28="saint-valérien-de-milton"),'Base de données'!$I$13,(IF(OR(R28="boucherville",R28="calixa-lavalée",R28="contrecoeur",R28="saint-amable",R28="sainte-julie",R28="varennes",R28="verchères"),'Base de données'!M32,(IF(OR(R28="massueville",R28="saint-aimé",R28="saint-david",R28="sainte-anne-de-sorel",R28="sainte-victoire-de-sorel",R28="saint-gérard-majella",R28="saint-joseph-de-sorel",R28="saint-ours",R28="saint-robert",R28="saint-roch-de-richelieu",R28="sorel-tracy",R28="yamaska"),'Base de données'!$I$11,(IF(OR(R28="candiac",R28="châteauguay",R28="delson",R28="la prairie",R28="léry",R28="mercier",R28="saint-constant",R28="sainte-catherine",R28="saint-isidore",R28="saint-mathieu",R28="saint-philippe"),'Base de données'!$I$7,(IF(OR(R28="beloeil",R28="carignan",R28="chambly",R28="mcmasterville",R28="mont-saint-hilaire",R28="otterburn park",R28="saint-antoine-sur-richelieu",R28="saint-basil-le-grand",R28="saint-charles-sur-richelieu",R28="saint-denis-sur-richelieu",R28="saint-jean-baptiste",R28="saint-marc-sur-richelieu",R28="saint-mathieu-de-beloeil"),'Base de données'!$I$8,(IF(OR(R28="coteau-du-lac",R28="hudson",R28="les cèdres",R28="les coteaux",R28="l'île-cadieux",R28="l'île-perrot",R28="notre-dame-de-l'île-perrot",R28="pincourt",R28="pointe-des-cascades",R28="pointe-fortune",R28="rigaud",R28="rivière-beaudette",R28="saint-clet",R28="sainte-justine-de-newton",R28="sainte-marthe",R28="saint-lazare",R28="saint-polycarpe",R28="saint-télesphore",R28="saint-zotique",R28="terrasse-vaudreuil",R28="très-saint-rédempteur",R28="vaudreuil-dorion",R28="vaudreuil-sur-le-lac"),'Base de données'!M30,"")))))))))))))))))))))))))</f>
        <v/>
      </c>
    </row>
    <row r="29" spans="2:19" x14ac:dyDescent="0.3">
      <c r="B29" s="44"/>
      <c r="D29" s="9"/>
      <c r="E29" s="9"/>
      <c r="O29" s="10"/>
      <c r="S29" s="10" t="str">
        <f>IF(OR(R29="beauharnois",R29="sainte-étienne-de-bauharnois",R29="sainte-martine",R29="saint-louis-de-gonzague",R29="saint-stanislas-de-kostka",R29="saint-urbain-premier",R29="salaberry-de-valleyfield"),'Base de données'!$I$2,(IF(OR(R29="acton vale",R29="béthanie",R29="Roxton",R29="roxton falls",R29="sainte-christine",R29="saint-nazaire-d'acton",R29="saint-théodore-d'acton",R29="upton"),'Base de données'!$I$12,(IF(OR(R29="Longueuil",R29="brossard",R29="greenfield-park",R29="lemoyne",R29="longueuil (vieux)",R29="saint-bruno-de-montarville",R29="saint-hubert",R29="saint-lambert"),'Base de données'!$I$5,(IF(OR(R29="marieville",R29="richelieu",R29="rougemont",R29="saint-césaire",R29="sainte-angèle-de-monnoir",R29="saint-mathias-sur-richelieu"),'Base de données'!$I$14,(IF(OR(R29="henryville",R29="lacolle",R29="mont-saint-grégoire",R29="noyan",R29="saint-alexandre",R29="saint-blaise-sur-richelieu",R29="sainte-anne-de-sabrevois",R29="sainte-brigide-d'iberville",R29="saint-georges-de-clarenceville",R29="saint-jean-sur-richelieu",R29="saint-paul-de-l'île-aux-noix",R29="saint-sébastien",R29="saint-valentin",R29="venise-en-québec"),'Base de données'!$I$9,(IF(OR(R29="dundee",R29="elgin",R29="franklin",R29="godmanchester",R29="havelock",R29="hinchinbrooke",R29="howick",R29="huntingdon",R29="ormstown",R29="saint-anicet",R29="saint-chrysostome",R29="sainte-barbe",R29="très-saint-sacrement"),'Base de données'!$I$3,(IF(OR(R29="hemmingford",R29="napierville",R29="saint-bernard-de-lacolle",R29="saint-cyprien-de-napierville",R29="sainte-clotilde-de-châteauguay",R29="saint-édouard",R29="saint-jacques-le-mineur",R29="saint-michel",R29="saint-patrice-de-sherrington",R29="saint-rémi"),'Base de données'!$I$10,(IF(OR(R29="la présentation",R29="saint-barnabé-sud",R29="saint-bernard-de-michaudville",R29="saint-damas",R29="saint-dominique",R29="sainte-hélène-de-bagot",R29="sainte-madeleine",R29="sainte-marie-madeleine",R29="saint-hugues",R29="saint-hyacinthe",R29="saint-jude",R29="saint-liboire",R29="saint-louis",R29="saint-marcel-de-richelieu",R29="saint-pie",R29="saint-simon",R29="saint-valérien-de-milton"),'Base de données'!$I$13,(IF(OR(R29="boucherville",R29="calixa-lavalée",R29="contrecoeur",R29="saint-amable",R29="sainte-julie",R29="varennes",R29="verchères"),'Base de données'!M33,(IF(OR(R29="massueville",R29="saint-aimé",R29="saint-david",R29="sainte-anne-de-sorel",R29="sainte-victoire-de-sorel",R29="saint-gérard-majella",R29="saint-joseph-de-sorel",R29="saint-ours",R29="saint-robert",R29="saint-roch-de-richelieu",R29="sorel-tracy",R29="yamaska"),'Base de données'!$I$11,(IF(OR(R29="candiac",R29="châteauguay",R29="delson",R29="la prairie",R29="léry",R29="mercier",R29="saint-constant",R29="sainte-catherine",R29="saint-isidore",R29="saint-mathieu",R29="saint-philippe"),'Base de données'!$I$7,(IF(OR(R29="beloeil",R29="carignan",R29="chambly",R29="mcmasterville",R29="mont-saint-hilaire",R29="otterburn park",R29="saint-antoine-sur-richelieu",R29="saint-basil-le-grand",R29="saint-charles-sur-richelieu",R29="saint-denis-sur-richelieu",R29="saint-jean-baptiste",R29="saint-marc-sur-richelieu",R29="saint-mathieu-de-beloeil"),'Base de données'!$I$8,(IF(OR(R29="coteau-du-lac",R29="hudson",R29="les cèdres",R29="les coteaux",R29="l'île-cadieux",R29="l'île-perrot",R29="notre-dame-de-l'île-perrot",R29="pincourt",R29="pointe-des-cascades",R29="pointe-fortune",R29="rigaud",R29="rivière-beaudette",R29="saint-clet",R29="sainte-justine-de-newton",R29="sainte-marthe",R29="saint-lazare",R29="saint-polycarpe",R29="saint-télesphore",R29="saint-zotique",R29="terrasse-vaudreuil",R29="très-saint-rédempteur",R29="vaudreuil-dorion",R29="vaudreuil-sur-le-lac"),'Base de données'!M31,"")))))))))))))))))))))))))</f>
        <v/>
      </c>
    </row>
    <row r="30" spans="2:19" x14ac:dyDescent="0.3">
      <c r="B30" s="44"/>
      <c r="D30" s="9"/>
      <c r="E30" s="9"/>
      <c r="O30" s="10"/>
      <c r="S30" s="10" t="str">
        <f>IF(OR(R30="beauharnois",R30="sainte-étienne-de-bauharnois",R30="sainte-martine",R30="saint-louis-de-gonzague",R30="saint-stanislas-de-kostka",R30="saint-urbain-premier",R30="salaberry-de-valleyfield"),'Base de données'!$I$2,(IF(OR(R30="acton vale",R30="béthanie",R30="Roxton",R30="roxton falls",R30="sainte-christine",R30="saint-nazaire-d'acton",R30="saint-théodore-d'acton",R30="upton"),'Base de données'!$I$12,(IF(OR(R30="Longueuil",R30="brossard",R30="greenfield-park",R30="lemoyne",R30="longueuil (vieux)",R30="saint-bruno-de-montarville",R30="saint-hubert",R30="saint-lambert"),'Base de données'!$I$5,(IF(OR(R30="marieville",R30="richelieu",R30="rougemont",R30="saint-césaire",R30="sainte-angèle-de-monnoir",R30="saint-mathias-sur-richelieu"),'Base de données'!$I$14,(IF(OR(R30="henryville",R30="lacolle",R30="mont-saint-grégoire",R30="noyan",R30="saint-alexandre",R30="saint-blaise-sur-richelieu",R30="sainte-anne-de-sabrevois",R30="sainte-brigide-d'iberville",R30="saint-georges-de-clarenceville",R30="saint-jean-sur-richelieu",R30="saint-paul-de-l'île-aux-noix",R30="saint-sébastien",R30="saint-valentin",R30="venise-en-québec"),'Base de données'!$I$9,(IF(OR(R30="dundee",R30="elgin",R30="franklin",R30="godmanchester",R30="havelock",R30="hinchinbrooke",R30="howick",R30="huntingdon",R30="ormstown",R30="saint-anicet",R30="saint-chrysostome",R30="sainte-barbe",R30="très-saint-sacrement"),'Base de données'!$I$3,(IF(OR(R30="hemmingford",R30="napierville",R30="saint-bernard-de-lacolle",R30="saint-cyprien-de-napierville",R30="sainte-clotilde-de-châteauguay",R30="saint-édouard",R30="saint-jacques-le-mineur",R30="saint-michel",R30="saint-patrice-de-sherrington",R30="saint-rémi"),'Base de données'!$I$10,(IF(OR(R30="la présentation",R30="saint-barnabé-sud",R30="saint-bernard-de-michaudville",R30="saint-damas",R30="saint-dominique",R30="sainte-hélène-de-bagot",R30="sainte-madeleine",R30="sainte-marie-madeleine",R30="saint-hugues",R30="saint-hyacinthe",R30="saint-jude",R30="saint-liboire",R30="saint-louis",R30="saint-marcel-de-richelieu",R30="saint-pie",R30="saint-simon",R30="saint-valérien-de-milton"),'Base de données'!$I$13,(IF(OR(R30="boucherville",R30="calixa-lavalée",R30="contrecoeur",R30="saint-amable",R30="sainte-julie",R30="varennes",R30="verchères"),'Base de données'!M34,(IF(OR(R30="massueville",R30="saint-aimé",R30="saint-david",R30="sainte-anne-de-sorel",R30="sainte-victoire-de-sorel",R30="saint-gérard-majella",R30="saint-joseph-de-sorel",R30="saint-ours",R30="saint-robert",R30="saint-roch-de-richelieu",R30="sorel-tracy",R30="yamaska"),'Base de données'!$I$11,(IF(OR(R30="candiac",R30="châteauguay",R30="delson",R30="la prairie",R30="léry",R30="mercier",R30="saint-constant",R30="sainte-catherine",R30="saint-isidore",R30="saint-mathieu",R30="saint-philippe"),'Base de données'!$I$7,(IF(OR(R30="beloeil",R30="carignan",R30="chambly",R30="mcmasterville",R30="mont-saint-hilaire",R30="otterburn park",R30="saint-antoine-sur-richelieu",R30="saint-basil-le-grand",R30="saint-charles-sur-richelieu",R30="saint-denis-sur-richelieu",R30="saint-jean-baptiste",R30="saint-marc-sur-richelieu",R30="saint-mathieu-de-beloeil"),'Base de données'!$I$8,(IF(OR(R30="coteau-du-lac",R30="hudson",R30="les cèdres",R30="les coteaux",R30="l'île-cadieux",R30="l'île-perrot",R30="notre-dame-de-l'île-perrot",R30="pincourt",R30="pointe-des-cascades",R30="pointe-fortune",R30="rigaud",R30="rivière-beaudette",R30="saint-clet",R30="sainte-justine-de-newton",R30="sainte-marthe",R30="saint-lazare",R30="saint-polycarpe",R30="saint-télesphore",R30="saint-zotique",R30="terrasse-vaudreuil",R30="très-saint-rédempteur",R30="vaudreuil-dorion",R30="vaudreuil-sur-le-lac"),'Base de données'!M32,"")))))))))))))))))))))))))</f>
        <v/>
      </c>
    </row>
    <row r="31" spans="2:19" x14ac:dyDescent="0.3">
      <c r="B31" s="44"/>
      <c r="D31" s="9"/>
      <c r="E31" s="9"/>
      <c r="O31" s="10"/>
      <c r="S31" s="10" t="str">
        <f>IF(OR(R31="beauharnois",R31="sainte-étienne-de-bauharnois",R31="sainte-martine",R31="saint-louis-de-gonzague",R31="saint-stanislas-de-kostka",R31="saint-urbain-premier",R31="salaberry-de-valleyfield"),'Base de données'!$I$2,(IF(OR(R31="acton vale",R31="béthanie",R31="Roxton",R31="roxton falls",R31="sainte-christine",R31="saint-nazaire-d'acton",R31="saint-théodore-d'acton",R31="upton"),'Base de données'!$I$12,(IF(OR(R31="Longueuil",R31="brossard",R31="greenfield-park",R31="lemoyne",R31="longueuil (vieux)",R31="saint-bruno-de-montarville",R31="saint-hubert",R31="saint-lambert"),'Base de données'!$I$5,(IF(OR(R31="marieville",R31="richelieu",R31="rougemont",R31="saint-césaire",R31="sainte-angèle-de-monnoir",R31="saint-mathias-sur-richelieu"),'Base de données'!$I$14,(IF(OR(R31="henryville",R31="lacolle",R31="mont-saint-grégoire",R31="noyan",R31="saint-alexandre",R31="saint-blaise-sur-richelieu",R31="sainte-anne-de-sabrevois",R31="sainte-brigide-d'iberville",R31="saint-georges-de-clarenceville",R31="saint-jean-sur-richelieu",R31="saint-paul-de-l'île-aux-noix",R31="saint-sébastien",R31="saint-valentin",R31="venise-en-québec"),'Base de données'!$I$9,(IF(OR(R31="dundee",R31="elgin",R31="franklin",R31="godmanchester",R31="havelock",R31="hinchinbrooke",R31="howick",R31="huntingdon",R31="ormstown",R31="saint-anicet",R31="saint-chrysostome",R31="sainte-barbe",R31="très-saint-sacrement"),'Base de données'!$I$3,(IF(OR(R31="hemmingford",R31="napierville",R31="saint-bernard-de-lacolle",R31="saint-cyprien-de-napierville",R31="sainte-clotilde-de-châteauguay",R31="saint-édouard",R31="saint-jacques-le-mineur",R31="saint-michel",R31="saint-patrice-de-sherrington",R31="saint-rémi"),'Base de données'!$I$10,(IF(OR(R31="la présentation",R31="saint-barnabé-sud",R31="saint-bernard-de-michaudville",R31="saint-damas",R31="saint-dominique",R31="sainte-hélène-de-bagot",R31="sainte-madeleine",R31="sainte-marie-madeleine",R31="saint-hugues",R31="saint-hyacinthe",R31="saint-jude",R31="saint-liboire",R31="saint-louis",R31="saint-marcel-de-richelieu",R31="saint-pie",R31="saint-simon",R31="saint-valérien-de-milton"),'Base de données'!$I$13,(IF(OR(R31="boucherville",R31="calixa-lavalée",R31="contrecoeur",R31="saint-amable",R31="sainte-julie",R31="varennes",R31="verchères"),'Base de données'!M35,(IF(OR(R31="massueville",R31="saint-aimé",R31="saint-david",R31="sainte-anne-de-sorel",R31="sainte-victoire-de-sorel",R31="saint-gérard-majella",R31="saint-joseph-de-sorel",R31="saint-ours",R31="saint-robert",R31="saint-roch-de-richelieu",R31="sorel-tracy",R31="yamaska"),'Base de données'!$I$11,(IF(OR(R31="candiac",R31="châteauguay",R31="delson",R31="la prairie",R31="léry",R31="mercier",R31="saint-constant",R31="sainte-catherine",R31="saint-isidore",R31="saint-mathieu",R31="saint-philippe"),'Base de données'!$I$7,(IF(OR(R31="beloeil",R31="carignan",R31="chambly",R31="mcmasterville",R31="mont-saint-hilaire",R31="otterburn park",R31="saint-antoine-sur-richelieu",R31="saint-basil-le-grand",R31="saint-charles-sur-richelieu",R31="saint-denis-sur-richelieu",R31="saint-jean-baptiste",R31="saint-marc-sur-richelieu",R31="saint-mathieu-de-beloeil"),'Base de données'!$I$8,(IF(OR(R31="coteau-du-lac",R31="hudson",R31="les cèdres",R31="les coteaux",R31="l'île-cadieux",R31="l'île-perrot",R31="notre-dame-de-l'île-perrot",R31="pincourt",R31="pointe-des-cascades",R31="pointe-fortune",R31="rigaud",R31="rivière-beaudette",R31="saint-clet",R31="sainte-justine-de-newton",R31="sainte-marthe",R31="saint-lazare",R31="saint-polycarpe",R31="saint-télesphore",R31="saint-zotique",R31="terrasse-vaudreuil",R31="très-saint-rédempteur",R31="vaudreuil-dorion",R31="vaudreuil-sur-le-lac"),'Base de données'!M33,"")))))))))))))))))))))))))</f>
        <v/>
      </c>
    </row>
    <row r="32" spans="2:19" x14ac:dyDescent="0.3">
      <c r="B32" s="44"/>
      <c r="D32" s="9"/>
      <c r="E32" s="9"/>
      <c r="O32" s="10"/>
      <c r="S32" s="10" t="str">
        <f>IF(OR(R32="beauharnois",R32="sainte-étienne-de-bauharnois",R32="sainte-martine",R32="saint-louis-de-gonzague",R32="saint-stanislas-de-kostka",R32="saint-urbain-premier",R32="salaberry-de-valleyfield"),'Base de données'!$I$2,(IF(OR(R32="acton vale",R32="béthanie",R32="Roxton",R32="roxton falls",R32="sainte-christine",R32="saint-nazaire-d'acton",R32="saint-théodore-d'acton",R32="upton"),'Base de données'!$I$12,(IF(OR(R32="Longueuil",R32="brossard",R32="greenfield-park",R32="lemoyne",R32="longueuil (vieux)",R32="saint-bruno-de-montarville",R32="saint-hubert",R32="saint-lambert"),'Base de données'!$I$5,(IF(OR(R32="marieville",R32="richelieu",R32="rougemont",R32="saint-césaire",R32="sainte-angèle-de-monnoir",R32="saint-mathias-sur-richelieu"),'Base de données'!$I$14,(IF(OR(R32="henryville",R32="lacolle",R32="mont-saint-grégoire",R32="noyan",R32="saint-alexandre",R32="saint-blaise-sur-richelieu",R32="sainte-anne-de-sabrevois",R32="sainte-brigide-d'iberville",R32="saint-georges-de-clarenceville",R32="saint-jean-sur-richelieu",R32="saint-paul-de-l'île-aux-noix",R32="saint-sébastien",R32="saint-valentin",R32="venise-en-québec"),'Base de données'!$I$9,(IF(OR(R32="dundee",R32="elgin",R32="franklin",R32="godmanchester",R32="havelock",R32="hinchinbrooke",R32="howick",R32="huntingdon",R32="ormstown",R32="saint-anicet",R32="saint-chrysostome",R32="sainte-barbe",R32="très-saint-sacrement"),'Base de données'!$I$3,(IF(OR(R32="hemmingford",R32="napierville",R32="saint-bernard-de-lacolle",R32="saint-cyprien-de-napierville",R32="sainte-clotilde-de-châteauguay",R32="saint-édouard",R32="saint-jacques-le-mineur",R32="saint-michel",R32="saint-patrice-de-sherrington",R32="saint-rémi"),'Base de données'!$I$10,(IF(OR(R32="la présentation",R32="saint-barnabé-sud",R32="saint-bernard-de-michaudville",R32="saint-damas",R32="saint-dominique",R32="sainte-hélène-de-bagot",R32="sainte-madeleine",R32="sainte-marie-madeleine",R32="saint-hugues",R32="saint-hyacinthe",R32="saint-jude",R32="saint-liboire",R32="saint-louis",R32="saint-marcel-de-richelieu",R32="saint-pie",R32="saint-simon",R32="saint-valérien-de-milton"),'Base de données'!$I$13,(IF(OR(R32="boucherville",R32="calixa-lavalée",R32="contrecoeur",R32="saint-amable",R32="sainte-julie",R32="varennes",R32="verchères"),'Base de données'!M36,(IF(OR(R32="massueville",R32="saint-aimé",R32="saint-david",R32="sainte-anne-de-sorel",R32="sainte-victoire-de-sorel",R32="saint-gérard-majella",R32="saint-joseph-de-sorel",R32="saint-ours",R32="saint-robert",R32="saint-roch-de-richelieu",R32="sorel-tracy",R32="yamaska"),'Base de données'!$I$11,(IF(OR(R32="candiac",R32="châteauguay",R32="delson",R32="la prairie",R32="léry",R32="mercier",R32="saint-constant",R32="sainte-catherine",R32="saint-isidore",R32="saint-mathieu",R32="saint-philippe"),'Base de données'!$I$7,(IF(OR(R32="beloeil",R32="carignan",R32="chambly",R32="mcmasterville",R32="mont-saint-hilaire",R32="otterburn park",R32="saint-antoine-sur-richelieu",R32="saint-basil-le-grand",R32="saint-charles-sur-richelieu",R32="saint-denis-sur-richelieu",R32="saint-jean-baptiste",R32="saint-marc-sur-richelieu",R32="saint-mathieu-de-beloeil"),'Base de données'!$I$8,(IF(OR(R32="coteau-du-lac",R32="hudson",R32="les cèdres",R32="les coteaux",R32="l'île-cadieux",R32="l'île-perrot",R32="notre-dame-de-l'île-perrot",R32="pincourt",R32="pointe-des-cascades",R32="pointe-fortune",R32="rigaud",R32="rivière-beaudette",R32="saint-clet",R32="sainte-justine-de-newton",R32="sainte-marthe",R32="saint-lazare",R32="saint-polycarpe",R32="saint-télesphore",R32="saint-zotique",R32="terrasse-vaudreuil",R32="très-saint-rédempteur",R32="vaudreuil-dorion",R32="vaudreuil-sur-le-lac"),'Base de données'!M34,"")))))))))))))))))))))))))</f>
        <v/>
      </c>
    </row>
    <row r="33" spans="2:19" x14ac:dyDescent="0.3">
      <c r="B33" s="44"/>
      <c r="D33" s="9"/>
      <c r="E33" s="9"/>
      <c r="O33" s="10"/>
      <c r="S33" s="10" t="str">
        <f>IF(OR(R33="beauharnois",R33="sainte-étienne-de-bauharnois",R33="sainte-martine",R33="saint-louis-de-gonzague",R33="saint-stanislas-de-kostka",R33="saint-urbain-premier",R33="salaberry-de-valleyfield"),'Base de données'!$I$2,(IF(OR(R33="acton vale",R33="béthanie",R33="Roxton",R33="roxton falls",R33="sainte-christine",R33="saint-nazaire-d'acton",R33="saint-théodore-d'acton",R33="upton"),'Base de données'!$I$12,(IF(OR(R33="Longueuil",R33="brossard",R33="greenfield-park",R33="lemoyne",R33="longueuil (vieux)",R33="saint-bruno-de-montarville",R33="saint-hubert",R33="saint-lambert"),'Base de données'!$I$5,(IF(OR(R33="marieville",R33="richelieu",R33="rougemont",R33="saint-césaire",R33="sainte-angèle-de-monnoir",R33="saint-mathias-sur-richelieu"),'Base de données'!$I$14,(IF(OR(R33="henryville",R33="lacolle",R33="mont-saint-grégoire",R33="noyan",R33="saint-alexandre",R33="saint-blaise-sur-richelieu",R33="sainte-anne-de-sabrevois",R33="sainte-brigide-d'iberville",R33="saint-georges-de-clarenceville",R33="saint-jean-sur-richelieu",R33="saint-paul-de-l'île-aux-noix",R33="saint-sébastien",R33="saint-valentin",R33="venise-en-québec"),'Base de données'!$I$9,(IF(OR(R33="dundee",R33="elgin",R33="franklin",R33="godmanchester",R33="havelock",R33="hinchinbrooke",R33="howick",R33="huntingdon",R33="ormstown",R33="saint-anicet",R33="saint-chrysostome",R33="sainte-barbe",R33="très-saint-sacrement"),'Base de données'!$I$3,(IF(OR(R33="hemmingford",R33="napierville",R33="saint-bernard-de-lacolle",R33="saint-cyprien-de-napierville",R33="sainte-clotilde-de-châteauguay",R33="saint-édouard",R33="saint-jacques-le-mineur",R33="saint-michel",R33="saint-patrice-de-sherrington",R33="saint-rémi"),'Base de données'!$I$10,(IF(OR(R33="la présentation",R33="saint-barnabé-sud",R33="saint-bernard-de-michaudville",R33="saint-damas",R33="saint-dominique",R33="sainte-hélène-de-bagot",R33="sainte-madeleine",R33="sainte-marie-madeleine",R33="saint-hugues",R33="saint-hyacinthe",R33="saint-jude",R33="saint-liboire",R33="saint-louis",R33="saint-marcel-de-richelieu",R33="saint-pie",R33="saint-simon",R33="saint-valérien-de-milton"),'Base de données'!$I$13,(IF(OR(R33="boucherville",R33="calixa-lavalée",R33="contrecoeur",R33="saint-amable",R33="sainte-julie",R33="varennes",R33="verchères"),'Base de données'!M37,(IF(OR(R33="massueville",R33="saint-aimé",R33="saint-david",R33="sainte-anne-de-sorel",R33="sainte-victoire-de-sorel",R33="saint-gérard-majella",R33="saint-joseph-de-sorel",R33="saint-ours",R33="saint-robert",R33="saint-roch-de-richelieu",R33="sorel-tracy",R33="yamaska"),'Base de données'!$I$11,(IF(OR(R33="candiac",R33="châteauguay",R33="delson",R33="la prairie",R33="léry",R33="mercier",R33="saint-constant",R33="sainte-catherine",R33="saint-isidore",R33="saint-mathieu",R33="saint-philippe"),'Base de données'!$I$7,(IF(OR(R33="beloeil",R33="carignan",R33="chambly",R33="mcmasterville",R33="mont-saint-hilaire",R33="otterburn park",R33="saint-antoine-sur-richelieu",R33="saint-basil-le-grand",R33="saint-charles-sur-richelieu",R33="saint-denis-sur-richelieu",R33="saint-jean-baptiste",R33="saint-marc-sur-richelieu",R33="saint-mathieu-de-beloeil"),'Base de données'!$I$8,(IF(OR(R33="coteau-du-lac",R33="hudson",R33="les cèdres",R33="les coteaux",R33="l'île-cadieux",R33="l'île-perrot",R33="notre-dame-de-l'île-perrot",R33="pincourt",R33="pointe-des-cascades",R33="pointe-fortune",R33="rigaud",R33="rivière-beaudette",R33="saint-clet",R33="sainte-justine-de-newton",R33="sainte-marthe",R33="saint-lazare",R33="saint-polycarpe",R33="saint-télesphore",R33="saint-zotique",R33="terrasse-vaudreuil",R33="très-saint-rédempteur",R33="vaudreuil-dorion",R33="vaudreuil-sur-le-lac"),'Base de données'!M35,"")))))))))))))))))))))))))</f>
        <v/>
      </c>
    </row>
    <row r="34" spans="2:19" x14ac:dyDescent="0.3">
      <c r="B34" s="44"/>
      <c r="D34" s="9"/>
      <c r="E34" s="9"/>
      <c r="O34" s="10"/>
      <c r="S34" s="10" t="str">
        <f>IF(OR(R34="beauharnois",R34="sainte-étienne-de-bauharnois",R34="sainte-martine",R34="saint-louis-de-gonzague",R34="saint-stanislas-de-kostka",R34="saint-urbain-premier",R34="salaberry-de-valleyfield"),'Base de données'!$I$2,(IF(OR(R34="acton vale",R34="béthanie",R34="Roxton",R34="roxton falls",R34="sainte-christine",R34="saint-nazaire-d'acton",R34="saint-théodore-d'acton",R34="upton"),'Base de données'!$I$12,(IF(OR(R34="Longueuil",R34="brossard",R34="greenfield-park",R34="lemoyne",R34="longueuil (vieux)",R34="saint-bruno-de-montarville",R34="saint-hubert",R34="saint-lambert"),'Base de données'!$I$5,(IF(OR(R34="marieville",R34="richelieu",R34="rougemont",R34="saint-césaire",R34="sainte-angèle-de-monnoir",R34="saint-mathias-sur-richelieu"),'Base de données'!$I$14,(IF(OR(R34="henryville",R34="lacolle",R34="mont-saint-grégoire",R34="noyan",R34="saint-alexandre",R34="saint-blaise-sur-richelieu",R34="sainte-anne-de-sabrevois",R34="sainte-brigide-d'iberville",R34="saint-georges-de-clarenceville",R34="saint-jean-sur-richelieu",R34="saint-paul-de-l'île-aux-noix",R34="saint-sébastien",R34="saint-valentin",R34="venise-en-québec"),'Base de données'!$I$9,(IF(OR(R34="dundee",R34="elgin",R34="franklin",R34="godmanchester",R34="havelock",R34="hinchinbrooke",R34="howick",R34="huntingdon",R34="ormstown",R34="saint-anicet",R34="saint-chrysostome",R34="sainte-barbe",R34="très-saint-sacrement"),'Base de données'!$I$3,(IF(OR(R34="hemmingford",R34="napierville",R34="saint-bernard-de-lacolle",R34="saint-cyprien-de-napierville",R34="sainte-clotilde-de-châteauguay",R34="saint-édouard",R34="saint-jacques-le-mineur",R34="saint-michel",R34="saint-patrice-de-sherrington",R34="saint-rémi"),'Base de données'!$I$10,(IF(OR(R34="la présentation",R34="saint-barnabé-sud",R34="saint-bernard-de-michaudville",R34="saint-damas",R34="saint-dominique",R34="sainte-hélène-de-bagot",R34="sainte-madeleine",R34="sainte-marie-madeleine",R34="saint-hugues",R34="saint-hyacinthe",R34="saint-jude",R34="saint-liboire",R34="saint-louis",R34="saint-marcel-de-richelieu",R34="saint-pie",R34="saint-simon",R34="saint-valérien-de-milton"),'Base de données'!$I$13,(IF(OR(R34="boucherville",R34="calixa-lavalée",R34="contrecoeur",R34="saint-amable",R34="sainte-julie",R34="varennes",R34="verchères"),'Base de données'!M38,(IF(OR(R34="massueville",R34="saint-aimé",R34="saint-david",R34="sainte-anne-de-sorel",R34="sainte-victoire-de-sorel",R34="saint-gérard-majella",R34="saint-joseph-de-sorel",R34="saint-ours",R34="saint-robert",R34="saint-roch-de-richelieu",R34="sorel-tracy",R34="yamaska"),'Base de données'!$I$11,(IF(OR(R34="candiac",R34="châteauguay",R34="delson",R34="la prairie",R34="léry",R34="mercier",R34="saint-constant",R34="sainte-catherine",R34="saint-isidore",R34="saint-mathieu",R34="saint-philippe"),'Base de données'!$I$7,(IF(OR(R34="beloeil",R34="carignan",R34="chambly",R34="mcmasterville",R34="mont-saint-hilaire",R34="otterburn park",R34="saint-antoine-sur-richelieu",R34="saint-basil-le-grand",R34="saint-charles-sur-richelieu",R34="saint-denis-sur-richelieu",R34="saint-jean-baptiste",R34="saint-marc-sur-richelieu",R34="saint-mathieu-de-beloeil"),'Base de données'!$I$8,(IF(OR(R34="coteau-du-lac",R34="hudson",R34="les cèdres",R34="les coteaux",R34="l'île-cadieux",R34="l'île-perrot",R34="notre-dame-de-l'île-perrot",R34="pincourt",R34="pointe-des-cascades",R34="pointe-fortune",R34="rigaud",R34="rivière-beaudette",R34="saint-clet",R34="sainte-justine-de-newton",R34="sainte-marthe",R34="saint-lazare",R34="saint-polycarpe",R34="saint-télesphore",R34="saint-zotique",R34="terrasse-vaudreuil",R34="très-saint-rédempteur",R34="vaudreuil-dorion",R34="vaudreuil-sur-le-lac"),'Base de données'!M36,"")))))))))))))))))))))))))</f>
        <v/>
      </c>
    </row>
    <row r="35" spans="2:19" x14ac:dyDescent="0.3">
      <c r="B35" s="44"/>
      <c r="D35" s="9"/>
      <c r="E35" s="9"/>
      <c r="O35" s="10"/>
      <c r="S35" s="10" t="str">
        <f>IF(OR(R35="beauharnois",R35="sainte-étienne-de-bauharnois",R35="sainte-martine",R35="saint-louis-de-gonzague",R35="saint-stanislas-de-kostka",R35="saint-urbain-premier",R35="salaberry-de-valleyfield"),'Base de données'!$I$2,(IF(OR(R35="acton vale",R35="béthanie",R35="Roxton",R35="roxton falls",R35="sainte-christine",R35="saint-nazaire-d'acton",R35="saint-théodore-d'acton",R35="upton"),'Base de données'!$I$12,(IF(OR(R35="Longueuil",R35="brossard",R35="greenfield-park",R35="lemoyne",R35="longueuil (vieux)",R35="saint-bruno-de-montarville",R35="saint-hubert",R35="saint-lambert"),'Base de données'!$I$5,(IF(OR(R35="marieville",R35="richelieu",R35="rougemont",R35="saint-césaire",R35="sainte-angèle-de-monnoir",R35="saint-mathias-sur-richelieu"),'Base de données'!$I$14,(IF(OR(R35="henryville",R35="lacolle",R35="mont-saint-grégoire",R35="noyan",R35="saint-alexandre",R35="saint-blaise-sur-richelieu",R35="sainte-anne-de-sabrevois",R35="sainte-brigide-d'iberville",R35="saint-georges-de-clarenceville",R35="saint-jean-sur-richelieu",R35="saint-paul-de-l'île-aux-noix",R35="saint-sébastien",R35="saint-valentin",R35="venise-en-québec"),'Base de données'!$I$9,(IF(OR(R35="dundee",R35="elgin",R35="franklin",R35="godmanchester",R35="havelock",R35="hinchinbrooke",R35="howick",R35="huntingdon",R35="ormstown",R35="saint-anicet",R35="saint-chrysostome",R35="sainte-barbe",R35="très-saint-sacrement"),'Base de données'!$I$3,(IF(OR(R35="hemmingford",R35="napierville",R35="saint-bernard-de-lacolle",R35="saint-cyprien-de-napierville",R35="sainte-clotilde-de-châteauguay",R35="saint-édouard",R35="saint-jacques-le-mineur",R35="saint-michel",R35="saint-patrice-de-sherrington",R35="saint-rémi"),'Base de données'!$I$10,(IF(OR(R35="la présentation",R35="saint-barnabé-sud",R35="saint-bernard-de-michaudville",R35="saint-damas",R35="saint-dominique",R35="sainte-hélène-de-bagot",R35="sainte-madeleine",R35="sainte-marie-madeleine",R35="saint-hugues",R35="saint-hyacinthe",R35="saint-jude",R35="saint-liboire",R35="saint-louis",R35="saint-marcel-de-richelieu",R35="saint-pie",R35="saint-simon",R35="saint-valérien-de-milton"),'Base de données'!$I$13,(IF(OR(R35="boucherville",R35="calixa-lavalée",R35="contrecoeur",R35="saint-amable",R35="sainte-julie",R35="varennes",R35="verchères"),'Base de données'!M39,(IF(OR(R35="massueville",R35="saint-aimé",R35="saint-david",R35="sainte-anne-de-sorel",R35="sainte-victoire-de-sorel",R35="saint-gérard-majella",R35="saint-joseph-de-sorel",R35="saint-ours",R35="saint-robert",R35="saint-roch-de-richelieu",R35="sorel-tracy",R35="yamaska"),'Base de données'!$I$11,(IF(OR(R35="candiac",R35="châteauguay",R35="delson",R35="la prairie",R35="léry",R35="mercier",R35="saint-constant",R35="sainte-catherine",R35="saint-isidore",R35="saint-mathieu",R35="saint-philippe"),'Base de données'!$I$7,(IF(OR(R35="beloeil",R35="carignan",R35="chambly",R35="mcmasterville",R35="mont-saint-hilaire",R35="otterburn park",R35="saint-antoine-sur-richelieu",R35="saint-basil-le-grand",R35="saint-charles-sur-richelieu",R35="saint-denis-sur-richelieu",R35="saint-jean-baptiste",R35="saint-marc-sur-richelieu",R35="saint-mathieu-de-beloeil"),'Base de données'!$I$8,(IF(OR(R35="coteau-du-lac",R35="hudson",R35="les cèdres",R35="les coteaux",R35="l'île-cadieux",R35="l'île-perrot",R35="notre-dame-de-l'île-perrot",R35="pincourt",R35="pointe-des-cascades",R35="pointe-fortune",R35="rigaud",R35="rivière-beaudette",R35="saint-clet",R35="sainte-justine-de-newton",R35="sainte-marthe",R35="saint-lazare",R35="saint-polycarpe",R35="saint-télesphore",R35="saint-zotique",R35="terrasse-vaudreuil",R35="très-saint-rédempteur",R35="vaudreuil-dorion",R35="vaudreuil-sur-le-lac"),'Base de données'!M37,"")))))))))))))))))))))))))</f>
        <v/>
      </c>
    </row>
    <row r="36" spans="2:19" x14ac:dyDescent="0.3">
      <c r="B36" s="44"/>
      <c r="D36" s="9"/>
      <c r="E36" s="9"/>
      <c r="O36" s="10"/>
      <c r="S36" s="10" t="str">
        <f>IF(OR(R36="beauharnois",R36="sainte-étienne-de-bauharnois",R36="sainte-martine",R36="saint-louis-de-gonzague",R36="saint-stanislas-de-kostka",R36="saint-urbain-premier",R36="salaberry-de-valleyfield"),'Base de données'!$I$2,(IF(OR(R36="acton vale",R36="béthanie",R36="Roxton",R36="roxton falls",R36="sainte-christine",R36="saint-nazaire-d'acton",R36="saint-théodore-d'acton",R36="upton"),'Base de données'!$I$12,(IF(OR(R36="Longueuil",R36="brossard",R36="greenfield-park",R36="lemoyne",R36="longueuil (vieux)",R36="saint-bruno-de-montarville",R36="saint-hubert",R36="saint-lambert"),'Base de données'!$I$5,(IF(OR(R36="marieville",R36="richelieu",R36="rougemont",R36="saint-césaire",R36="sainte-angèle-de-monnoir",R36="saint-mathias-sur-richelieu"),'Base de données'!$I$14,(IF(OR(R36="henryville",R36="lacolle",R36="mont-saint-grégoire",R36="noyan",R36="saint-alexandre",R36="saint-blaise-sur-richelieu",R36="sainte-anne-de-sabrevois",R36="sainte-brigide-d'iberville",R36="saint-georges-de-clarenceville",R36="saint-jean-sur-richelieu",R36="saint-paul-de-l'île-aux-noix",R36="saint-sébastien",R36="saint-valentin",R36="venise-en-québec"),'Base de données'!$I$9,(IF(OR(R36="dundee",R36="elgin",R36="franklin",R36="godmanchester",R36="havelock",R36="hinchinbrooke",R36="howick",R36="huntingdon",R36="ormstown",R36="saint-anicet",R36="saint-chrysostome",R36="sainte-barbe",R36="très-saint-sacrement"),'Base de données'!$I$3,(IF(OR(R36="hemmingford",R36="napierville",R36="saint-bernard-de-lacolle",R36="saint-cyprien-de-napierville",R36="sainte-clotilde-de-châteauguay",R36="saint-édouard",R36="saint-jacques-le-mineur",R36="saint-michel",R36="saint-patrice-de-sherrington",R36="saint-rémi"),'Base de données'!$I$10,(IF(OR(R36="la présentation",R36="saint-barnabé-sud",R36="saint-bernard-de-michaudville",R36="saint-damas",R36="saint-dominique",R36="sainte-hélène-de-bagot",R36="sainte-madeleine",R36="sainte-marie-madeleine",R36="saint-hugues",R36="saint-hyacinthe",R36="saint-jude",R36="saint-liboire",R36="saint-louis",R36="saint-marcel-de-richelieu",R36="saint-pie",R36="saint-simon",R36="saint-valérien-de-milton"),'Base de données'!$I$13,(IF(OR(R36="boucherville",R36="calixa-lavalée",R36="contrecoeur",R36="saint-amable",R36="sainte-julie",R36="varennes",R36="verchères"),'Base de données'!M40,(IF(OR(R36="massueville",R36="saint-aimé",R36="saint-david",R36="sainte-anne-de-sorel",R36="sainte-victoire-de-sorel",R36="saint-gérard-majella",R36="saint-joseph-de-sorel",R36="saint-ours",R36="saint-robert",R36="saint-roch-de-richelieu",R36="sorel-tracy",R36="yamaska"),'Base de données'!$I$11,(IF(OR(R36="candiac",R36="châteauguay",R36="delson",R36="la prairie",R36="léry",R36="mercier",R36="saint-constant",R36="sainte-catherine",R36="saint-isidore",R36="saint-mathieu",R36="saint-philippe"),'Base de données'!$I$7,(IF(OR(R36="beloeil",R36="carignan",R36="chambly",R36="mcmasterville",R36="mont-saint-hilaire",R36="otterburn park",R36="saint-antoine-sur-richelieu",R36="saint-basil-le-grand",R36="saint-charles-sur-richelieu",R36="saint-denis-sur-richelieu",R36="saint-jean-baptiste",R36="saint-marc-sur-richelieu",R36="saint-mathieu-de-beloeil"),'Base de données'!$I$8,(IF(OR(R36="coteau-du-lac",R36="hudson",R36="les cèdres",R36="les coteaux",R36="l'île-cadieux",R36="l'île-perrot",R36="notre-dame-de-l'île-perrot",R36="pincourt",R36="pointe-des-cascades",R36="pointe-fortune",R36="rigaud",R36="rivière-beaudette",R36="saint-clet",R36="sainte-justine-de-newton",R36="sainte-marthe",R36="saint-lazare",R36="saint-polycarpe",R36="saint-télesphore",R36="saint-zotique",R36="terrasse-vaudreuil",R36="très-saint-rédempteur",R36="vaudreuil-dorion",R36="vaudreuil-sur-le-lac"),'Base de données'!M38,"")))))))))))))))))))))))))</f>
        <v/>
      </c>
    </row>
    <row r="37" spans="2:19" x14ac:dyDescent="0.3">
      <c r="B37" s="44"/>
      <c r="D37" s="9"/>
      <c r="E37" s="9"/>
      <c r="O37" s="10"/>
      <c r="S37" s="10" t="str">
        <f>IF(OR(R37="beauharnois",R37="sainte-étienne-de-bauharnois",R37="sainte-martine",R37="saint-louis-de-gonzague",R37="saint-stanislas-de-kostka",R37="saint-urbain-premier",R37="salaberry-de-valleyfield"),'Base de données'!$I$2,(IF(OR(R37="acton vale",R37="béthanie",R37="Roxton",R37="roxton falls",R37="sainte-christine",R37="saint-nazaire-d'acton",R37="saint-théodore-d'acton",R37="upton"),'Base de données'!$I$12,(IF(OR(R37="Longueuil",R37="brossard",R37="greenfield-park",R37="lemoyne",R37="longueuil (vieux)",R37="saint-bruno-de-montarville",R37="saint-hubert",R37="saint-lambert"),'Base de données'!$I$5,(IF(OR(R37="marieville",R37="richelieu",R37="rougemont",R37="saint-césaire",R37="sainte-angèle-de-monnoir",R37="saint-mathias-sur-richelieu"),'Base de données'!$I$14,(IF(OR(R37="henryville",R37="lacolle",R37="mont-saint-grégoire",R37="noyan",R37="saint-alexandre",R37="saint-blaise-sur-richelieu",R37="sainte-anne-de-sabrevois",R37="sainte-brigide-d'iberville",R37="saint-georges-de-clarenceville",R37="saint-jean-sur-richelieu",R37="saint-paul-de-l'île-aux-noix",R37="saint-sébastien",R37="saint-valentin",R37="venise-en-québec"),'Base de données'!$I$9,(IF(OR(R37="dundee",R37="elgin",R37="franklin",R37="godmanchester",R37="havelock",R37="hinchinbrooke",R37="howick",R37="huntingdon",R37="ormstown",R37="saint-anicet",R37="saint-chrysostome",R37="sainte-barbe",R37="très-saint-sacrement"),'Base de données'!$I$3,(IF(OR(R37="hemmingford",R37="napierville",R37="saint-bernard-de-lacolle",R37="saint-cyprien-de-napierville",R37="sainte-clotilde-de-châteauguay",R37="saint-édouard",R37="saint-jacques-le-mineur",R37="saint-michel",R37="saint-patrice-de-sherrington",R37="saint-rémi"),'Base de données'!$I$10,(IF(OR(R37="la présentation",R37="saint-barnabé-sud",R37="saint-bernard-de-michaudville",R37="saint-damas",R37="saint-dominique",R37="sainte-hélène-de-bagot",R37="sainte-madeleine",R37="sainte-marie-madeleine",R37="saint-hugues",R37="saint-hyacinthe",R37="saint-jude",R37="saint-liboire",R37="saint-louis",R37="saint-marcel-de-richelieu",R37="saint-pie",R37="saint-simon",R37="saint-valérien-de-milton"),'Base de données'!$I$13,(IF(OR(R37="boucherville",R37="calixa-lavalée",R37="contrecoeur",R37="saint-amable",R37="sainte-julie",R37="varennes",R37="verchères"),'Base de données'!M41,(IF(OR(R37="massueville",R37="saint-aimé",R37="saint-david",R37="sainte-anne-de-sorel",R37="sainte-victoire-de-sorel",R37="saint-gérard-majella",R37="saint-joseph-de-sorel",R37="saint-ours",R37="saint-robert",R37="saint-roch-de-richelieu",R37="sorel-tracy",R37="yamaska"),'Base de données'!$I$11,(IF(OR(R37="candiac",R37="châteauguay",R37="delson",R37="la prairie",R37="léry",R37="mercier",R37="saint-constant",R37="sainte-catherine",R37="saint-isidore",R37="saint-mathieu",R37="saint-philippe"),'Base de données'!$I$7,(IF(OR(R37="beloeil",R37="carignan",R37="chambly",R37="mcmasterville",R37="mont-saint-hilaire",R37="otterburn park",R37="saint-antoine-sur-richelieu",R37="saint-basil-le-grand",R37="saint-charles-sur-richelieu",R37="saint-denis-sur-richelieu",R37="saint-jean-baptiste",R37="saint-marc-sur-richelieu",R37="saint-mathieu-de-beloeil"),'Base de données'!$I$8,(IF(OR(R37="coteau-du-lac",R37="hudson",R37="les cèdres",R37="les coteaux",R37="l'île-cadieux",R37="l'île-perrot",R37="notre-dame-de-l'île-perrot",R37="pincourt",R37="pointe-des-cascades",R37="pointe-fortune",R37="rigaud",R37="rivière-beaudette",R37="saint-clet",R37="sainte-justine-de-newton",R37="sainte-marthe",R37="saint-lazare",R37="saint-polycarpe",R37="saint-télesphore",R37="saint-zotique",R37="terrasse-vaudreuil",R37="très-saint-rédempteur",R37="vaudreuil-dorion",R37="vaudreuil-sur-le-lac"),'Base de données'!M39,"")))))))))))))))))))))))))</f>
        <v/>
      </c>
    </row>
    <row r="38" spans="2:19" x14ac:dyDescent="0.3">
      <c r="B38" s="44"/>
      <c r="D38" s="9"/>
      <c r="E38" s="9"/>
      <c r="O38" s="10"/>
      <c r="S38" s="10" t="str">
        <f>IF(OR(R38="beauharnois",R38="sainte-étienne-de-bauharnois",R38="sainte-martine",R38="saint-louis-de-gonzague",R38="saint-stanislas-de-kostka",R38="saint-urbain-premier",R38="salaberry-de-valleyfield"),'Base de données'!$I$2,(IF(OR(R38="acton vale",R38="béthanie",R38="Roxton",R38="roxton falls",R38="sainte-christine",R38="saint-nazaire-d'acton",R38="saint-théodore-d'acton",R38="upton"),'Base de données'!$I$12,(IF(OR(R38="Longueuil",R38="brossard",R38="greenfield-park",R38="lemoyne",R38="longueuil (vieux)",R38="saint-bruno-de-montarville",R38="saint-hubert",R38="saint-lambert"),'Base de données'!$I$5,(IF(OR(R38="marieville",R38="richelieu",R38="rougemont",R38="saint-césaire",R38="sainte-angèle-de-monnoir",R38="saint-mathias-sur-richelieu"),'Base de données'!$I$14,(IF(OR(R38="henryville",R38="lacolle",R38="mont-saint-grégoire",R38="noyan",R38="saint-alexandre",R38="saint-blaise-sur-richelieu",R38="sainte-anne-de-sabrevois",R38="sainte-brigide-d'iberville",R38="saint-georges-de-clarenceville",R38="saint-jean-sur-richelieu",R38="saint-paul-de-l'île-aux-noix",R38="saint-sébastien",R38="saint-valentin",R38="venise-en-québec"),'Base de données'!$I$9,(IF(OR(R38="dundee",R38="elgin",R38="franklin",R38="godmanchester",R38="havelock",R38="hinchinbrooke",R38="howick",R38="huntingdon",R38="ormstown",R38="saint-anicet",R38="saint-chrysostome",R38="sainte-barbe",R38="très-saint-sacrement"),'Base de données'!$I$3,(IF(OR(R38="hemmingford",R38="napierville",R38="saint-bernard-de-lacolle",R38="saint-cyprien-de-napierville",R38="sainte-clotilde-de-châteauguay",R38="saint-édouard",R38="saint-jacques-le-mineur",R38="saint-michel",R38="saint-patrice-de-sherrington",R38="saint-rémi"),'Base de données'!$I$10,(IF(OR(R38="la présentation",R38="saint-barnabé-sud",R38="saint-bernard-de-michaudville",R38="saint-damas",R38="saint-dominique",R38="sainte-hélène-de-bagot",R38="sainte-madeleine",R38="sainte-marie-madeleine",R38="saint-hugues",R38="saint-hyacinthe",R38="saint-jude",R38="saint-liboire",R38="saint-louis",R38="saint-marcel-de-richelieu",R38="saint-pie",R38="saint-simon",R38="saint-valérien-de-milton"),'Base de données'!$I$13,(IF(OR(R38="boucherville",R38="calixa-lavalée",R38="contrecoeur",R38="saint-amable",R38="sainte-julie",R38="varennes",R38="verchères"),'Base de données'!M42,(IF(OR(R38="massueville",R38="saint-aimé",R38="saint-david",R38="sainte-anne-de-sorel",R38="sainte-victoire-de-sorel",R38="saint-gérard-majella",R38="saint-joseph-de-sorel",R38="saint-ours",R38="saint-robert",R38="saint-roch-de-richelieu",R38="sorel-tracy",R38="yamaska"),'Base de données'!$I$11,(IF(OR(R38="candiac",R38="châteauguay",R38="delson",R38="la prairie",R38="léry",R38="mercier",R38="saint-constant",R38="sainte-catherine",R38="saint-isidore",R38="saint-mathieu",R38="saint-philippe"),'Base de données'!$I$7,(IF(OR(R38="beloeil",R38="carignan",R38="chambly",R38="mcmasterville",R38="mont-saint-hilaire",R38="otterburn park",R38="saint-antoine-sur-richelieu",R38="saint-basil-le-grand",R38="saint-charles-sur-richelieu",R38="saint-denis-sur-richelieu",R38="saint-jean-baptiste",R38="saint-marc-sur-richelieu",R38="saint-mathieu-de-beloeil"),'Base de données'!$I$8,(IF(OR(R38="coteau-du-lac",R38="hudson",R38="les cèdres",R38="les coteaux",R38="l'île-cadieux",R38="l'île-perrot",R38="notre-dame-de-l'île-perrot",R38="pincourt",R38="pointe-des-cascades",R38="pointe-fortune",R38="rigaud",R38="rivière-beaudette",R38="saint-clet",R38="sainte-justine-de-newton",R38="sainte-marthe",R38="saint-lazare",R38="saint-polycarpe",R38="saint-télesphore",R38="saint-zotique",R38="terrasse-vaudreuil",R38="très-saint-rédempteur",R38="vaudreuil-dorion",R38="vaudreuil-sur-le-lac"),'Base de données'!M40,"")))))))))))))))))))))))))</f>
        <v/>
      </c>
    </row>
    <row r="39" spans="2:19" x14ac:dyDescent="0.3">
      <c r="B39" s="44"/>
      <c r="D39" s="9"/>
      <c r="E39" s="9"/>
      <c r="O39" s="10"/>
      <c r="S39" s="10" t="str">
        <f>IF(OR(R39="beauharnois",R39="sainte-étienne-de-bauharnois",R39="sainte-martine",R39="saint-louis-de-gonzague",R39="saint-stanislas-de-kostka",R39="saint-urbain-premier",R39="salaberry-de-valleyfield"),'Base de données'!$I$2,(IF(OR(R39="acton vale",R39="béthanie",R39="Roxton",R39="roxton falls",R39="sainte-christine",R39="saint-nazaire-d'acton",R39="saint-théodore-d'acton",R39="upton"),'Base de données'!$I$12,(IF(OR(R39="Longueuil",R39="brossard",R39="greenfield-park",R39="lemoyne",R39="longueuil (vieux)",R39="saint-bruno-de-montarville",R39="saint-hubert",R39="saint-lambert"),'Base de données'!$I$5,(IF(OR(R39="marieville",R39="richelieu",R39="rougemont",R39="saint-césaire",R39="sainte-angèle-de-monnoir",R39="saint-mathias-sur-richelieu"),'Base de données'!$I$14,(IF(OR(R39="henryville",R39="lacolle",R39="mont-saint-grégoire",R39="noyan",R39="saint-alexandre",R39="saint-blaise-sur-richelieu",R39="sainte-anne-de-sabrevois",R39="sainte-brigide-d'iberville",R39="saint-georges-de-clarenceville",R39="saint-jean-sur-richelieu",R39="saint-paul-de-l'île-aux-noix",R39="saint-sébastien",R39="saint-valentin",R39="venise-en-québec"),'Base de données'!$I$9,(IF(OR(R39="dundee",R39="elgin",R39="franklin",R39="godmanchester",R39="havelock",R39="hinchinbrooke",R39="howick",R39="huntingdon",R39="ormstown",R39="saint-anicet",R39="saint-chrysostome",R39="sainte-barbe",R39="très-saint-sacrement"),'Base de données'!$I$3,(IF(OR(R39="hemmingford",R39="napierville",R39="saint-bernard-de-lacolle",R39="saint-cyprien-de-napierville",R39="sainte-clotilde-de-châteauguay",R39="saint-édouard",R39="saint-jacques-le-mineur",R39="saint-michel",R39="saint-patrice-de-sherrington",R39="saint-rémi"),'Base de données'!$I$10,(IF(OR(R39="la présentation",R39="saint-barnabé-sud",R39="saint-bernard-de-michaudville",R39="saint-damas",R39="saint-dominique",R39="sainte-hélène-de-bagot",R39="sainte-madeleine",R39="sainte-marie-madeleine",R39="saint-hugues",R39="saint-hyacinthe",R39="saint-jude",R39="saint-liboire",R39="saint-louis",R39="saint-marcel-de-richelieu",R39="saint-pie",R39="saint-simon",R39="saint-valérien-de-milton"),'Base de données'!$I$13,(IF(OR(R39="boucherville",R39="calixa-lavalée",R39="contrecoeur",R39="saint-amable",R39="sainte-julie",R39="varennes",R39="verchères"),'Base de données'!M43,(IF(OR(R39="massueville",R39="saint-aimé",R39="saint-david",R39="sainte-anne-de-sorel",R39="sainte-victoire-de-sorel",R39="saint-gérard-majella",R39="saint-joseph-de-sorel",R39="saint-ours",R39="saint-robert",R39="saint-roch-de-richelieu",R39="sorel-tracy",R39="yamaska"),'Base de données'!$I$11,(IF(OR(R39="candiac",R39="châteauguay",R39="delson",R39="la prairie",R39="léry",R39="mercier",R39="saint-constant",R39="sainte-catherine",R39="saint-isidore",R39="saint-mathieu",R39="saint-philippe"),'Base de données'!$I$7,(IF(OR(R39="beloeil",R39="carignan",R39="chambly",R39="mcmasterville",R39="mont-saint-hilaire",R39="otterburn park",R39="saint-antoine-sur-richelieu",R39="saint-basil-le-grand",R39="saint-charles-sur-richelieu",R39="saint-denis-sur-richelieu",R39="saint-jean-baptiste",R39="saint-marc-sur-richelieu",R39="saint-mathieu-de-beloeil"),'Base de données'!$I$8,(IF(OR(R39="coteau-du-lac",R39="hudson",R39="les cèdres",R39="les coteaux",R39="l'île-cadieux",R39="l'île-perrot",R39="notre-dame-de-l'île-perrot",R39="pincourt",R39="pointe-des-cascades",R39="pointe-fortune",R39="rigaud",R39="rivière-beaudette",R39="saint-clet",R39="sainte-justine-de-newton",R39="sainte-marthe",R39="saint-lazare",R39="saint-polycarpe",R39="saint-télesphore",R39="saint-zotique",R39="terrasse-vaudreuil",R39="très-saint-rédempteur",R39="vaudreuil-dorion",R39="vaudreuil-sur-le-lac"),'Base de données'!M41,"")))))))))))))))))))))))))</f>
        <v/>
      </c>
    </row>
    <row r="40" spans="2:19" x14ac:dyDescent="0.3">
      <c r="B40" s="44"/>
      <c r="D40" s="9"/>
      <c r="E40" s="9"/>
      <c r="O40" s="10"/>
      <c r="S40" s="10" t="str">
        <f>IF(OR(R40="beauharnois",R40="sainte-étienne-de-bauharnois",R40="sainte-martine",R40="saint-louis-de-gonzague",R40="saint-stanislas-de-kostka",R40="saint-urbain-premier",R40="salaberry-de-valleyfield"),'Base de données'!$I$2,(IF(OR(R40="acton vale",R40="béthanie",R40="Roxton",R40="roxton falls",R40="sainte-christine",R40="saint-nazaire-d'acton",R40="saint-théodore-d'acton",R40="upton"),'Base de données'!$I$12,(IF(OR(R40="Longueuil",R40="brossard",R40="greenfield-park",R40="lemoyne",R40="longueuil (vieux)",R40="saint-bruno-de-montarville",R40="saint-hubert",R40="saint-lambert"),'Base de données'!$I$5,(IF(OR(R40="marieville",R40="richelieu",R40="rougemont",R40="saint-césaire",R40="sainte-angèle-de-monnoir",R40="saint-mathias-sur-richelieu"),'Base de données'!$I$14,(IF(OR(R40="henryville",R40="lacolle",R40="mont-saint-grégoire",R40="noyan",R40="saint-alexandre",R40="saint-blaise-sur-richelieu",R40="sainte-anne-de-sabrevois",R40="sainte-brigide-d'iberville",R40="saint-georges-de-clarenceville",R40="saint-jean-sur-richelieu",R40="saint-paul-de-l'île-aux-noix",R40="saint-sébastien",R40="saint-valentin",R40="venise-en-québec"),'Base de données'!$I$9,(IF(OR(R40="dundee",R40="elgin",R40="franklin",R40="godmanchester",R40="havelock",R40="hinchinbrooke",R40="howick",R40="huntingdon",R40="ormstown",R40="saint-anicet",R40="saint-chrysostome",R40="sainte-barbe",R40="très-saint-sacrement"),'Base de données'!$I$3,(IF(OR(R40="hemmingford",R40="napierville",R40="saint-bernard-de-lacolle",R40="saint-cyprien-de-napierville",R40="sainte-clotilde-de-châteauguay",R40="saint-édouard",R40="saint-jacques-le-mineur",R40="saint-michel",R40="saint-patrice-de-sherrington",R40="saint-rémi"),'Base de données'!$I$10,(IF(OR(R40="la présentation",R40="saint-barnabé-sud",R40="saint-bernard-de-michaudville",R40="saint-damas",R40="saint-dominique",R40="sainte-hélène-de-bagot",R40="sainte-madeleine",R40="sainte-marie-madeleine",R40="saint-hugues",R40="saint-hyacinthe",R40="saint-jude",R40="saint-liboire",R40="saint-louis",R40="saint-marcel-de-richelieu",R40="saint-pie",R40="saint-simon",R40="saint-valérien-de-milton"),'Base de données'!$I$13,(IF(OR(R40="boucherville",R40="calixa-lavalée",R40="contrecoeur",R40="saint-amable",R40="sainte-julie",R40="varennes",R40="verchères"),'Base de données'!M44,(IF(OR(R40="massueville",R40="saint-aimé",R40="saint-david",R40="sainte-anne-de-sorel",R40="sainte-victoire-de-sorel",R40="saint-gérard-majella",R40="saint-joseph-de-sorel",R40="saint-ours",R40="saint-robert",R40="saint-roch-de-richelieu",R40="sorel-tracy",R40="yamaska"),'Base de données'!$I$11,(IF(OR(R40="candiac",R40="châteauguay",R40="delson",R40="la prairie",R40="léry",R40="mercier",R40="saint-constant",R40="sainte-catherine",R40="saint-isidore",R40="saint-mathieu",R40="saint-philippe"),'Base de données'!$I$7,(IF(OR(R40="beloeil",R40="carignan",R40="chambly",R40="mcmasterville",R40="mont-saint-hilaire",R40="otterburn park",R40="saint-antoine-sur-richelieu",R40="saint-basil-le-grand",R40="saint-charles-sur-richelieu",R40="saint-denis-sur-richelieu",R40="saint-jean-baptiste",R40="saint-marc-sur-richelieu",R40="saint-mathieu-de-beloeil"),'Base de données'!$I$8,(IF(OR(R40="coteau-du-lac",R40="hudson",R40="les cèdres",R40="les coteaux",R40="l'île-cadieux",R40="l'île-perrot",R40="notre-dame-de-l'île-perrot",R40="pincourt",R40="pointe-des-cascades",R40="pointe-fortune",R40="rigaud",R40="rivière-beaudette",R40="saint-clet",R40="sainte-justine-de-newton",R40="sainte-marthe",R40="saint-lazare",R40="saint-polycarpe",R40="saint-télesphore",R40="saint-zotique",R40="terrasse-vaudreuil",R40="très-saint-rédempteur",R40="vaudreuil-dorion",R40="vaudreuil-sur-le-lac"),'Base de données'!M42,"")))))))))))))))))))))))))</f>
        <v/>
      </c>
    </row>
    <row r="41" spans="2:19" x14ac:dyDescent="0.3">
      <c r="B41" s="44"/>
      <c r="D41" s="9"/>
      <c r="E41" s="9"/>
      <c r="O41" s="10"/>
      <c r="S41" s="10" t="str">
        <f>IF(OR(R41="beauharnois",R41="sainte-étienne-de-bauharnois",R41="sainte-martine",R41="saint-louis-de-gonzague",R41="saint-stanislas-de-kostka",R41="saint-urbain-premier",R41="salaberry-de-valleyfield"),'Base de données'!$I$2,(IF(OR(R41="acton vale",R41="béthanie",R41="Roxton",R41="roxton falls",R41="sainte-christine",R41="saint-nazaire-d'acton",R41="saint-théodore-d'acton",R41="upton"),'Base de données'!$I$12,(IF(OR(R41="Longueuil",R41="brossard",R41="greenfield-park",R41="lemoyne",R41="longueuil (vieux)",R41="saint-bruno-de-montarville",R41="saint-hubert",R41="saint-lambert"),'Base de données'!$I$5,(IF(OR(R41="marieville",R41="richelieu",R41="rougemont",R41="saint-césaire",R41="sainte-angèle-de-monnoir",R41="saint-mathias-sur-richelieu"),'Base de données'!$I$14,(IF(OR(R41="henryville",R41="lacolle",R41="mont-saint-grégoire",R41="noyan",R41="saint-alexandre",R41="saint-blaise-sur-richelieu",R41="sainte-anne-de-sabrevois",R41="sainte-brigide-d'iberville",R41="saint-georges-de-clarenceville",R41="saint-jean-sur-richelieu",R41="saint-paul-de-l'île-aux-noix",R41="saint-sébastien",R41="saint-valentin",R41="venise-en-québec"),'Base de données'!$I$9,(IF(OR(R41="dundee",R41="elgin",R41="franklin",R41="godmanchester",R41="havelock",R41="hinchinbrooke",R41="howick",R41="huntingdon",R41="ormstown",R41="saint-anicet",R41="saint-chrysostome",R41="sainte-barbe",R41="très-saint-sacrement"),'Base de données'!$I$3,(IF(OR(R41="hemmingford",R41="napierville",R41="saint-bernard-de-lacolle",R41="saint-cyprien-de-napierville",R41="sainte-clotilde-de-châteauguay",R41="saint-édouard",R41="saint-jacques-le-mineur",R41="saint-michel",R41="saint-patrice-de-sherrington",R41="saint-rémi"),'Base de données'!$I$10,(IF(OR(R41="la présentation",R41="saint-barnabé-sud",R41="saint-bernard-de-michaudville",R41="saint-damas",R41="saint-dominique",R41="sainte-hélène-de-bagot",R41="sainte-madeleine",R41="sainte-marie-madeleine",R41="saint-hugues",R41="saint-hyacinthe",R41="saint-jude",R41="saint-liboire",R41="saint-louis",R41="saint-marcel-de-richelieu",R41="saint-pie",R41="saint-simon",R41="saint-valérien-de-milton"),'Base de données'!$I$13,(IF(OR(R41="boucherville",R41="calixa-lavalée",R41="contrecoeur",R41="saint-amable",R41="sainte-julie",R41="varennes",R41="verchères"),'Base de données'!M45,(IF(OR(R41="massueville",R41="saint-aimé",R41="saint-david",R41="sainte-anne-de-sorel",R41="sainte-victoire-de-sorel",R41="saint-gérard-majella",R41="saint-joseph-de-sorel",R41="saint-ours",R41="saint-robert",R41="saint-roch-de-richelieu",R41="sorel-tracy",R41="yamaska"),'Base de données'!$I$11,(IF(OR(R41="candiac",R41="châteauguay",R41="delson",R41="la prairie",R41="léry",R41="mercier",R41="saint-constant",R41="sainte-catherine",R41="saint-isidore",R41="saint-mathieu",R41="saint-philippe"),'Base de données'!$I$7,(IF(OR(R41="beloeil",R41="carignan",R41="chambly",R41="mcmasterville",R41="mont-saint-hilaire",R41="otterburn park",R41="saint-antoine-sur-richelieu",R41="saint-basil-le-grand",R41="saint-charles-sur-richelieu",R41="saint-denis-sur-richelieu",R41="saint-jean-baptiste",R41="saint-marc-sur-richelieu",R41="saint-mathieu-de-beloeil"),'Base de données'!$I$8,(IF(OR(R41="coteau-du-lac",R41="hudson",R41="les cèdres",R41="les coteaux",R41="l'île-cadieux",R41="l'île-perrot",R41="notre-dame-de-l'île-perrot",R41="pincourt",R41="pointe-des-cascades",R41="pointe-fortune",R41="rigaud",R41="rivière-beaudette",R41="saint-clet",R41="sainte-justine-de-newton",R41="sainte-marthe",R41="saint-lazare",R41="saint-polycarpe",R41="saint-télesphore",R41="saint-zotique",R41="terrasse-vaudreuil",R41="très-saint-rédempteur",R41="vaudreuil-dorion",R41="vaudreuil-sur-le-lac"),'Base de données'!M43,"")))))))))))))))))))))))))</f>
        <v/>
      </c>
    </row>
    <row r="42" spans="2:19" x14ac:dyDescent="0.3">
      <c r="B42" s="44"/>
      <c r="D42" s="9"/>
      <c r="E42" s="9"/>
      <c r="O42" s="10"/>
      <c r="S42" s="10" t="str">
        <f>IF(OR(R42="beauharnois",R42="sainte-étienne-de-bauharnois",R42="sainte-martine",R42="saint-louis-de-gonzague",R42="saint-stanislas-de-kostka",R42="saint-urbain-premier",R42="salaberry-de-valleyfield"),'Base de données'!$I$2,(IF(OR(R42="acton vale",R42="béthanie",R42="Roxton",R42="roxton falls",R42="sainte-christine",R42="saint-nazaire-d'acton",R42="saint-théodore-d'acton",R42="upton"),'Base de données'!$I$12,(IF(OR(R42="Longueuil",R42="brossard",R42="greenfield-park",R42="lemoyne",R42="longueuil (vieux)",R42="saint-bruno-de-montarville",R42="saint-hubert",R42="saint-lambert"),'Base de données'!$I$5,(IF(OR(R42="marieville",R42="richelieu",R42="rougemont",R42="saint-césaire",R42="sainte-angèle-de-monnoir",R42="saint-mathias-sur-richelieu"),'Base de données'!$I$14,(IF(OR(R42="henryville",R42="lacolle",R42="mont-saint-grégoire",R42="noyan",R42="saint-alexandre",R42="saint-blaise-sur-richelieu",R42="sainte-anne-de-sabrevois",R42="sainte-brigide-d'iberville",R42="saint-georges-de-clarenceville",R42="saint-jean-sur-richelieu",R42="saint-paul-de-l'île-aux-noix",R42="saint-sébastien",R42="saint-valentin",R42="venise-en-québec"),'Base de données'!$I$9,(IF(OR(R42="dundee",R42="elgin",R42="franklin",R42="godmanchester",R42="havelock",R42="hinchinbrooke",R42="howick",R42="huntingdon",R42="ormstown",R42="saint-anicet",R42="saint-chrysostome",R42="sainte-barbe",R42="très-saint-sacrement"),'Base de données'!$I$3,(IF(OR(R42="hemmingford",R42="napierville",R42="saint-bernard-de-lacolle",R42="saint-cyprien-de-napierville",R42="sainte-clotilde-de-châteauguay",R42="saint-édouard",R42="saint-jacques-le-mineur",R42="saint-michel",R42="saint-patrice-de-sherrington",R42="saint-rémi"),'Base de données'!$I$10,(IF(OR(R42="la présentation",R42="saint-barnabé-sud",R42="saint-bernard-de-michaudville",R42="saint-damas",R42="saint-dominique",R42="sainte-hélène-de-bagot",R42="sainte-madeleine",R42="sainte-marie-madeleine",R42="saint-hugues",R42="saint-hyacinthe",R42="saint-jude",R42="saint-liboire",R42="saint-louis",R42="saint-marcel-de-richelieu",R42="saint-pie",R42="saint-simon",R42="saint-valérien-de-milton"),'Base de données'!$I$13,(IF(OR(R42="boucherville",R42="calixa-lavalée",R42="contrecoeur",R42="saint-amable",R42="sainte-julie",R42="varennes",R42="verchères"),'Base de données'!M46,(IF(OR(R42="massueville",R42="saint-aimé",R42="saint-david",R42="sainte-anne-de-sorel",R42="sainte-victoire-de-sorel",R42="saint-gérard-majella",R42="saint-joseph-de-sorel",R42="saint-ours",R42="saint-robert",R42="saint-roch-de-richelieu",R42="sorel-tracy",R42="yamaska"),'Base de données'!$I$11,(IF(OR(R42="candiac",R42="châteauguay",R42="delson",R42="la prairie",R42="léry",R42="mercier",R42="saint-constant",R42="sainte-catherine",R42="saint-isidore",R42="saint-mathieu",R42="saint-philippe"),'Base de données'!$I$7,(IF(OR(R42="beloeil",R42="carignan",R42="chambly",R42="mcmasterville",R42="mont-saint-hilaire",R42="otterburn park",R42="saint-antoine-sur-richelieu",R42="saint-basil-le-grand",R42="saint-charles-sur-richelieu",R42="saint-denis-sur-richelieu",R42="saint-jean-baptiste",R42="saint-marc-sur-richelieu",R42="saint-mathieu-de-beloeil"),'Base de données'!$I$8,(IF(OR(R42="coteau-du-lac",R42="hudson",R42="les cèdres",R42="les coteaux",R42="l'île-cadieux",R42="l'île-perrot",R42="notre-dame-de-l'île-perrot",R42="pincourt",R42="pointe-des-cascades",R42="pointe-fortune",R42="rigaud",R42="rivière-beaudette",R42="saint-clet",R42="sainte-justine-de-newton",R42="sainte-marthe",R42="saint-lazare",R42="saint-polycarpe",R42="saint-télesphore",R42="saint-zotique",R42="terrasse-vaudreuil",R42="très-saint-rédempteur",R42="vaudreuil-dorion",R42="vaudreuil-sur-le-lac"),'Base de données'!M44,"")))))))))))))))))))))))))</f>
        <v/>
      </c>
    </row>
    <row r="43" spans="2:19" x14ac:dyDescent="0.3">
      <c r="B43" s="44"/>
      <c r="D43" s="9"/>
      <c r="E43" s="9"/>
      <c r="O43" s="10"/>
      <c r="S43" s="10" t="str">
        <f>IF(OR(R43="beauharnois",R43="sainte-étienne-de-bauharnois",R43="sainte-martine",R43="saint-louis-de-gonzague",R43="saint-stanislas-de-kostka",R43="saint-urbain-premier",R43="salaberry-de-valleyfield"),'Base de données'!$I$2,(IF(OR(R43="acton vale",R43="béthanie",R43="Roxton",R43="roxton falls",R43="sainte-christine",R43="saint-nazaire-d'acton",R43="saint-théodore-d'acton",R43="upton"),'Base de données'!$I$12,(IF(OR(R43="Longueuil",R43="brossard",R43="greenfield-park",R43="lemoyne",R43="longueuil (vieux)",R43="saint-bruno-de-montarville",R43="saint-hubert",R43="saint-lambert"),'Base de données'!$I$5,(IF(OR(R43="marieville",R43="richelieu",R43="rougemont",R43="saint-césaire",R43="sainte-angèle-de-monnoir",R43="saint-mathias-sur-richelieu"),'Base de données'!$I$14,(IF(OR(R43="henryville",R43="lacolle",R43="mont-saint-grégoire",R43="noyan",R43="saint-alexandre",R43="saint-blaise-sur-richelieu",R43="sainte-anne-de-sabrevois",R43="sainte-brigide-d'iberville",R43="saint-georges-de-clarenceville",R43="saint-jean-sur-richelieu",R43="saint-paul-de-l'île-aux-noix",R43="saint-sébastien",R43="saint-valentin",R43="venise-en-québec"),'Base de données'!$I$9,(IF(OR(R43="dundee",R43="elgin",R43="franklin",R43="godmanchester",R43="havelock",R43="hinchinbrooke",R43="howick",R43="huntingdon",R43="ormstown",R43="saint-anicet",R43="saint-chrysostome",R43="sainte-barbe",R43="très-saint-sacrement"),'Base de données'!$I$3,(IF(OR(R43="hemmingford",R43="napierville",R43="saint-bernard-de-lacolle",R43="saint-cyprien-de-napierville",R43="sainte-clotilde-de-châteauguay",R43="saint-édouard",R43="saint-jacques-le-mineur",R43="saint-michel",R43="saint-patrice-de-sherrington",R43="saint-rémi"),'Base de données'!$I$10,(IF(OR(R43="la présentation",R43="saint-barnabé-sud",R43="saint-bernard-de-michaudville",R43="saint-damas",R43="saint-dominique",R43="sainte-hélène-de-bagot",R43="sainte-madeleine",R43="sainte-marie-madeleine",R43="saint-hugues",R43="saint-hyacinthe",R43="saint-jude",R43="saint-liboire",R43="saint-louis",R43="saint-marcel-de-richelieu",R43="saint-pie",R43="saint-simon",R43="saint-valérien-de-milton"),'Base de données'!$I$13,(IF(OR(R43="boucherville",R43="calixa-lavalée",R43="contrecoeur",R43="saint-amable",R43="sainte-julie",R43="varennes",R43="verchères"),'Base de données'!M47,(IF(OR(R43="massueville",R43="saint-aimé",R43="saint-david",R43="sainte-anne-de-sorel",R43="sainte-victoire-de-sorel",R43="saint-gérard-majella",R43="saint-joseph-de-sorel",R43="saint-ours",R43="saint-robert",R43="saint-roch-de-richelieu",R43="sorel-tracy",R43="yamaska"),'Base de données'!$I$11,(IF(OR(R43="candiac",R43="châteauguay",R43="delson",R43="la prairie",R43="léry",R43="mercier",R43="saint-constant",R43="sainte-catherine",R43="saint-isidore",R43="saint-mathieu",R43="saint-philippe"),'Base de données'!$I$7,(IF(OR(R43="beloeil",R43="carignan",R43="chambly",R43="mcmasterville",R43="mont-saint-hilaire",R43="otterburn park",R43="saint-antoine-sur-richelieu",R43="saint-basil-le-grand",R43="saint-charles-sur-richelieu",R43="saint-denis-sur-richelieu",R43="saint-jean-baptiste",R43="saint-marc-sur-richelieu",R43="saint-mathieu-de-beloeil"),'Base de données'!$I$8,(IF(OR(R43="coteau-du-lac",R43="hudson",R43="les cèdres",R43="les coteaux",R43="l'île-cadieux",R43="l'île-perrot",R43="notre-dame-de-l'île-perrot",R43="pincourt",R43="pointe-des-cascades",R43="pointe-fortune",R43="rigaud",R43="rivière-beaudette",R43="saint-clet",R43="sainte-justine-de-newton",R43="sainte-marthe",R43="saint-lazare",R43="saint-polycarpe",R43="saint-télesphore",R43="saint-zotique",R43="terrasse-vaudreuil",R43="très-saint-rédempteur",R43="vaudreuil-dorion",R43="vaudreuil-sur-le-lac"),'Base de données'!M45,"")))))))))))))))))))))))))</f>
        <v/>
      </c>
    </row>
    <row r="44" spans="2:19" x14ac:dyDescent="0.3">
      <c r="B44" s="44"/>
      <c r="D44" s="9"/>
      <c r="E44" s="9"/>
      <c r="O44" s="10"/>
      <c r="S44" s="10" t="str">
        <f>IF(OR(R44="beauharnois",R44="sainte-étienne-de-bauharnois",R44="sainte-martine",R44="saint-louis-de-gonzague",R44="saint-stanislas-de-kostka",R44="saint-urbain-premier",R44="salaberry-de-valleyfield"),'Base de données'!$I$2,(IF(OR(R44="acton vale",R44="béthanie",R44="Roxton",R44="roxton falls",R44="sainte-christine",R44="saint-nazaire-d'acton",R44="saint-théodore-d'acton",R44="upton"),'Base de données'!$I$12,(IF(OR(R44="Longueuil",R44="brossard",R44="greenfield-park",R44="lemoyne",R44="longueuil (vieux)",R44="saint-bruno-de-montarville",R44="saint-hubert",R44="saint-lambert"),'Base de données'!$I$5,(IF(OR(R44="marieville",R44="richelieu",R44="rougemont",R44="saint-césaire",R44="sainte-angèle-de-monnoir",R44="saint-mathias-sur-richelieu"),'Base de données'!$I$14,(IF(OR(R44="henryville",R44="lacolle",R44="mont-saint-grégoire",R44="noyan",R44="saint-alexandre",R44="saint-blaise-sur-richelieu",R44="sainte-anne-de-sabrevois",R44="sainte-brigide-d'iberville",R44="saint-georges-de-clarenceville",R44="saint-jean-sur-richelieu",R44="saint-paul-de-l'île-aux-noix",R44="saint-sébastien",R44="saint-valentin",R44="venise-en-québec"),'Base de données'!$I$9,(IF(OR(R44="dundee",R44="elgin",R44="franklin",R44="godmanchester",R44="havelock",R44="hinchinbrooke",R44="howick",R44="huntingdon",R44="ormstown",R44="saint-anicet",R44="saint-chrysostome",R44="sainte-barbe",R44="très-saint-sacrement"),'Base de données'!$I$3,(IF(OR(R44="hemmingford",R44="napierville",R44="saint-bernard-de-lacolle",R44="saint-cyprien-de-napierville",R44="sainte-clotilde-de-châteauguay",R44="saint-édouard",R44="saint-jacques-le-mineur",R44="saint-michel",R44="saint-patrice-de-sherrington",R44="saint-rémi"),'Base de données'!$I$10,(IF(OR(R44="la présentation",R44="saint-barnabé-sud",R44="saint-bernard-de-michaudville",R44="saint-damas",R44="saint-dominique",R44="sainte-hélène-de-bagot",R44="sainte-madeleine",R44="sainte-marie-madeleine",R44="saint-hugues",R44="saint-hyacinthe",R44="saint-jude",R44="saint-liboire",R44="saint-louis",R44="saint-marcel-de-richelieu",R44="saint-pie",R44="saint-simon",R44="saint-valérien-de-milton"),'Base de données'!$I$13,(IF(OR(R44="boucherville",R44="calixa-lavalée",R44="contrecoeur",R44="saint-amable",R44="sainte-julie",R44="varennes",R44="verchères"),'Base de données'!M48,(IF(OR(R44="massueville",R44="saint-aimé",R44="saint-david",R44="sainte-anne-de-sorel",R44="sainte-victoire-de-sorel",R44="saint-gérard-majella",R44="saint-joseph-de-sorel",R44="saint-ours",R44="saint-robert",R44="saint-roch-de-richelieu",R44="sorel-tracy",R44="yamaska"),'Base de données'!$I$11,(IF(OR(R44="candiac",R44="châteauguay",R44="delson",R44="la prairie",R44="léry",R44="mercier",R44="saint-constant",R44="sainte-catherine",R44="saint-isidore",R44="saint-mathieu",R44="saint-philippe"),'Base de données'!$I$7,(IF(OR(R44="beloeil",R44="carignan",R44="chambly",R44="mcmasterville",R44="mont-saint-hilaire",R44="otterburn park",R44="saint-antoine-sur-richelieu",R44="saint-basil-le-grand",R44="saint-charles-sur-richelieu",R44="saint-denis-sur-richelieu",R44="saint-jean-baptiste",R44="saint-marc-sur-richelieu",R44="saint-mathieu-de-beloeil"),'Base de données'!$I$8,(IF(OR(R44="coteau-du-lac",R44="hudson",R44="les cèdres",R44="les coteaux",R44="l'île-cadieux",R44="l'île-perrot",R44="notre-dame-de-l'île-perrot",R44="pincourt",R44="pointe-des-cascades",R44="pointe-fortune",R44="rigaud",R44="rivière-beaudette",R44="saint-clet",R44="sainte-justine-de-newton",R44="sainte-marthe",R44="saint-lazare",R44="saint-polycarpe",R44="saint-télesphore",R44="saint-zotique",R44="terrasse-vaudreuil",R44="très-saint-rédempteur",R44="vaudreuil-dorion",R44="vaudreuil-sur-le-lac"),'Base de données'!M46,"")))))))))))))))))))))))))</f>
        <v/>
      </c>
    </row>
    <row r="45" spans="2:19" x14ac:dyDescent="0.3">
      <c r="B45" s="44"/>
      <c r="D45" s="9"/>
      <c r="E45" s="9"/>
      <c r="O45" s="10"/>
      <c r="S45" s="10" t="str">
        <f>IF(OR(R45="beauharnois",R45="sainte-étienne-de-bauharnois",R45="sainte-martine",R45="saint-louis-de-gonzague",R45="saint-stanislas-de-kostka",R45="saint-urbain-premier",R45="salaberry-de-valleyfield"),'Base de données'!$I$2,(IF(OR(R45="acton vale",R45="béthanie",R45="Roxton",R45="roxton falls",R45="sainte-christine",R45="saint-nazaire-d'acton",R45="saint-théodore-d'acton",R45="upton"),'Base de données'!$I$12,(IF(OR(R45="Longueuil",R45="brossard",R45="greenfield-park",R45="lemoyne",R45="longueuil (vieux)",R45="saint-bruno-de-montarville",R45="saint-hubert",R45="saint-lambert"),'Base de données'!$I$5,(IF(OR(R45="marieville",R45="richelieu",R45="rougemont",R45="saint-césaire",R45="sainte-angèle-de-monnoir",R45="saint-mathias-sur-richelieu"),'Base de données'!$I$14,(IF(OR(R45="henryville",R45="lacolle",R45="mont-saint-grégoire",R45="noyan",R45="saint-alexandre",R45="saint-blaise-sur-richelieu",R45="sainte-anne-de-sabrevois",R45="sainte-brigide-d'iberville",R45="saint-georges-de-clarenceville",R45="saint-jean-sur-richelieu",R45="saint-paul-de-l'île-aux-noix",R45="saint-sébastien",R45="saint-valentin",R45="venise-en-québec"),'Base de données'!$I$9,(IF(OR(R45="dundee",R45="elgin",R45="franklin",R45="godmanchester",R45="havelock",R45="hinchinbrooke",R45="howick",R45="huntingdon",R45="ormstown",R45="saint-anicet",R45="saint-chrysostome",R45="sainte-barbe",R45="très-saint-sacrement"),'Base de données'!$I$3,(IF(OR(R45="hemmingford",R45="napierville",R45="saint-bernard-de-lacolle",R45="saint-cyprien-de-napierville",R45="sainte-clotilde-de-châteauguay",R45="saint-édouard",R45="saint-jacques-le-mineur",R45="saint-michel",R45="saint-patrice-de-sherrington",R45="saint-rémi"),'Base de données'!$I$10,(IF(OR(R45="la présentation",R45="saint-barnabé-sud",R45="saint-bernard-de-michaudville",R45="saint-damas",R45="saint-dominique",R45="sainte-hélène-de-bagot",R45="sainte-madeleine",R45="sainte-marie-madeleine",R45="saint-hugues",R45="saint-hyacinthe",R45="saint-jude",R45="saint-liboire",R45="saint-louis",R45="saint-marcel-de-richelieu",R45="saint-pie",R45="saint-simon",R45="saint-valérien-de-milton"),'Base de données'!$I$13,(IF(OR(R45="boucherville",R45="calixa-lavalée",R45="contrecoeur",R45="saint-amable",R45="sainte-julie",R45="varennes",R45="verchères"),'Base de données'!M49,(IF(OR(R45="massueville",R45="saint-aimé",R45="saint-david",R45="sainte-anne-de-sorel",R45="sainte-victoire-de-sorel",R45="saint-gérard-majella",R45="saint-joseph-de-sorel",R45="saint-ours",R45="saint-robert",R45="saint-roch-de-richelieu",R45="sorel-tracy",R45="yamaska"),'Base de données'!$I$11,(IF(OR(R45="candiac",R45="châteauguay",R45="delson",R45="la prairie",R45="léry",R45="mercier",R45="saint-constant",R45="sainte-catherine",R45="saint-isidore",R45="saint-mathieu",R45="saint-philippe"),'Base de données'!$I$7,(IF(OR(R45="beloeil",R45="carignan",R45="chambly",R45="mcmasterville",R45="mont-saint-hilaire",R45="otterburn park",R45="saint-antoine-sur-richelieu",R45="saint-basil-le-grand",R45="saint-charles-sur-richelieu",R45="saint-denis-sur-richelieu",R45="saint-jean-baptiste",R45="saint-marc-sur-richelieu",R45="saint-mathieu-de-beloeil"),'Base de données'!$I$8,(IF(OR(R45="coteau-du-lac",R45="hudson",R45="les cèdres",R45="les coteaux",R45="l'île-cadieux",R45="l'île-perrot",R45="notre-dame-de-l'île-perrot",R45="pincourt",R45="pointe-des-cascades",R45="pointe-fortune",R45="rigaud",R45="rivière-beaudette",R45="saint-clet",R45="sainte-justine-de-newton",R45="sainte-marthe",R45="saint-lazare",R45="saint-polycarpe",R45="saint-télesphore",R45="saint-zotique",R45="terrasse-vaudreuil",R45="très-saint-rédempteur",R45="vaudreuil-dorion",R45="vaudreuil-sur-le-lac"),'Base de données'!M47,"")))))))))))))))))))))))))</f>
        <v/>
      </c>
    </row>
    <row r="46" spans="2:19" x14ac:dyDescent="0.3">
      <c r="B46" s="44"/>
      <c r="D46" s="9"/>
      <c r="E46" s="9"/>
      <c r="O46" s="10"/>
      <c r="S46" s="10" t="str">
        <f>IF(OR(R46="beauharnois",R46="sainte-étienne-de-bauharnois",R46="sainte-martine",R46="saint-louis-de-gonzague",R46="saint-stanislas-de-kostka",R46="saint-urbain-premier",R46="salaberry-de-valleyfield"),'Base de données'!$I$2,(IF(OR(R46="acton vale",R46="béthanie",R46="Roxton",R46="roxton falls",R46="sainte-christine",R46="saint-nazaire-d'acton",R46="saint-théodore-d'acton",R46="upton"),'Base de données'!$I$12,(IF(OR(R46="Longueuil",R46="brossard",R46="greenfield-park",R46="lemoyne",R46="longueuil (vieux)",R46="saint-bruno-de-montarville",R46="saint-hubert",R46="saint-lambert"),'Base de données'!$I$5,(IF(OR(R46="marieville",R46="richelieu",R46="rougemont",R46="saint-césaire",R46="sainte-angèle-de-monnoir",R46="saint-mathias-sur-richelieu"),'Base de données'!$I$14,(IF(OR(R46="henryville",R46="lacolle",R46="mont-saint-grégoire",R46="noyan",R46="saint-alexandre",R46="saint-blaise-sur-richelieu",R46="sainte-anne-de-sabrevois",R46="sainte-brigide-d'iberville",R46="saint-georges-de-clarenceville",R46="saint-jean-sur-richelieu",R46="saint-paul-de-l'île-aux-noix",R46="saint-sébastien",R46="saint-valentin",R46="venise-en-québec"),'Base de données'!$I$9,(IF(OR(R46="dundee",R46="elgin",R46="franklin",R46="godmanchester",R46="havelock",R46="hinchinbrooke",R46="howick",R46="huntingdon",R46="ormstown",R46="saint-anicet",R46="saint-chrysostome",R46="sainte-barbe",R46="très-saint-sacrement"),'Base de données'!$I$3,(IF(OR(R46="hemmingford",R46="napierville",R46="saint-bernard-de-lacolle",R46="saint-cyprien-de-napierville",R46="sainte-clotilde-de-châteauguay",R46="saint-édouard",R46="saint-jacques-le-mineur",R46="saint-michel",R46="saint-patrice-de-sherrington",R46="saint-rémi"),'Base de données'!$I$10,(IF(OR(R46="la présentation",R46="saint-barnabé-sud",R46="saint-bernard-de-michaudville",R46="saint-damas",R46="saint-dominique",R46="sainte-hélène-de-bagot",R46="sainte-madeleine",R46="sainte-marie-madeleine",R46="saint-hugues",R46="saint-hyacinthe",R46="saint-jude",R46="saint-liboire",R46="saint-louis",R46="saint-marcel-de-richelieu",R46="saint-pie",R46="saint-simon",R46="saint-valérien-de-milton"),'Base de données'!$I$13,(IF(OR(R46="boucherville",R46="calixa-lavalée",R46="contrecoeur",R46="saint-amable",R46="sainte-julie",R46="varennes",R46="verchères"),'Base de données'!M50,(IF(OR(R46="massueville",R46="saint-aimé",R46="saint-david",R46="sainte-anne-de-sorel",R46="sainte-victoire-de-sorel",R46="saint-gérard-majella",R46="saint-joseph-de-sorel",R46="saint-ours",R46="saint-robert",R46="saint-roch-de-richelieu",R46="sorel-tracy",R46="yamaska"),'Base de données'!$I$11,(IF(OR(R46="candiac",R46="châteauguay",R46="delson",R46="la prairie",R46="léry",R46="mercier",R46="saint-constant",R46="sainte-catherine",R46="saint-isidore",R46="saint-mathieu",R46="saint-philippe"),'Base de données'!$I$7,(IF(OR(R46="beloeil",R46="carignan",R46="chambly",R46="mcmasterville",R46="mont-saint-hilaire",R46="otterburn park",R46="saint-antoine-sur-richelieu",R46="saint-basil-le-grand",R46="saint-charles-sur-richelieu",R46="saint-denis-sur-richelieu",R46="saint-jean-baptiste",R46="saint-marc-sur-richelieu",R46="saint-mathieu-de-beloeil"),'Base de données'!$I$8,(IF(OR(R46="coteau-du-lac",R46="hudson",R46="les cèdres",R46="les coteaux",R46="l'île-cadieux",R46="l'île-perrot",R46="notre-dame-de-l'île-perrot",R46="pincourt",R46="pointe-des-cascades",R46="pointe-fortune",R46="rigaud",R46="rivière-beaudette",R46="saint-clet",R46="sainte-justine-de-newton",R46="sainte-marthe",R46="saint-lazare",R46="saint-polycarpe",R46="saint-télesphore",R46="saint-zotique",R46="terrasse-vaudreuil",R46="très-saint-rédempteur",R46="vaudreuil-dorion",R46="vaudreuil-sur-le-lac"),'Base de données'!M48,"")))))))))))))))))))))))))</f>
        <v/>
      </c>
    </row>
    <row r="47" spans="2:19" x14ac:dyDescent="0.3">
      <c r="B47" s="44"/>
      <c r="D47" s="9"/>
      <c r="E47" s="9"/>
      <c r="O47" s="10"/>
      <c r="S47" s="10" t="str">
        <f>IF(OR(R47="beauharnois",R47="sainte-étienne-de-bauharnois",R47="sainte-martine",R47="saint-louis-de-gonzague",R47="saint-stanislas-de-kostka",R47="saint-urbain-premier",R47="salaberry-de-valleyfield"),'Base de données'!$I$2,(IF(OR(R47="acton vale",R47="béthanie",R47="Roxton",R47="roxton falls",R47="sainte-christine",R47="saint-nazaire-d'acton",R47="saint-théodore-d'acton",R47="upton"),'Base de données'!$I$12,(IF(OR(R47="Longueuil",R47="brossard",R47="greenfield-park",R47="lemoyne",R47="longueuil (vieux)",R47="saint-bruno-de-montarville",R47="saint-hubert",R47="saint-lambert"),'Base de données'!$I$5,(IF(OR(R47="marieville",R47="richelieu",R47="rougemont",R47="saint-césaire",R47="sainte-angèle-de-monnoir",R47="saint-mathias-sur-richelieu"),'Base de données'!$I$14,(IF(OR(R47="henryville",R47="lacolle",R47="mont-saint-grégoire",R47="noyan",R47="saint-alexandre",R47="saint-blaise-sur-richelieu",R47="sainte-anne-de-sabrevois",R47="sainte-brigide-d'iberville",R47="saint-georges-de-clarenceville",R47="saint-jean-sur-richelieu",R47="saint-paul-de-l'île-aux-noix",R47="saint-sébastien",R47="saint-valentin",R47="venise-en-québec"),'Base de données'!$I$9,(IF(OR(R47="dundee",R47="elgin",R47="franklin",R47="godmanchester",R47="havelock",R47="hinchinbrooke",R47="howick",R47="huntingdon",R47="ormstown",R47="saint-anicet",R47="saint-chrysostome",R47="sainte-barbe",R47="très-saint-sacrement"),'Base de données'!$I$3,(IF(OR(R47="hemmingford",R47="napierville",R47="saint-bernard-de-lacolle",R47="saint-cyprien-de-napierville",R47="sainte-clotilde-de-châteauguay",R47="saint-édouard",R47="saint-jacques-le-mineur",R47="saint-michel",R47="saint-patrice-de-sherrington",R47="saint-rémi"),'Base de données'!$I$10,(IF(OR(R47="la présentation",R47="saint-barnabé-sud",R47="saint-bernard-de-michaudville",R47="saint-damas",R47="saint-dominique",R47="sainte-hélène-de-bagot",R47="sainte-madeleine",R47="sainte-marie-madeleine",R47="saint-hugues",R47="saint-hyacinthe",R47="saint-jude",R47="saint-liboire",R47="saint-louis",R47="saint-marcel-de-richelieu",R47="saint-pie",R47="saint-simon",R47="saint-valérien-de-milton"),'Base de données'!$I$13,(IF(OR(R47="boucherville",R47="calixa-lavalée",R47="contrecoeur",R47="saint-amable",R47="sainte-julie",R47="varennes",R47="verchères"),'Base de données'!M51,(IF(OR(R47="massueville",R47="saint-aimé",R47="saint-david",R47="sainte-anne-de-sorel",R47="sainte-victoire-de-sorel",R47="saint-gérard-majella",R47="saint-joseph-de-sorel",R47="saint-ours",R47="saint-robert",R47="saint-roch-de-richelieu",R47="sorel-tracy",R47="yamaska"),'Base de données'!$I$11,(IF(OR(R47="candiac",R47="châteauguay",R47="delson",R47="la prairie",R47="léry",R47="mercier",R47="saint-constant",R47="sainte-catherine",R47="saint-isidore",R47="saint-mathieu",R47="saint-philippe"),'Base de données'!$I$7,(IF(OR(R47="beloeil",R47="carignan",R47="chambly",R47="mcmasterville",R47="mont-saint-hilaire",R47="otterburn park",R47="saint-antoine-sur-richelieu",R47="saint-basil-le-grand",R47="saint-charles-sur-richelieu",R47="saint-denis-sur-richelieu",R47="saint-jean-baptiste",R47="saint-marc-sur-richelieu",R47="saint-mathieu-de-beloeil"),'Base de données'!$I$8,(IF(OR(R47="coteau-du-lac",R47="hudson",R47="les cèdres",R47="les coteaux",R47="l'île-cadieux",R47="l'île-perrot",R47="notre-dame-de-l'île-perrot",R47="pincourt",R47="pointe-des-cascades",R47="pointe-fortune",R47="rigaud",R47="rivière-beaudette",R47="saint-clet",R47="sainte-justine-de-newton",R47="sainte-marthe",R47="saint-lazare",R47="saint-polycarpe",R47="saint-télesphore",R47="saint-zotique",R47="terrasse-vaudreuil",R47="très-saint-rédempteur",R47="vaudreuil-dorion",R47="vaudreuil-sur-le-lac"),'Base de données'!M49,"")))))))))))))))))))))))))</f>
        <v/>
      </c>
    </row>
    <row r="48" spans="2:19" x14ac:dyDescent="0.3">
      <c r="B48" s="44"/>
      <c r="D48" s="9"/>
      <c r="E48" s="9"/>
      <c r="O48" s="10"/>
      <c r="S48" s="10" t="str">
        <f>IF(OR(R48="beauharnois",R48="sainte-étienne-de-bauharnois",R48="sainte-martine",R48="saint-louis-de-gonzague",R48="saint-stanislas-de-kostka",R48="saint-urbain-premier",R48="salaberry-de-valleyfield"),'Base de données'!$I$2,(IF(OR(R48="acton vale",R48="béthanie",R48="Roxton",R48="roxton falls",R48="sainte-christine",R48="saint-nazaire-d'acton",R48="saint-théodore-d'acton",R48="upton"),'Base de données'!$I$12,(IF(OR(R48="Longueuil",R48="brossard",R48="greenfield-park",R48="lemoyne",R48="longueuil (vieux)",R48="saint-bruno-de-montarville",R48="saint-hubert",R48="saint-lambert"),'Base de données'!$I$5,(IF(OR(R48="marieville",R48="richelieu",R48="rougemont",R48="saint-césaire",R48="sainte-angèle-de-monnoir",R48="saint-mathias-sur-richelieu"),'Base de données'!$I$14,(IF(OR(R48="henryville",R48="lacolle",R48="mont-saint-grégoire",R48="noyan",R48="saint-alexandre",R48="saint-blaise-sur-richelieu",R48="sainte-anne-de-sabrevois",R48="sainte-brigide-d'iberville",R48="saint-georges-de-clarenceville",R48="saint-jean-sur-richelieu",R48="saint-paul-de-l'île-aux-noix",R48="saint-sébastien",R48="saint-valentin",R48="venise-en-québec"),'Base de données'!$I$9,(IF(OR(R48="dundee",R48="elgin",R48="franklin",R48="godmanchester",R48="havelock",R48="hinchinbrooke",R48="howick",R48="huntingdon",R48="ormstown",R48="saint-anicet",R48="saint-chrysostome",R48="sainte-barbe",R48="très-saint-sacrement"),'Base de données'!$I$3,(IF(OR(R48="hemmingford",R48="napierville",R48="saint-bernard-de-lacolle",R48="saint-cyprien-de-napierville",R48="sainte-clotilde-de-châteauguay",R48="saint-édouard",R48="saint-jacques-le-mineur",R48="saint-michel",R48="saint-patrice-de-sherrington",R48="saint-rémi"),'Base de données'!$I$10,(IF(OR(R48="la présentation",R48="saint-barnabé-sud",R48="saint-bernard-de-michaudville",R48="saint-damas",R48="saint-dominique",R48="sainte-hélène-de-bagot",R48="sainte-madeleine",R48="sainte-marie-madeleine",R48="saint-hugues",R48="saint-hyacinthe",R48="saint-jude",R48="saint-liboire",R48="saint-louis",R48="saint-marcel-de-richelieu",R48="saint-pie",R48="saint-simon",R48="saint-valérien-de-milton"),'Base de données'!$I$13,(IF(OR(R48="boucherville",R48="calixa-lavalée",R48="contrecoeur",R48="saint-amable",R48="sainte-julie",R48="varennes",R48="verchères"),'Base de données'!M52,(IF(OR(R48="massueville",R48="saint-aimé",R48="saint-david",R48="sainte-anne-de-sorel",R48="sainte-victoire-de-sorel",R48="saint-gérard-majella",R48="saint-joseph-de-sorel",R48="saint-ours",R48="saint-robert",R48="saint-roch-de-richelieu",R48="sorel-tracy",R48="yamaska"),'Base de données'!$I$11,(IF(OR(R48="candiac",R48="châteauguay",R48="delson",R48="la prairie",R48="léry",R48="mercier",R48="saint-constant",R48="sainte-catherine",R48="saint-isidore",R48="saint-mathieu",R48="saint-philippe"),'Base de données'!$I$7,(IF(OR(R48="beloeil",R48="carignan",R48="chambly",R48="mcmasterville",R48="mont-saint-hilaire",R48="otterburn park",R48="saint-antoine-sur-richelieu",R48="saint-basil-le-grand",R48="saint-charles-sur-richelieu",R48="saint-denis-sur-richelieu",R48="saint-jean-baptiste",R48="saint-marc-sur-richelieu",R48="saint-mathieu-de-beloeil"),'Base de données'!$I$8,(IF(OR(R48="coteau-du-lac",R48="hudson",R48="les cèdres",R48="les coteaux",R48="l'île-cadieux",R48="l'île-perrot",R48="notre-dame-de-l'île-perrot",R48="pincourt",R48="pointe-des-cascades",R48="pointe-fortune",R48="rigaud",R48="rivière-beaudette",R48="saint-clet",R48="sainte-justine-de-newton",R48="sainte-marthe",R48="saint-lazare",R48="saint-polycarpe",R48="saint-télesphore",R48="saint-zotique",R48="terrasse-vaudreuil",R48="très-saint-rédempteur",R48="vaudreuil-dorion",R48="vaudreuil-sur-le-lac"),'Base de données'!M50,"")))))))))))))))))))))))))</f>
        <v/>
      </c>
    </row>
    <row r="49" spans="2:19" x14ac:dyDescent="0.3">
      <c r="B49" s="44"/>
      <c r="D49" s="9"/>
      <c r="E49" s="9"/>
      <c r="O49" s="10"/>
      <c r="S49" s="10" t="str">
        <f>IF(OR(R49="beauharnois",R49="sainte-étienne-de-bauharnois",R49="sainte-martine",R49="saint-louis-de-gonzague",R49="saint-stanislas-de-kostka",R49="saint-urbain-premier",R49="salaberry-de-valleyfield"),'Base de données'!$I$2,(IF(OR(R49="acton vale",R49="béthanie",R49="Roxton",R49="roxton falls",R49="sainte-christine",R49="saint-nazaire-d'acton",R49="saint-théodore-d'acton",R49="upton"),'Base de données'!$I$12,(IF(OR(R49="Longueuil",R49="brossard",R49="greenfield-park",R49="lemoyne",R49="longueuil (vieux)",R49="saint-bruno-de-montarville",R49="saint-hubert",R49="saint-lambert"),'Base de données'!$I$5,(IF(OR(R49="marieville",R49="richelieu",R49="rougemont",R49="saint-césaire",R49="sainte-angèle-de-monnoir",R49="saint-mathias-sur-richelieu"),'Base de données'!$I$14,(IF(OR(R49="henryville",R49="lacolle",R49="mont-saint-grégoire",R49="noyan",R49="saint-alexandre",R49="saint-blaise-sur-richelieu",R49="sainte-anne-de-sabrevois",R49="sainte-brigide-d'iberville",R49="saint-georges-de-clarenceville",R49="saint-jean-sur-richelieu",R49="saint-paul-de-l'île-aux-noix",R49="saint-sébastien",R49="saint-valentin",R49="venise-en-québec"),'Base de données'!$I$9,(IF(OR(R49="dundee",R49="elgin",R49="franklin",R49="godmanchester",R49="havelock",R49="hinchinbrooke",R49="howick",R49="huntingdon",R49="ormstown",R49="saint-anicet",R49="saint-chrysostome",R49="sainte-barbe",R49="très-saint-sacrement"),'Base de données'!$I$3,(IF(OR(R49="hemmingford",R49="napierville",R49="saint-bernard-de-lacolle",R49="saint-cyprien-de-napierville",R49="sainte-clotilde-de-châteauguay",R49="saint-édouard",R49="saint-jacques-le-mineur",R49="saint-michel",R49="saint-patrice-de-sherrington",R49="saint-rémi"),'Base de données'!$I$10,(IF(OR(R49="la présentation",R49="saint-barnabé-sud",R49="saint-bernard-de-michaudville",R49="saint-damas",R49="saint-dominique",R49="sainte-hélène-de-bagot",R49="sainte-madeleine",R49="sainte-marie-madeleine",R49="saint-hugues",R49="saint-hyacinthe",R49="saint-jude",R49="saint-liboire",R49="saint-louis",R49="saint-marcel-de-richelieu",R49="saint-pie",R49="saint-simon",R49="saint-valérien-de-milton"),'Base de données'!$I$13,(IF(OR(R49="boucherville",R49="calixa-lavalée",R49="contrecoeur",R49="saint-amable",R49="sainte-julie",R49="varennes",R49="verchères"),'Base de données'!M53,(IF(OR(R49="massueville",R49="saint-aimé",R49="saint-david",R49="sainte-anne-de-sorel",R49="sainte-victoire-de-sorel",R49="saint-gérard-majella",R49="saint-joseph-de-sorel",R49="saint-ours",R49="saint-robert",R49="saint-roch-de-richelieu",R49="sorel-tracy",R49="yamaska"),'Base de données'!$I$11,(IF(OR(R49="candiac",R49="châteauguay",R49="delson",R49="la prairie",R49="léry",R49="mercier",R49="saint-constant",R49="sainte-catherine",R49="saint-isidore",R49="saint-mathieu",R49="saint-philippe"),'Base de données'!$I$7,(IF(OR(R49="beloeil",R49="carignan",R49="chambly",R49="mcmasterville",R49="mont-saint-hilaire",R49="otterburn park",R49="saint-antoine-sur-richelieu",R49="saint-basil-le-grand",R49="saint-charles-sur-richelieu",R49="saint-denis-sur-richelieu",R49="saint-jean-baptiste",R49="saint-marc-sur-richelieu",R49="saint-mathieu-de-beloeil"),'Base de données'!$I$8,(IF(OR(R49="coteau-du-lac",R49="hudson",R49="les cèdres",R49="les coteaux",R49="l'île-cadieux",R49="l'île-perrot",R49="notre-dame-de-l'île-perrot",R49="pincourt",R49="pointe-des-cascades",R49="pointe-fortune",R49="rigaud",R49="rivière-beaudette",R49="saint-clet",R49="sainte-justine-de-newton",R49="sainte-marthe",R49="saint-lazare",R49="saint-polycarpe",R49="saint-télesphore",R49="saint-zotique",R49="terrasse-vaudreuil",R49="très-saint-rédempteur",R49="vaudreuil-dorion",R49="vaudreuil-sur-le-lac"),'Base de données'!M51,"")))))))))))))))))))))))))</f>
        <v/>
      </c>
    </row>
    <row r="50" spans="2:19" x14ac:dyDescent="0.3">
      <c r="B50" s="44"/>
      <c r="D50" s="9"/>
      <c r="E50" s="9"/>
      <c r="O50" s="10"/>
      <c r="S50" s="10" t="str">
        <f>IF(OR(R50="beauharnois",R50="sainte-étienne-de-bauharnois",R50="sainte-martine",R50="saint-louis-de-gonzague",R50="saint-stanislas-de-kostka",R50="saint-urbain-premier",R50="salaberry-de-valleyfield"),'Base de données'!$I$2,(IF(OR(R50="acton vale",R50="béthanie",R50="Roxton",R50="roxton falls",R50="sainte-christine",R50="saint-nazaire-d'acton",R50="saint-théodore-d'acton",R50="upton"),'Base de données'!$I$12,(IF(OR(R50="Longueuil",R50="brossard",R50="greenfield-park",R50="lemoyne",R50="longueuil (vieux)",R50="saint-bruno-de-montarville",R50="saint-hubert",R50="saint-lambert"),'Base de données'!$I$5,(IF(OR(R50="marieville",R50="richelieu",R50="rougemont",R50="saint-césaire",R50="sainte-angèle-de-monnoir",R50="saint-mathias-sur-richelieu"),'Base de données'!$I$14,(IF(OR(R50="henryville",R50="lacolle",R50="mont-saint-grégoire",R50="noyan",R50="saint-alexandre",R50="saint-blaise-sur-richelieu",R50="sainte-anne-de-sabrevois",R50="sainte-brigide-d'iberville",R50="saint-georges-de-clarenceville",R50="saint-jean-sur-richelieu",R50="saint-paul-de-l'île-aux-noix",R50="saint-sébastien",R50="saint-valentin",R50="venise-en-québec"),'Base de données'!$I$9,(IF(OR(R50="dundee",R50="elgin",R50="franklin",R50="godmanchester",R50="havelock",R50="hinchinbrooke",R50="howick",R50="huntingdon",R50="ormstown",R50="saint-anicet",R50="saint-chrysostome",R50="sainte-barbe",R50="très-saint-sacrement"),'Base de données'!$I$3,(IF(OR(R50="hemmingford",R50="napierville",R50="saint-bernard-de-lacolle",R50="saint-cyprien-de-napierville",R50="sainte-clotilde-de-châteauguay",R50="saint-édouard",R50="saint-jacques-le-mineur",R50="saint-michel",R50="saint-patrice-de-sherrington",R50="saint-rémi"),'Base de données'!$I$10,(IF(OR(R50="la présentation",R50="saint-barnabé-sud",R50="saint-bernard-de-michaudville",R50="saint-damas",R50="saint-dominique",R50="sainte-hélène-de-bagot",R50="sainte-madeleine",R50="sainte-marie-madeleine",R50="saint-hugues",R50="saint-hyacinthe",R50="saint-jude",R50="saint-liboire",R50="saint-louis",R50="saint-marcel-de-richelieu",R50="saint-pie",R50="saint-simon",R50="saint-valérien-de-milton"),'Base de données'!$I$13,(IF(OR(R50="boucherville",R50="calixa-lavalée",R50="contrecoeur",R50="saint-amable",R50="sainte-julie",R50="varennes",R50="verchères"),'Base de données'!M54,(IF(OR(R50="massueville",R50="saint-aimé",R50="saint-david",R50="sainte-anne-de-sorel",R50="sainte-victoire-de-sorel",R50="saint-gérard-majella",R50="saint-joseph-de-sorel",R50="saint-ours",R50="saint-robert",R50="saint-roch-de-richelieu",R50="sorel-tracy",R50="yamaska"),'Base de données'!$I$11,(IF(OR(R50="candiac",R50="châteauguay",R50="delson",R50="la prairie",R50="léry",R50="mercier",R50="saint-constant",R50="sainte-catherine",R50="saint-isidore",R50="saint-mathieu",R50="saint-philippe"),'Base de données'!$I$7,(IF(OR(R50="beloeil",R50="carignan",R50="chambly",R50="mcmasterville",R50="mont-saint-hilaire",R50="otterburn park",R50="saint-antoine-sur-richelieu",R50="saint-basil-le-grand",R50="saint-charles-sur-richelieu",R50="saint-denis-sur-richelieu",R50="saint-jean-baptiste",R50="saint-marc-sur-richelieu",R50="saint-mathieu-de-beloeil"),'Base de données'!$I$8,(IF(OR(R50="coteau-du-lac",R50="hudson",R50="les cèdres",R50="les coteaux",R50="l'île-cadieux",R50="l'île-perrot",R50="notre-dame-de-l'île-perrot",R50="pincourt",R50="pointe-des-cascades",R50="pointe-fortune",R50="rigaud",R50="rivière-beaudette",R50="saint-clet",R50="sainte-justine-de-newton",R50="sainte-marthe",R50="saint-lazare",R50="saint-polycarpe",R50="saint-télesphore",R50="saint-zotique",R50="terrasse-vaudreuil",R50="très-saint-rédempteur",R50="vaudreuil-dorion",R50="vaudreuil-sur-le-lac"),'Base de données'!M52,"")))))))))))))))))))))))))</f>
        <v/>
      </c>
    </row>
    <row r="51" spans="2:19" x14ac:dyDescent="0.3">
      <c r="B51" s="44"/>
      <c r="D51" s="9"/>
      <c r="E51" s="9"/>
      <c r="O51" s="10"/>
      <c r="S51" s="10" t="str">
        <f>IF(OR(R51="beauharnois",R51="sainte-étienne-de-bauharnois",R51="sainte-martine",R51="saint-louis-de-gonzague",R51="saint-stanislas-de-kostka",R51="saint-urbain-premier",R51="salaberry-de-valleyfield"),'Base de données'!$I$2,(IF(OR(R51="acton vale",R51="béthanie",R51="Roxton",R51="roxton falls",R51="sainte-christine",R51="saint-nazaire-d'acton",R51="saint-théodore-d'acton",R51="upton"),'Base de données'!$I$12,(IF(OR(R51="Longueuil",R51="brossard",R51="greenfield-park",R51="lemoyne",R51="longueuil (vieux)",R51="saint-bruno-de-montarville",R51="saint-hubert",R51="saint-lambert"),'Base de données'!$I$5,(IF(OR(R51="marieville",R51="richelieu",R51="rougemont",R51="saint-césaire",R51="sainte-angèle-de-monnoir",R51="saint-mathias-sur-richelieu"),'Base de données'!$I$14,(IF(OR(R51="henryville",R51="lacolle",R51="mont-saint-grégoire",R51="noyan",R51="saint-alexandre",R51="saint-blaise-sur-richelieu",R51="sainte-anne-de-sabrevois",R51="sainte-brigide-d'iberville",R51="saint-georges-de-clarenceville",R51="saint-jean-sur-richelieu",R51="saint-paul-de-l'île-aux-noix",R51="saint-sébastien",R51="saint-valentin",R51="venise-en-québec"),'Base de données'!$I$9,(IF(OR(R51="dundee",R51="elgin",R51="franklin",R51="godmanchester",R51="havelock",R51="hinchinbrooke",R51="howick",R51="huntingdon",R51="ormstown",R51="saint-anicet",R51="saint-chrysostome",R51="sainte-barbe",R51="très-saint-sacrement"),'Base de données'!$I$3,(IF(OR(R51="hemmingford",R51="napierville",R51="saint-bernard-de-lacolle",R51="saint-cyprien-de-napierville",R51="sainte-clotilde-de-châteauguay",R51="saint-édouard",R51="saint-jacques-le-mineur",R51="saint-michel",R51="saint-patrice-de-sherrington",R51="saint-rémi"),'Base de données'!$I$10,(IF(OR(R51="la présentation",R51="saint-barnabé-sud",R51="saint-bernard-de-michaudville",R51="saint-damas",R51="saint-dominique",R51="sainte-hélène-de-bagot",R51="sainte-madeleine",R51="sainte-marie-madeleine",R51="saint-hugues",R51="saint-hyacinthe",R51="saint-jude",R51="saint-liboire",R51="saint-louis",R51="saint-marcel-de-richelieu",R51="saint-pie",R51="saint-simon",R51="saint-valérien-de-milton"),'Base de données'!$I$13,(IF(OR(R51="boucherville",R51="calixa-lavalée",R51="contrecoeur",R51="saint-amable",R51="sainte-julie",R51="varennes",R51="verchères"),'Base de données'!M55,(IF(OR(R51="massueville",R51="saint-aimé",R51="saint-david",R51="sainte-anne-de-sorel",R51="sainte-victoire-de-sorel",R51="saint-gérard-majella",R51="saint-joseph-de-sorel",R51="saint-ours",R51="saint-robert",R51="saint-roch-de-richelieu",R51="sorel-tracy",R51="yamaska"),'Base de données'!$I$11,(IF(OR(R51="candiac",R51="châteauguay",R51="delson",R51="la prairie",R51="léry",R51="mercier",R51="saint-constant",R51="sainte-catherine",R51="saint-isidore",R51="saint-mathieu",R51="saint-philippe"),'Base de données'!$I$7,(IF(OR(R51="beloeil",R51="carignan",R51="chambly",R51="mcmasterville",R51="mont-saint-hilaire",R51="otterburn park",R51="saint-antoine-sur-richelieu",R51="saint-basil-le-grand",R51="saint-charles-sur-richelieu",R51="saint-denis-sur-richelieu",R51="saint-jean-baptiste",R51="saint-marc-sur-richelieu",R51="saint-mathieu-de-beloeil"),'Base de données'!$I$8,(IF(OR(R51="coteau-du-lac",R51="hudson",R51="les cèdres",R51="les coteaux",R51="l'île-cadieux",R51="l'île-perrot",R51="notre-dame-de-l'île-perrot",R51="pincourt",R51="pointe-des-cascades",R51="pointe-fortune",R51="rigaud",R51="rivière-beaudette",R51="saint-clet",R51="sainte-justine-de-newton",R51="sainte-marthe",R51="saint-lazare",R51="saint-polycarpe",R51="saint-télesphore",R51="saint-zotique",R51="terrasse-vaudreuil",R51="très-saint-rédempteur",R51="vaudreuil-dorion",R51="vaudreuil-sur-le-lac"),'Base de données'!M53,"")))))))))))))))))))))))))</f>
        <v/>
      </c>
    </row>
    <row r="52" spans="2:19" x14ac:dyDescent="0.3">
      <c r="B52" s="44"/>
      <c r="D52" s="9"/>
      <c r="E52" s="9"/>
      <c r="O52" s="10"/>
      <c r="S52" s="10" t="str">
        <f>IF(OR(R52="beauharnois",R52="sainte-étienne-de-bauharnois",R52="sainte-martine",R52="saint-louis-de-gonzague",R52="saint-stanislas-de-kostka",R52="saint-urbain-premier",R52="salaberry-de-valleyfield"),'Base de données'!$I$2,(IF(OR(R52="acton vale",R52="béthanie",R52="Roxton",R52="roxton falls",R52="sainte-christine",R52="saint-nazaire-d'acton",R52="saint-théodore-d'acton",R52="upton"),'Base de données'!$I$12,(IF(OR(R52="Longueuil",R52="brossard",R52="greenfield-park",R52="lemoyne",R52="longueuil (vieux)",R52="saint-bruno-de-montarville",R52="saint-hubert",R52="saint-lambert"),'Base de données'!$I$5,(IF(OR(R52="marieville",R52="richelieu",R52="rougemont",R52="saint-césaire",R52="sainte-angèle-de-monnoir",R52="saint-mathias-sur-richelieu"),'Base de données'!$I$14,(IF(OR(R52="henryville",R52="lacolle",R52="mont-saint-grégoire",R52="noyan",R52="saint-alexandre",R52="saint-blaise-sur-richelieu",R52="sainte-anne-de-sabrevois",R52="sainte-brigide-d'iberville",R52="saint-georges-de-clarenceville",R52="saint-jean-sur-richelieu",R52="saint-paul-de-l'île-aux-noix",R52="saint-sébastien",R52="saint-valentin",R52="venise-en-québec"),'Base de données'!$I$9,(IF(OR(R52="dundee",R52="elgin",R52="franklin",R52="godmanchester",R52="havelock",R52="hinchinbrooke",R52="howick",R52="huntingdon",R52="ormstown",R52="saint-anicet",R52="saint-chrysostome",R52="sainte-barbe",R52="très-saint-sacrement"),'Base de données'!$I$3,(IF(OR(R52="hemmingford",R52="napierville",R52="saint-bernard-de-lacolle",R52="saint-cyprien-de-napierville",R52="sainte-clotilde-de-châteauguay",R52="saint-édouard",R52="saint-jacques-le-mineur",R52="saint-michel",R52="saint-patrice-de-sherrington",R52="saint-rémi"),'Base de données'!$I$10,(IF(OR(R52="la présentation",R52="saint-barnabé-sud",R52="saint-bernard-de-michaudville",R52="saint-damas",R52="saint-dominique",R52="sainte-hélène-de-bagot",R52="sainte-madeleine",R52="sainte-marie-madeleine",R52="saint-hugues",R52="saint-hyacinthe",R52="saint-jude",R52="saint-liboire",R52="saint-louis",R52="saint-marcel-de-richelieu",R52="saint-pie",R52="saint-simon",R52="saint-valérien-de-milton"),'Base de données'!$I$13,(IF(OR(R52="boucherville",R52="calixa-lavalée",R52="contrecoeur",R52="saint-amable",R52="sainte-julie",R52="varennes",R52="verchères"),'Base de données'!M56,(IF(OR(R52="massueville",R52="saint-aimé",R52="saint-david",R52="sainte-anne-de-sorel",R52="sainte-victoire-de-sorel",R52="saint-gérard-majella",R52="saint-joseph-de-sorel",R52="saint-ours",R52="saint-robert",R52="saint-roch-de-richelieu",R52="sorel-tracy",R52="yamaska"),'Base de données'!$I$11,(IF(OR(R52="candiac",R52="châteauguay",R52="delson",R52="la prairie",R52="léry",R52="mercier",R52="saint-constant",R52="sainte-catherine",R52="saint-isidore",R52="saint-mathieu",R52="saint-philippe"),'Base de données'!$I$7,(IF(OR(R52="beloeil",R52="carignan",R52="chambly",R52="mcmasterville",R52="mont-saint-hilaire",R52="otterburn park",R52="saint-antoine-sur-richelieu",R52="saint-basil-le-grand",R52="saint-charles-sur-richelieu",R52="saint-denis-sur-richelieu",R52="saint-jean-baptiste",R52="saint-marc-sur-richelieu",R52="saint-mathieu-de-beloeil"),'Base de données'!$I$8,(IF(OR(R52="coteau-du-lac",R52="hudson",R52="les cèdres",R52="les coteaux",R52="l'île-cadieux",R52="l'île-perrot",R52="notre-dame-de-l'île-perrot",R52="pincourt",R52="pointe-des-cascades",R52="pointe-fortune",R52="rigaud",R52="rivière-beaudette",R52="saint-clet",R52="sainte-justine-de-newton",R52="sainte-marthe",R52="saint-lazare",R52="saint-polycarpe",R52="saint-télesphore",R52="saint-zotique",R52="terrasse-vaudreuil",R52="très-saint-rédempteur",R52="vaudreuil-dorion",R52="vaudreuil-sur-le-lac"),'Base de données'!M54,"")))))))))))))))))))))))))</f>
        <v/>
      </c>
    </row>
    <row r="53" spans="2:19" x14ac:dyDescent="0.3">
      <c r="B53" s="44"/>
      <c r="D53" s="9"/>
      <c r="E53" s="9"/>
      <c r="O53" s="10"/>
      <c r="S53" s="10" t="str">
        <f>IF(OR(R53="beauharnois",R53="sainte-étienne-de-bauharnois",R53="sainte-martine",R53="saint-louis-de-gonzague",R53="saint-stanislas-de-kostka",R53="saint-urbain-premier",R53="salaberry-de-valleyfield"),'Base de données'!$I$2,(IF(OR(R53="acton vale",R53="béthanie",R53="Roxton",R53="roxton falls",R53="sainte-christine",R53="saint-nazaire-d'acton",R53="saint-théodore-d'acton",R53="upton"),'Base de données'!$I$12,(IF(OR(R53="Longueuil",R53="brossard",R53="greenfield-park",R53="lemoyne",R53="longueuil (vieux)",R53="saint-bruno-de-montarville",R53="saint-hubert",R53="saint-lambert"),'Base de données'!$I$5,(IF(OR(R53="marieville",R53="richelieu",R53="rougemont",R53="saint-césaire",R53="sainte-angèle-de-monnoir",R53="saint-mathias-sur-richelieu"),'Base de données'!$I$14,(IF(OR(R53="henryville",R53="lacolle",R53="mont-saint-grégoire",R53="noyan",R53="saint-alexandre",R53="saint-blaise-sur-richelieu",R53="sainte-anne-de-sabrevois",R53="sainte-brigide-d'iberville",R53="saint-georges-de-clarenceville",R53="saint-jean-sur-richelieu",R53="saint-paul-de-l'île-aux-noix",R53="saint-sébastien",R53="saint-valentin",R53="venise-en-québec"),'Base de données'!$I$9,(IF(OR(R53="dundee",R53="elgin",R53="franklin",R53="godmanchester",R53="havelock",R53="hinchinbrooke",R53="howick",R53="huntingdon",R53="ormstown",R53="saint-anicet",R53="saint-chrysostome",R53="sainte-barbe",R53="très-saint-sacrement"),'Base de données'!$I$3,(IF(OR(R53="hemmingford",R53="napierville",R53="saint-bernard-de-lacolle",R53="saint-cyprien-de-napierville",R53="sainte-clotilde-de-châteauguay",R53="saint-édouard",R53="saint-jacques-le-mineur",R53="saint-michel",R53="saint-patrice-de-sherrington",R53="saint-rémi"),'Base de données'!$I$10,(IF(OR(R53="la présentation",R53="saint-barnabé-sud",R53="saint-bernard-de-michaudville",R53="saint-damas",R53="saint-dominique",R53="sainte-hélène-de-bagot",R53="sainte-madeleine",R53="sainte-marie-madeleine",R53="saint-hugues",R53="saint-hyacinthe",R53="saint-jude",R53="saint-liboire",R53="saint-louis",R53="saint-marcel-de-richelieu",R53="saint-pie",R53="saint-simon",R53="saint-valérien-de-milton"),'Base de données'!$I$13,(IF(OR(R53="boucherville",R53="calixa-lavalée",R53="contrecoeur",R53="saint-amable",R53="sainte-julie",R53="varennes",R53="verchères"),'Base de données'!M57,(IF(OR(R53="massueville",R53="saint-aimé",R53="saint-david",R53="sainte-anne-de-sorel",R53="sainte-victoire-de-sorel",R53="saint-gérard-majella",R53="saint-joseph-de-sorel",R53="saint-ours",R53="saint-robert",R53="saint-roch-de-richelieu",R53="sorel-tracy",R53="yamaska"),'Base de données'!$I$11,(IF(OR(R53="candiac",R53="châteauguay",R53="delson",R53="la prairie",R53="léry",R53="mercier",R53="saint-constant",R53="sainte-catherine",R53="saint-isidore",R53="saint-mathieu",R53="saint-philippe"),'Base de données'!$I$7,(IF(OR(R53="beloeil",R53="carignan",R53="chambly",R53="mcmasterville",R53="mont-saint-hilaire",R53="otterburn park",R53="saint-antoine-sur-richelieu",R53="saint-basil-le-grand",R53="saint-charles-sur-richelieu",R53="saint-denis-sur-richelieu",R53="saint-jean-baptiste",R53="saint-marc-sur-richelieu",R53="saint-mathieu-de-beloeil"),'Base de données'!$I$8,(IF(OR(R53="coteau-du-lac",R53="hudson",R53="les cèdres",R53="les coteaux",R53="l'île-cadieux",R53="l'île-perrot",R53="notre-dame-de-l'île-perrot",R53="pincourt",R53="pointe-des-cascades",R53="pointe-fortune",R53="rigaud",R53="rivière-beaudette",R53="saint-clet",R53="sainte-justine-de-newton",R53="sainte-marthe",R53="saint-lazare",R53="saint-polycarpe",R53="saint-télesphore",R53="saint-zotique",R53="terrasse-vaudreuil",R53="très-saint-rédempteur",R53="vaudreuil-dorion",R53="vaudreuil-sur-le-lac"),'Base de données'!M55,"")))))))))))))))))))))))))</f>
        <v/>
      </c>
    </row>
    <row r="54" spans="2:19" x14ac:dyDescent="0.3">
      <c r="B54" s="44"/>
      <c r="D54" s="9"/>
      <c r="E54" s="9"/>
      <c r="O54" s="10"/>
      <c r="S54" s="10" t="str">
        <f>IF(OR(R54="beauharnois",R54="sainte-étienne-de-bauharnois",R54="sainte-martine",R54="saint-louis-de-gonzague",R54="saint-stanislas-de-kostka",R54="saint-urbain-premier",R54="salaberry-de-valleyfield"),'Base de données'!$I$2,(IF(OR(R54="acton vale",R54="béthanie",R54="Roxton",R54="roxton falls",R54="sainte-christine",R54="saint-nazaire-d'acton",R54="saint-théodore-d'acton",R54="upton"),'Base de données'!$I$12,(IF(OR(R54="Longueuil",R54="brossard",R54="greenfield-park",R54="lemoyne",R54="longueuil (vieux)",R54="saint-bruno-de-montarville",R54="saint-hubert",R54="saint-lambert"),'Base de données'!$I$5,(IF(OR(R54="marieville",R54="richelieu",R54="rougemont",R54="saint-césaire",R54="sainte-angèle-de-monnoir",R54="saint-mathias-sur-richelieu"),'Base de données'!$I$14,(IF(OR(R54="henryville",R54="lacolle",R54="mont-saint-grégoire",R54="noyan",R54="saint-alexandre",R54="saint-blaise-sur-richelieu",R54="sainte-anne-de-sabrevois",R54="sainte-brigide-d'iberville",R54="saint-georges-de-clarenceville",R54="saint-jean-sur-richelieu",R54="saint-paul-de-l'île-aux-noix",R54="saint-sébastien",R54="saint-valentin",R54="venise-en-québec"),'Base de données'!$I$9,(IF(OR(R54="dundee",R54="elgin",R54="franklin",R54="godmanchester",R54="havelock",R54="hinchinbrooke",R54="howick",R54="huntingdon",R54="ormstown",R54="saint-anicet",R54="saint-chrysostome",R54="sainte-barbe",R54="très-saint-sacrement"),'Base de données'!$I$3,(IF(OR(R54="hemmingford",R54="napierville",R54="saint-bernard-de-lacolle",R54="saint-cyprien-de-napierville",R54="sainte-clotilde-de-châteauguay",R54="saint-édouard",R54="saint-jacques-le-mineur",R54="saint-michel",R54="saint-patrice-de-sherrington",R54="saint-rémi"),'Base de données'!$I$10,(IF(OR(R54="la présentation",R54="saint-barnabé-sud",R54="saint-bernard-de-michaudville",R54="saint-damas",R54="saint-dominique",R54="sainte-hélène-de-bagot",R54="sainte-madeleine",R54="sainte-marie-madeleine",R54="saint-hugues",R54="saint-hyacinthe",R54="saint-jude",R54="saint-liboire",R54="saint-louis",R54="saint-marcel-de-richelieu",R54="saint-pie",R54="saint-simon",R54="saint-valérien-de-milton"),'Base de données'!$I$13,(IF(OR(R54="boucherville",R54="calixa-lavalée",R54="contrecoeur",R54="saint-amable",R54="sainte-julie",R54="varennes",R54="verchères"),'Base de données'!M58,(IF(OR(R54="massueville",R54="saint-aimé",R54="saint-david",R54="sainte-anne-de-sorel",R54="sainte-victoire-de-sorel",R54="saint-gérard-majella",R54="saint-joseph-de-sorel",R54="saint-ours",R54="saint-robert",R54="saint-roch-de-richelieu",R54="sorel-tracy",R54="yamaska"),'Base de données'!$I$11,(IF(OR(R54="candiac",R54="châteauguay",R54="delson",R54="la prairie",R54="léry",R54="mercier",R54="saint-constant",R54="sainte-catherine",R54="saint-isidore",R54="saint-mathieu",R54="saint-philippe"),'Base de données'!$I$7,(IF(OR(R54="beloeil",R54="carignan",R54="chambly",R54="mcmasterville",R54="mont-saint-hilaire",R54="otterburn park",R54="saint-antoine-sur-richelieu",R54="saint-basil-le-grand",R54="saint-charles-sur-richelieu",R54="saint-denis-sur-richelieu",R54="saint-jean-baptiste",R54="saint-marc-sur-richelieu",R54="saint-mathieu-de-beloeil"),'Base de données'!$I$8,(IF(OR(R54="coteau-du-lac",R54="hudson",R54="les cèdres",R54="les coteaux",R54="l'île-cadieux",R54="l'île-perrot",R54="notre-dame-de-l'île-perrot",R54="pincourt",R54="pointe-des-cascades",R54="pointe-fortune",R54="rigaud",R54="rivière-beaudette",R54="saint-clet",R54="sainte-justine-de-newton",R54="sainte-marthe",R54="saint-lazare",R54="saint-polycarpe",R54="saint-télesphore",R54="saint-zotique",R54="terrasse-vaudreuil",R54="très-saint-rédempteur",R54="vaudreuil-dorion",R54="vaudreuil-sur-le-lac"),'Base de données'!M56,"")))))))))))))))))))))))))</f>
        <v/>
      </c>
    </row>
    <row r="55" spans="2:19" x14ac:dyDescent="0.3">
      <c r="B55" s="44"/>
      <c r="D55" s="9"/>
      <c r="E55" s="9"/>
      <c r="O55" s="10"/>
      <c r="S55" s="10" t="str">
        <f>IF(OR(R55="beauharnois",R55="sainte-étienne-de-bauharnois",R55="sainte-martine",R55="saint-louis-de-gonzague",R55="saint-stanislas-de-kostka",R55="saint-urbain-premier",R55="salaberry-de-valleyfield"),'Base de données'!$I$2,(IF(OR(R55="acton vale",R55="béthanie",R55="Roxton",R55="roxton falls",R55="sainte-christine",R55="saint-nazaire-d'acton",R55="saint-théodore-d'acton",R55="upton"),'Base de données'!$I$12,(IF(OR(R55="Longueuil",R55="brossard",R55="greenfield-park",R55="lemoyne",R55="longueuil (vieux)",R55="saint-bruno-de-montarville",R55="saint-hubert",R55="saint-lambert"),'Base de données'!$I$5,(IF(OR(R55="marieville",R55="richelieu",R55="rougemont",R55="saint-césaire",R55="sainte-angèle-de-monnoir",R55="saint-mathias-sur-richelieu"),'Base de données'!$I$14,(IF(OR(R55="henryville",R55="lacolle",R55="mont-saint-grégoire",R55="noyan",R55="saint-alexandre",R55="saint-blaise-sur-richelieu",R55="sainte-anne-de-sabrevois",R55="sainte-brigide-d'iberville",R55="saint-georges-de-clarenceville",R55="saint-jean-sur-richelieu",R55="saint-paul-de-l'île-aux-noix",R55="saint-sébastien",R55="saint-valentin",R55="venise-en-québec"),'Base de données'!$I$9,(IF(OR(R55="dundee",R55="elgin",R55="franklin",R55="godmanchester",R55="havelock",R55="hinchinbrooke",R55="howick",R55="huntingdon",R55="ormstown",R55="saint-anicet",R55="saint-chrysostome",R55="sainte-barbe",R55="très-saint-sacrement"),'Base de données'!$I$3,(IF(OR(R55="hemmingford",R55="napierville",R55="saint-bernard-de-lacolle",R55="saint-cyprien-de-napierville",R55="sainte-clotilde-de-châteauguay",R55="saint-édouard",R55="saint-jacques-le-mineur",R55="saint-michel",R55="saint-patrice-de-sherrington",R55="saint-rémi"),'Base de données'!$I$10,(IF(OR(R55="la présentation",R55="saint-barnabé-sud",R55="saint-bernard-de-michaudville",R55="saint-damas",R55="saint-dominique",R55="sainte-hélène-de-bagot",R55="sainte-madeleine",R55="sainte-marie-madeleine",R55="saint-hugues",R55="saint-hyacinthe",R55="saint-jude",R55="saint-liboire",R55="saint-louis",R55="saint-marcel-de-richelieu",R55="saint-pie",R55="saint-simon",R55="saint-valérien-de-milton"),'Base de données'!$I$13,(IF(OR(R55="boucherville",R55="calixa-lavalée",R55="contrecoeur",R55="saint-amable",R55="sainte-julie",R55="varennes",R55="verchères"),'Base de données'!M59,(IF(OR(R55="massueville",R55="saint-aimé",R55="saint-david",R55="sainte-anne-de-sorel",R55="sainte-victoire-de-sorel",R55="saint-gérard-majella",R55="saint-joseph-de-sorel",R55="saint-ours",R55="saint-robert",R55="saint-roch-de-richelieu",R55="sorel-tracy",R55="yamaska"),'Base de données'!$I$11,(IF(OR(R55="candiac",R55="châteauguay",R55="delson",R55="la prairie",R55="léry",R55="mercier",R55="saint-constant",R55="sainte-catherine",R55="saint-isidore",R55="saint-mathieu",R55="saint-philippe"),'Base de données'!$I$7,(IF(OR(R55="beloeil",R55="carignan",R55="chambly",R55="mcmasterville",R55="mont-saint-hilaire",R55="otterburn park",R55="saint-antoine-sur-richelieu",R55="saint-basil-le-grand",R55="saint-charles-sur-richelieu",R55="saint-denis-sur-richelieu",R55="saint-jean-baptiste",R55="saint-marc-sur-richelieu",R55="saint-mathieu-de-beloeil"),'Base de données'!$I$8,(IF(OR(R55="coteau-du-lac",R55="hudson",R55="les cèdres",R55="les coteaux",R55="l'île-cadieux",R55="l'île-perrot",R55="notre-dame-de-l'île-perrot",R55="pincourt",R55="pointe-des-cascades",R55="pointe-fortune",R55="rigaud",R55="rivière-beaudette",R55="saint-clet",R55="sainte-justine-de-newton",R55="sainte-marthe",R55="saint-lazare",R55="saint-polycarpe",R55="saint-télesphore",R55="saint-zotique",R55="terrasse-vaudreuil",R55="très-saint-rédempteur",R55="vaudreuil-dorion",R55="vaudreuil-sur-le-lac"),'Base de données'!M57,"")))))))))))))))))))))))))</f>
        <v/>
      </c>
    </row>
    <row r="56" spans="2:19" x14ac:dyDescent="0.3">
      <c r="B56" s="44"/>
      <c r="D56" s="9"/>
      <c r="E56" s="9"/>
      <c r="O56" s="10"/>
      <c r="S56" s="10" t="str">
        <f>IF(OR(R56="beauharnois",R56="sainte-étienne-de-bauharnois",R56="sainte-martine",R56="saint-louis-de-gonzague",R56="saint-stanislas-de-kostka",R56="saint-urbain-premier",R56="salaberry-de-valleyfield"),'Base de données'!$I$2,(IF(OR(R56="acton vale",R56="béthanie",R56="Roxton",R56="roxton falls",R56="sainte-christine",R56="saint-nazaire-d'acton",R56="saint-théodore-d'acton",R56="upton"),'Base de données'!$I$12,(IF(OR(R56="Longueuil",R56="brossard",R56="greenfield-park",R56="lemoyne",R56="longueuil (vieux)",R56="saint-bruno-de-montarville",R56="saint-hubert",R56="saint-lambert"),'Base de données'!$I$5,(IF(OR(R56="marieville",R56="richelieu",R56="rougemont",R56="saint-césaire",R56="sainte-angèle-de-monnoir",R56="saint-mathias-sur-richelieu"),'Base de données'!$I$14,(IF(OR(R56="henryville",R56="lacolle",R56="mont-saint-grégoire",R56="noyan",R56="saint-alexandre",R56="saint-blaise-sur-richelieu",R56="sainte-anne-de-sabrevois",R56="sainte-brigide-d'iberville",R56="saint-georges-de-clarenceville",R56="saint-jean-sur-richelieu",R56="saint-paul-de-l'île-aux-noix",R56="saint-sébastien",R56="saint-valentin",R56="venise-en-québec"),'Base de données'!$I$9,(IF(OR(R56="dundee",R56="elgin",R56="franklin",R56="godmanchester",R56="havelock",R56="hinchinbrooke",R56="howick",R56="huntingdon",R56="ormstown",R56="saint-anicet",R56="saint-chrysostome",R56="sainte-barbe",R56="très-saint-sacrement"),'Base de données'!$I$3,(IF(OR(R56="hemmingford",R56="napierville",R56="saint-bernard-de-lacolle",R56="saint-cyprien-de-napierville",R56="sainte-clotilde-de-châteauguay",R56="saint-édouard",R56="saint-jacques-le-mineur",R56="saint-michel",R56="saint-patrice-de-sherrington",R56="saint-rémi"),'Base de données'!$I$10,(IF(OR(R56="la présentation",R56="saint-barnabé-sud",R56="saint-bernard-de-michaudville",R56="saint-damas",R56="saint-dominique",R56="sainte-hélène-de-bagot",R56="sainte-madeleine",R56="sainte-marie-madeleine",R56="saint-hugues",R56="saint-hyacinthe",R56="saint-jude",R56="saint-liboire",R56="saint-louis",R56="saint-marcel-de-richelieu",R56="saint-pie",R56="saint-simon",R56="saint-valérien-de-milton"),'Base de données'!$I$13,(IF(OR(R56="boucherville",R56="calixa-lavalée",R56="contrecoeur",R56="saint-amable",R56="sainte-julie",R56="varennes",R56="verchères"),'Base de données'!M60,(IF(OR(R56="massueville",R56="saint-aimé",R56="saint-david",R56="sainte-anne-de-sorel",R56="sainte-victoire-de-sorel",R56="saint-gérard-majella",R56="saint-joseph-de-sorel",R56="saint-ours",R56="saint-robert",R56="saint-roch-de-richelieu",R56="sorel-tracy",R56="yamaska"),'Base de données'!$I$11,(IF(OR(R56="candiac",R56="châteauguay",R56="delson",R56="la prairie",R56="léry",R56="mercier",R56="saint-constant",R56="sainte-catherine",R56="saint-isidore",R56="saint-mathieu",R56="saint-philippe"),'Base de données'!$I$7,(IF(OR(R56="beloeil",R56="carignan",R56="chambly",R56="mcmasterville",R56="mont-saint-hilaire",R56="otterburn park",R56="saint-antoine-sur-richelieu",R56="saint-basil-le-grand",R56="saint-charles-sur-richelieu",R56="saint-denis-sur-richelieu",R56="saint-jean-baptiste",R56="saint-marc-sur-richelieu",R56="saint-mathieu-de-beloeil"),'Base de données'!$I$8,(IF(OR(R56="coteau-du-lac",R56="hudson",R56="les cèdres",R56="les coteaux",R56="l'île-cadieux",R56="l'île-perrot",R56="notre-dame-de-l'île-perrot",R56="pincourt",R56="pointe-des-cascades",R56="pointe-fortune",R56="rigaud",R56="rivière-beaudette",R56="saint-clet",R56="sainte-justine-de-newton",R56="sainte-marthe",R56="saint-lazare",R56="saint-polycarpe",R56="saint-télesphore",R56="saint-zotique",R56="terrasse-vaudreuil",R56="très-saint-rédempteur",R56="vaudreuil-dorion",R56="vaudreuil-sur-le-lac"),'Base de données'!M58,"")))))))))))))))))))))))))</f>
        <v/>
      </c>
    </row>
    <row r="57" spans="2:19" x14ac:dyDescent="0.3">
      <c r="B57" s="44"/>
      <c r="D57" s="9"/>
      <c r="E57" s="9"/>
      <c r="O57" s="10"/>
      <c r="S57" s="10" t="str">
        <f>IF(OR(R57="beauharnois",R57="sainte-étienne-de-bauharnois",R57="sainte-martine",R57="saint-louis-de-gonzague",R57="saint-stanislas-de-kostka",R57="saint-urbain-premier",R57="salaberry-de-valleyfield"),'Base de données'!$I$2,(IF(OR(R57="acton vale",R57="béthanie",R57="Roxton",R57="roxton falls",R57="sainte-christine",R57="saint-nazaire-d'acton",R57="saint-théodore-d'acton",R57="upton"),'Base de données'!$I$12,(IF(OR(R57="Longueuil",R57="brossard",R57="greenfield-park",R57="lemoyne",R57="longueuil (vieux)",R57="saint-bruno-de-montarville",R57="saint-hubert",R57="saint-lambert"),'Base de données'!$I$5,(IF(OR(R57="marieville",R57="richelieu",R57="rougemont",R57="saint-césaire",R57="sainte-angèle-de-monnoir",R57="saint-mathias-sur-richelieu"),'Base de données'!$I$14,(IF(OR(R57="henryville",R57="lacolle",R57="mont-saint-grégoire",R57="noyan",R57="saint-alexandre",R57="saint-blaise-sur-richelieu",R57="sainte-anne-de-sabrevois",R57="sainte-brigide-d'iberville",R57="saint-georges-de-clarenceville",R57="saint-jean-sur-richelieu",R57="saint-paul-de-l'île-aux-noix",R57="saint-sébastien",R57="saint-valentin",R57="venise-en-québec"),'Base de données'!$I$9,(IF(OR(R57="dundee",R57="elgin",R57="franklin",R57="godmanchester",R57="havelock",R57="hinchinbrooke",R57="howick",R57="huntingdon",R57="ormstown",R57="saint-anicet",R57="saint-chrysostome",R57="sainte-barbe",R57="très-saint-sacrement"),'Base de données'!$I$3,(IF(OR(R57="hemmingford",R57="napierville",R57="saint-bernard-de-lacolle",R57="saint-cyprien-de-napierville",R57="sainte-clotilde-de-châteauguay",R57="saint-édouard",R57="saint-jacques-le-mineur",R57="saint-michel",R57="saint-patrice-de-sherrington",R57="saint-rémi"),'Base de données'!$I$10,(IF(OR(R57="la présentation",R57="saint-barnabé-sud",R57="saint-bernard-de-michaudville",R57="saint-damas",R57="saint-dominique",R57="sainte-hélène-de-bagot",R57="sainte-madeleine",R57="sainte-marie-madeleine",R57="saint-hugues",R57="saint-hyacinthe",R57="saint-jude",R57="saint-liboire",R57="saint-louis",R57="saint-marcel-de-richelieu",R57="saint-pie",R57="saint-simon",R57="saint-valérien-de-milton"),'Base de données'!$I$13,(IF(OR(R57="boucherville",R57="calixa-lavalée",R57="contrecoeur",R57="saint-amable",R57="sainte-julie",R57="varennes",R57="verchères"),'Base de données'!M61,(IF(OR(R57="massueville",R57="saint-aimé",R57="saint-david",R57="sainte-anne-de-sorel",R57="sainte-victoire-de-sorel",R57="saint-gérard-majella",R57="saint-joseph-de-sorel",R57="saint-ours",R57="saint-robert",R57="saint-roch-de-richelieu",R57="sorel-tracy",R57="yamaska"),'Base de données'!$I$11,(IF(OR(R57="candiac",R57="châteauguay",R57="delson",R57="la prairie",R57="léry",R57="mercier",R57="saint-constant",R57="sainte-catherine",R57="saint-isidore",R57="saint-mathieu",R57="saint-philippe"),'Base de données'!$I$7,(IF(OR(R57="beloeil",R57="carignan",R57="chambly",R57="mcmasterville",R57="mont-saint-hilaire",R57="otterburn park",R57="saint-antoine-sur-richelieu",R57="saint-basil-le-grand",R57="saint-charles-sur-richelieu",R57="saint-denis-sur-richelieu",R57="saint-jean-baptiste",R57="saint-marc-sur-richelieu",R57="saint-mathieu-de-beloeil"),'Base de données'!$I$8,(IF(OR(R57="coteau-du-lac",R57="hudson",R57="les cèdres",R57="les coteaux",R57="l'île-cadieux",R57="l'île-perrot",R57="notre-dame-de-l'île-perrot",R57="pincourt",R57="pointe-des-cascades",R57="pointe-fortune",R57="rigaud",R57="rivière-beaudette",R57="saint-clet",R57="sainte-justine-de-newton",R57="sainte-marthe",R57="saint-lazare",R57="saint-polycarpe",R57="saint-télesphore",R57="saint-zotique",R57="terrasse-vaudreuil",R57="très-saint-rédempteur",R57="vaudreuil-dorion",R57="vaudreuil-sur-le-lac"),'Base de données'!M59,"")))))))))))))))))))))))))</f>
        <v/>
      </c>
    </row>
    <row r="58" spans="2:19" x14ac:dyDescent="0.3">
      <c r="B58" s="44"/>
      <c r="D58" s="9"/>
      <c r="E58" s="9"/>
      <c r="O58" s="10"/>
      <c r="S58" s="10" t="str">
        <f>IF(OR(R58="beauharnois",R58="sainte-étienne-de-bauharnois",R58="sainte-martine",R58="saint-louis-de-gonzague",R58="saint-stanislas-de-kostka",R58="saint-urbain-premier",R58="salaberry-de-valleyfield"),'Base de données'!$I$2,(IF(OR(R58="acton vale",R58="béthanie",R58="Roxton",R58="roxton falls",R58="sainte-christine",R58="saint-nazaire-d'acton",R58="saint-théodore-d'acton",R58="upton"),'Base de données'!$I$12,(IF(OR(R58="Longueuil",R58="brossard",R58="greenfield-park",R58="lemoyne",R58="longueuil (vieux)",R58="saint-bruno-de-montarville",R58="saint-hubert",R58="saint-lambert"),'Base de données'!$I$5,(IF(OR(R58="marieville",R58="richelieu",R58="rougemont",R58="saint-césaire",R58="sainte-angèle-de-monnoir",R58="saint-mathias-sur-richelieu"),'Base de données'!$I$14,(IF(OR(R58="henryville",R58="lacolle",R58="mont-saint-grégoire",R58="noyan",R58="saint-alexandre",R58="saint-blaise-sur-richelieu",R58="sainte-anne-de-sabrevois",R58="sainte-brigide-d'iberville",R58="saint-georges-de-clarenceville",R58="saint-jean-sur-richelieu",R58="saint-paul-de-l'île-aux-noix",R58="saint-sébastien",R58="saint-valentin",R58="venise-en-québec"),'Base de données'!$I$9,(IF(OR(R58="dundee",R58="elgin",R58="franklin",R58="godmanchester",R58="havelock",R58="hinchinbrooke",R58="howick",R58="huntingdon",R58="ormstown",R58="saint-anicet",R58="saint-chrysostome",R58="sainte-barbe",R58="très-saint-sacrement"),'Base de données'!$I$3,(IF(OR(R58="hemmingford",R58="napierville",R58="saint-bernard-de-lacolle",R58="saint-cyprien-de-napierville",R58="sainte-clotilde-de-châteauguay",R58="saint-édouard",R58="saint-jacques-le-mineur",R58="saint-michel",R58="saint-patrice-de-sherrington",R58="saint-rémi"),'Base de données'!$I$10,(IF(OR(R58="la présentation",R58="saint-barnabé-sud",R58="saint-bernard-de-michaudville",R58="saint-damas",R58="saint-dominique",R58="sainte-hélène-de-bagot",R58="sainte-madeleine",R58="sainte-marie-madeleine",R58="saint-hugues",R58="saint-hyacinthe",R58="saint-jude",R58="saint-liboire",R58="saint-louis",R58="saint-marcel-de-richelieu",R58="saint-pie",R58="saint-simon",R58="saint-valérien-de-milton"),'Base de données'!$I$13,(IF(OR(R58="boucherville",R58="calixa-lavalée",R58="contrecoeur",R58="saint-amable",R58="sainte-julie",R58="varennes",R58="verchères"),'Base de données'!M62,(IF(OR(R58="massueville",R58="saint-aimé",R58="saint-david",R58="sainte-anne-de-sorel",R58="sainte-victoire-de-sorel",R58="saint-gérard-majella",R58="saint-joseph-de-sorel",R58="saint-ours",R58="saint-robert",R58="saint-roch-de-richelieu",R58="sorel-tracy",R58="yamaska"),'Base de données'!$I$11,(IF(OR(R58="candiac",R58="châteauguay",R58="delson",R58="la prairie",R58="léry",R58="mercier",R58="saint-constant",R58="sainte-catherine",R58="saint-isidore",R58="saint-mathieu",R58="saint-philippe"),'Base de données'!$I$7,(IF(OR(R58="beloeil",R58="carignan",R58="chambly",R58="mcmasterville",R58="mont-saint-hilaire",R58="otterburn park",R58="saint-antoine-sur-richelieu",R58="saint-basil-le-grand",R58="saint-charles-sur-richelieu",R58="saint-denis-sur-richelieu",R58="saint-jean-baptiste",R58="saint-marc-sur-richelieu",R58="saint-mathieu-de-beloeil"),'Base de données'!$I$8,(IF(OR(R58="coteau-du-lac",R58="hudson",R58="les cèdres",R58="les coteaux",R58="l'île-cadieux",R58="l'île-perrot",R58="notre-dame-de-l'île-perrot",R58="pincourt",R58="pointe-des-cascades",R58="pointe-fortune",R58="rigaud",R58="rivière-beaudette",R58="saint-clet",R58="sainte-justine-de-newton",R58="sainte-marthe",R58="saint-lazare",R58="saint-polycarpe",R58="saint-télesphore",R58="saint-zotique",R58="terrasse-vaudreuil",R58="très-saint-rédempteur",R58="vaudreuil-dorion",R58="vaudreuil-sur-le-lac"),'Base de données'!M60,"")))))))))))))))))))))))))</f>
        <v/>
      </c>
    </row>
    <row r="59" spans="2:19" x14ac:dyDescent="0.3">
      <c r="B59" s="44"/>
      <c r="D59" s="9"/>
      <c r="E59" s="9"/>
      <c r="O59" s="10"/>
      <c r="S59" s="10" t="str">
        <f>IF(OR(R59="beauharnois",R59="sainte-étienne-de-bauharnois",R59="sainte-martine",R59="saint-louis-de-gonzague",R59="saint-stanislas-de-kostka",R59="saint-urbain-premier",R59="salaberry-de-valleyfield"),'Base de données'!$I$2,(IF(OR(R59="acton vale",R59="béthanie",R59="Roxton",R59="roxton falls",R59="sainte-christine",R59="saint-nazaire-d'acton",R59="saint-théodore-d'acton",R59="upton"),'Base de données'!$I$12,(IF(OR(R59="Longueuil",R59="brossard",R59="greenfield-park",R59="lemoyne",R59="longueuil (vieux)",R59="saint-bruno-de-montarville",R59="saint-hubert",R59="saint-lambert"),'Base de données'!$I$5,(IF(OR(R59="marieville",R59="richelieu",R59="rougemont",R59="saint-césaire",R59="sainte-angèle-de-monnoir",R59="saint-mathias-sur-richelieu"),'Base de données'!$I$14,(IF(OR(R59="henryville",R59="lacolle",R59="mont-saint-grégoire",R59="noyan",R59="saint-alexandre",R59="saint-blaise-sur-richelieu",R59="sainte-anne-de-sabrevois",R59="sainte-brigide-d'iberville",R59="saint-georges-de-clarenceville",R59="saint-jean-sur-richelieu",R59="saint-paul-de-l'île-aux-noix",R59="saint-sébastien",R59="saint-valentin",R59="venise-en-québec"),'Base de données'!$I$9,(IF(OR(R59="dundee",R59="elgin",R59="franklin",R59="godmanchester",R59="havelock",R59="hinchinbrooke",R59="howick",R59="huntingdon",R59="ormstown",R59="saint-anicet",R59="saint-chrysostome",R59="sainte-barbe",R59="très-saint-sacrement"),'Base de données'!$I$3,(IF(OR(R59="hemmingford",R59="napierville",R59="saint-bernard-de-lacolle",R59="saint-cyprien-de-napierville",R59="sainte-clotilde-de-châteauguay",R59="saint-édouard",R59="saint-jacques-le-mineur",R59="saint-michel",R59="saint-patrice-de-sherrington",R59="saint-rémi"),'Base de données'!$I$10,(IF(OR(R59="la présentation",R59="saint-barnabé-sud",R59="saint-bernard-de-michaudville",R59="saint-damas",R59="saint-dominique",R59="sainte-hélène-de-bagot",R59="sainte-madeleine",R59="sainte-marie-madeleine",R59="saint-hugues",R59="saint-hyacinthe",R59="saint-jude",R59="saint-liboire",R59="saint-louis",R59="saint-marcel-de-richelieu",R59="saint-pie",R59="saint-simon",R59="saint-valérien-de-milton"),'Base de données'!$I$13,(IF(OR(R59="boucherville",R59="calixa-lavalée",R59="contrecoeur",R59="saint-amable",R59="sainte-julie",R59="varennes",R59="verchères"),'Base de données'!M63,(IF(OR(R59="massueville",R59="saint-aimé",R59="saint-david",R59="sainte-anne-de-sorel",R59="sainte-victoire-de-sorel",R59="saint-gérard-majella",R59="saint-joseph-de-sorel",R59="saint-ours",R59="saint-robert",R59="saint-roch-de-richelieu",R59="sorel-tracy",R59="yamaska"),'Base de données'!$I$11,(IF(OR(R59="candiac",R59="châteauguay",R59="delson",R59="la prairie",R59="léry",R59="mercier",R59="saint-constant",R59="sainte-catherine",R59="saint-isidore",R59="saint-mathieu",R59="saint-philippe"),'Base de données'!$I$7,(IF(OR(R59="beloeil",R59="carignan",R59="chambly",R59="mcmasterville",R59="mont-saint-hilaire",R59="otterburn park",R59="saint-antoine-sur-richelieu",R59="saint-basil-le-grand",R59="saint-charles-sur-richelieu",R59="saint-denis-sur-richelieu",R59="saint-jean-baptiste",R59="saint-marc-sur-richelieu",R59="saint-mathieu-de-beloeil"),'Base de données'!$I$8,(IF(OR(R59="coteau-du-lac",R59="hudson",R59="les cèdres",R59="les coteaux",R59="l'île-cadieux",R59="l'île-perrot",R59="notre-dame-de-l'île-perrot",R59="pincourt",R59="pointe-des-cascades",R59="pointe-fortune",R59="rigaud",R59="rivière-beaudette",R59="saint-clet",R59="sainte-justine-de-newton",R59="sainte-marthe",R59="saint-lazare",R59="saint-polycarpe",R59="saint-télesphore",R59="saint-zotique",R59="terrasse-vaudreuil",R59="très-saint-rédempteur",R59="vaudreuil-dorion",R59="vaudreuil-sur-le-lac"),'Base de données'!M61,"")))))))))))))))))))))))))</f>
        <v/>
      </c>
    </row>
    <row r="60" spans="2:19" x14ac:dyDescent="0.3">
      <c r="B60" s="44"/>
      <c r="D60" s="9"/>
      <c r="E60" s="9"/>
      <c r="O60" s="10"/>
      <c r="S60" s="10" t="str">
        <f>IF(OR(R60="beauharnois",R60="sainte-étienne-de-bauharnois",R60="sainte-martine",R60="saint-louis-de-gonzague",R60="saint-stanislas-de-kostka",R60="saint-urbain-premier",R60="salaberry-de-valleyfield"),'Base de données'!$I$2,(IF(OR(R60="acton vale",R60="béthanie",R60="Roxton",R60="roxton falls",R60="sainte-christine",R60="saint-nazaire-d'acton",R60="saint-théodore-d'acton",R60="upton"),'Base de données'!$I$12,(IF(OR(R60="Longueuil",R60="brossard",R60="greenfield-park",R60="lemoyne",R60="longueuil (vieux)",R60="saint-bruno-de-montarville",R60="saint-hubert",R60="saint-lambert"),'Base de données'!$I$5,(IF(OR(R60="marieville",R60="richelieu",R60="rougemont",R60="saint-césaire",R60="sainte-angèle-de-monnoir",R60="saint-mathias-sur-richelieu"),'Base de données'!$I$14,(IF(OR(R60="henryville",R60="lacolle",R60="mont-saint-grégoire",R60="noyan",R60="saint-alexandre",R60="saint-blaise-sur-richelieu",R60="sainte-anne-de-sabrevois",R60="sainte-brigide-d'iberville",R60="saint-georges-de-clarenceville",R60="saint-jean-sur-richelieu",R60="saint-paul-de-l'île-aux-noix",R60="saint-sébastien",R60="saint-valentin",R60="venise-en-québec"),'Base de données'!$I$9,(IF(OR(R60="dundee",R60="elgin",R60="franklin",R60="godmanchester",R60="havelock",R60="hinchinbrooke",R60="howick",R60="huntingdon",R60="ormstown",R60="saint-anicet",R60="saint-chrysostome",R60="sainte-barbe",R60="très-saint-sacrement"),'Base de données'!$I$3,(IF(OR(R60="hemmingford",R60="napierville",R60="saint-bernard-de-lacolle",R60="saint-cyprien-de-napierville",R60="sainte-clotilde-de-châteauguay",R60="saint-édouard",R60="saint-jacques-le-mineur",R60="saint-michel",R60="saint-patrice-de-sherrington",R60="saint-rémi"),'Base de données'!$I$10,(IF(OR(R60="la présentation",R60="saint-barnabé-sud",R60="saint-bernard-de-michaudville",R60="saint-damas",R60="saint-dominique",R60="sainte-hélène-de-bagot",R60="sainte-madeleine",R60="sainte-marie-madeleine",R60="saint-hugues",R60="saint-hyacinthe",R60="saint-jude",R60="saint-liboire",R60="saint-louis",R60="saint-marcel-de-richelieu",R60="saint-pie",R60="saint-simon",R60="saint-valérien-de-milton"),'Base de données'!$I$13,(IF(OR(R60="boucherville",R60="calixa-lavalée",R60="contrecoeur",R60="saint-amable",R60="sainte-julie",R60="varennes",R60="verchères"),'Base de données'!M64,(IF(OR(R60="massueville",R60="saint-aimé",R60="saint-david",R60="sainte-anne-de-sorel",R60="sainte-victoire-de-sorel",R60="saint-gérard-majella",R60="saint-joseph-de-sorel",R60="saint-ours",R60="saint-robert",R60="saint-roch-de-richelieu",R60="sorel-tracy",R60="yamaska"),'Base de données'!$I$11,(IF(OR(R60="candiac",R60="châteauguay",R60="delson",R60="la prairie",R60="léry",R60="mercier",R60="saint-constant",R60="sainte-catherine",R60="saint-isidore",R60="saint-mathieu",R60="saint-philippe"),'Base de données'!$I$7,(IF(OR(R60="beloeil",R60="carignan",R60="chambly",R60="mcmasterville",R60="mont-saint-hilaire",R60="otterburn park",R60="saint-antoine-sur-richelieu",R60="saint-basil-le-grand",R60="saint-charles-sur-richelieu",R60="saint-denis-sur-richelieu",R60="saint-jean-baptiste",R60="saint-marc-sur-richelieu",R60="saint-mathieu-de-beloeil"),'Base de données'!$I$8,(IF(OR(R60="coteau-du-lac",R60="hudson",R60="les cèdres",R60="les coteaux",R60="l'île-cadieux",R60="l'île-perrot",R60="notre-dame-de-l'île-perrot",R60="pincourt",R60="pointe-des-cascades",R60="pointe-fortune",R60="rigaud",R60="rivière-beaudette",R60="saint-clet",R60="sainte-justine-de-newton",R60="sainte-marthe",R60="saint-lazare",R60="saint-polycarpe",R60="saint-télesphore",R60="saint-zotique",R60="terrasse-vaudreuil",R60="très-saint-rédempteur",R60="vaudreuil-dorion",R60="vaudreuil-sur-le-lac"),'Base de données'!M62,"")))))))))))))))))))))))))</f>
        <v/>
      </c>
    </row>
    <row r="61" spans="2:19" x14ac:dyDescent="0.3">
      <c r="B61" s="44"/>
      <c r="D61" s="9"/>
      <c r="E61" s="9"/>
      <c r="O61" s="10"/>
      <c r="S61" s="10" t="str">
        <f>IF(OR(R61="beauharnois",R61="sainte-étienne-de-bauharnois",R61="sainte-martine",R61="saint-louis-de-gonzague",R61="saint-stanislas-de-kostka",R61="saint-urbain-premier",R61="salaberry-de-valleyfield"),'Base de données'!$I$2,(IF(OR(R61="acton vale",R61="béthanie",R61="Roxton",R61="roxton falls",R61="sainte-christine",R61="saint-nazaire-d'acton",R61="saint-théodore-d'acton",R61="upton"),'Base de données'!$I$12,(IF(OR(R61="Longueuil",R61="brossard",R61="greenfield-park",R61="lemoyne",R61="longueuil (vieux)",R61="saint-bruno-de-montarville",R61="saint-hubert",R61="saint-lambert"),'Base de données'!$I$5,(IF(OR(R61="marieville",R61="richelieu",R61="rougemont",R61="saint-césaire",R61="sainte-angèle-de-monnoir",R61="saint-mathias-sur-richelieu"),'Base de données'!$I$14,(IF(OR(R61="henryville",R61="lacolle",R61="mont-saint-grégoire",R61="noyan",R61="saint-alexandre",R61="saint-blaise-sur-richelieu",R61="sainte-anne-de-sabrevois",R61="sainte-brigide-d'iberville",R61="saint-georges-de-clarenceville",R61="saint-jean-sur-richelieu",R61="saint-paul-de-l'île-aux-noix",R61="saint-sébastien",R61="saint-valentin",R61="venise-en-québec"),'Base de données'!$I$9,(IF(OR(R61="dundee",R61="elgin",R61="franklin",R61="godmanchester",R61="havelock",R61="hinchinbrooke",R61="howick",R61="huntingdon",R61="ormstown",R61="saint-anicet",R61="saint-chrysostome",R61="sainte-barbe",R61="très-saint-sacrement"),'Base de données'!$I$3,(IF(OR(R61="hemmingford",R61="napierville",R61="saint-bernard-de-lacolle",R61="saint-cyprien-de-napierville",R61="sainte-clotilde-de-châteauguay",R61="saint-édouard",R61="saint-jacques-le-mineur",R61="saint-michel",R61="saint-patrice-de-sherrington",R61="saint-rémi"),'Base de données'!$I$10,(IF(OR(R61="la présentation",R61="saint-barnabé-sud",R61="saint-bernard-de-michaudville",R61="saint-damas",R61="saint-dominique",R61="sainte-hélène-de-bagot",R61="sainte-madeleine",R61="sainte-marie-madeleine",R61="saint-hugues",R61="saint-hyacinthe",R61="saint-jude",R61="saint-liboire",R61="saint-louis",R61="saint-marcel-de-richelieu",R61="saint-pie",R61="saint-simon",R61="saint-valérien-de-milton"),'Base de données'!$I$13,(IF(OR(R61="boucherville",R61="calixa-lavalée",R61="contrecoeur",R61="saint-amable",R61="sainte-julie",R61="varennes",R61="verchères"),'Base de données'!M65,(IF(OR(R61="massueville",R61="saint-aimé",R61="saint-david",R61="sainte-anne-de-sorel",R61="sainte-victoire-de-sorel",R61="saint-gérard-majella",R61="saint-joseph-de-sorel",R61="saint-ours",R61="saint-robert",R61="saint-roch-de-richelieu",R61="sorel-tracy",R61="yamaska"),'Base de données'!$I$11,(IF(OR(R61="candiac",R61="châteauguay",R61="delson",R61="la prairie",R61="léry",R61="mercier",R61="saint-constant",R61="sainte-catherine",R61="saint-isidore",R61="saint-mathieu",R61="saint-philippe"),'Base de données'!$I$7,(IF(OR(R61="beloeil",R61="carignan",R61="chambly",R61="mcmasterville",R61="mont-saint-hilaire",R61="otterburn park",R61="saint-antoine-sur-richelieu",R61="saint-basil-le-grand",R61="saint-charles-sur-richelieu",R61="saint-denis-sur-richelieu",R61="saint-jean-baptiste",R61="saint-marc-sur-richelieu",R61="saint-mathieu-de-beloeil"),'Base de données'!$I$8,(IF(OR(R61="coteau-du-lac",R61="hudson",R61="les cèdres",R61="les coteaux",R61="l'île-cadieux",R61="l'île-perrot",R61="notre-dame-de-l'île-perrot",R61="pincourt",R61="pointe-des-cascades",R61="pointe-fortune",R61="rigaud",R61="rivière-beaudette",R61="saint-clet",R61="sainte-justine-de-newton",R61="sainte-marthe",R61="saint-lazare",R61="saint-polycarpe",R61="saint-télesphore",R61="saint-zotique",R61="terrasse-vaudreuil",R61="très-saint-rédempteur",R61="vaudreuil-dorion",R61="vaudreuil-sur-le-lac"),'Base de données'!M63,"")))))))))))))))))))))))))</f>
        <v/>
      </c>
    </row>
    <row r="62" spans="2:19" x14ac:dyDescent="0.3">
      <c r="B62" s="44"/>
      <c r="D62" s="9"/>
      <c r="E62" s="9"/>
      <c r="O62" s="10"/>
      <c r="S62" s="10" t="str">
        <f>IF(OR(R62="beauharnois",R62="sainte-étienne-de-bauharnois",R62="sainte-martine",R62="saint-louis-de-gonzague",R62="saint-stanislas-de-kostka",R62="saint-urbain-premier",R62="salaberry-de-valleyfield"),'Base de données'!$I$2,(IF(OR(R62="acton vale",R62="béthanie",R62="Roxton",R62="roxton falls",R62="sainte-christine",R62="saint-nazaire-d'acton",R62="saint-théodore-d'acton",R62="upton"),'Base de données'!$I$12,(IF(OR(R62="Longueuil",R62="brossard",R62="greenfield-park",R62="lemoyne",R62="longueuil (vieux)",R62="saint-bruno-de-montarville",R62="saint-hubert",R62="saint-lambert"),'Base de données'!$I$5,(IF(OR(R62="marieville",R62="richelieu",R62="rougemont",R62="saint-césaire",R62="sainte-angèle-de-monnoir",R62="saint-mathias-sur-richelieu"),'Base de données'!$I$14,(IF(OR(R62="henryville",R62="lacolle",R62="mont-saint-grégoire",R62="noyan",R62="saint-alexandre",R62="saint-blaise-sur-richelieu",R62="sainte-anne-de-sabrevois",R62="sainte-brigide-d'iberville",R62="saint-georges-de-clarenceville",R62="saint-jean-sur-richelieu",R62="saint-paul-de-l'île-aux-noix",R62="saint-sébastien",R62="saint-valentin",R62="venise-en-québec"),'Base de données'!$I$9,(IF(OR(R62="dundee",R62="elgin",R62="franklin",R62="godmanchester",R62="havelock",R62="hinchinbrooke",R62="howick",R62="huntingdon",R62="ormstown",R62="saint-anicet",R62="saint-chrysostome",R62="sainte-barbe",R62="très-saint-sacrement"),'Base de données'!$I$3,(IF(OR(R62="hemmingford",R62="napierville",R62="saint-bernard-de-lacolle",R62="saint-cyprien-de-napierville",R62="sainte-clotilde-de-châteauguay",R62="saint-édouard",R62="saint-jacques-le-mineur",R62="saint-michel",R62="saint-patrice-de-sherrington",R62="saint-rémi"),'Base de données'!$I$10,(IF(OR(R62="la présentation",R62="saint-barnabé-sud",R62="saint-bernard-de-michaudville",R62="saint-damas",R62="saint-dominique",R62="sainte-hélène-de-bagot",R62="sainte-madeleine",R62="sainte-marie-madeleine",R62="saint-hugues",R62="saint-hyacinthe",R62="saint-jude",R62="saint-liboire",R62="saint-louis",R62="saint-marcel-de-richelieu",R62="saint-pie",R62="saint-simon",R62="saint-valérien-de-milton"),'Base de données'!$I$13,(IF(OR(R62="boucherville",R62="calixa-lavalée",R62="contrecoeur",R62="saint-amable",R62="sainte-julie",R62="varennes",R62="verchères"),'Base de données'!M66,(IF(OR(R62="massueville",R62="saint-aimé",R62="saint-david",R62="sainte-anne-de-sorel",R62="sainte-victoire-de-sorel",R62="saint-gérard-majella",R62="saint-joseph-de-sorel",R62="saint-ours",R62="saint-robert",R62="saint-roch-de-richelieu",R62="sorel-tracy",R62="yamaska"),'Base de données'!$I$11,(IF(OR(R62="candiac",R62="châteauguay",R62="delson",R62="la prairie",R62="léry",R62="mercier",R62="saint-constant",R62="sainte-catherine",R62="saint-isidore",R62="saint-mathieu",R62="saint-philippe"),'Base de données'!$I$7,(IF(OR(R62="beloeil",R62="carignan",R62="chambly",R62="mcmasterville",R62="mont-saint-hilaire",R62="otterburn park",R62="saint-antoine-sur-richelieu",R62="saint-basil-le-grand",R62="saint-charles-sur-richelieu",R62="saint-denis-sur-richelieu",R62="saint-jean-baptiste",R62="saint-marc-sur-richelieu",R62="saint-mathieu-de-beloeil"),'Base de données'!$I$8,(IF(OR(R62="coteau-du-lac",R62="hudson",R62="les cèdres",R62="les coteaux",R62="l'île-cadieux",R62="l'île-perrot",R62="notre-dame-de-l'île-perrot",R62="pincourt",R62="pointe-des-cascades",R62="pointe-fortune",R62="rigaud",R62="rivière-beaudette",R62="saint-clet",R62="sainte-justine-de-newton",R62="sainte-marthe",R62="saint-lazare",R62="saint-polycarpe",R62="saint-télesphore",R62="saint-zotique",R62="terrasse-vaudreuil",R62="très-saint-rédempteur",R62="vaudreuil-dorion",R62="vaudreuil-sur-le-lac"),'Base de données'!M64,"")))))))))))))))))))))))))</f>
        <v/>
      </c>
    </row>
    <row r="63" spans="2:19" x14ac:dyDescent="0.3">
      <c r="B63" s="44"/>
      <c r="D63" s="9"/>
      <c r="E63" s="9"/>
      <c r="O63" s="10"/>
      <c r="S63" s="10" t="str">
        <f>IF(OR(R63="beauharnois",R63="sainte-étienne-de-bauharnois",R63="sainte-martine",R63="saint-louis-de-gonzague",R63="saint-stanislas-de-kostka",R63="saint-urbain-premier",R63="salaberry-de-valleyfield"),'Base de données'!$I$2,(IF(OR(R63="acton vale",R63="béthanie",R63="Roxton",R63="roxton falls",R63="sainte-christine",R63="saint-nazaire-d'acton",R63="saint-théodore-d'acton",R63="upton"),'Base de données'!$I$12,(IF(OR(R63="Longueuil",R63="brossard",R63="greenfield-park",R63="lemoyne",R63="longueuil (vieux)",R63="saint-bruno-de-montarville",R63="saint-hubert",R63="saint-lambert"),'Base de données'!$I$5,(IF(OR(R63="marieville",R63="richelieu",R63="rougemont",R63="saint-césaire",R63="sainte-angèle-de-monnoir",R63="saint-mathias-sur-richelieu"),'Base de données'!$I$14,(IF(OR(R63="henryville",R63="lacolle",R63="mont-saint-grégoire",R63="noyan",R63="saint-alexandre",R63="saint-blaise-sur-richelieu",R63="sainte-anne-de-sabrevois",R63="sainte-brigide-d'iberville",R63="saint-georges-de-clarenceville",R63="saint-jean-sur-richelieu",R63="saint-paul-de-l'île-aux-noix",R63="saint-sébastien",R63="saint-valentin",R63="venise-en-québec"),'Base de données'!$I$9,(IF(OR(R63="dundee",R63="elgin",R63="franklin",R63="godmanchester",R63="havelock",R63="hinchinbrooke",R63="howick",R63="huntingdon",R63="ormstown",R63="saint-anicet",R63="saint-chrysostome",R63="sainte-barbe",R63="très-saint-sacrement"),'Base de données'!$I$3,(IF(OR(R63="hemmingford",R63="napierville",R63="saint-bernard-de-lacolle",R63="saint-cyprien-de-napierville",R63="sainte-clotilde-de-châteauguay",R63="saint-édouard",R63="saint-jacques-le-mineur",R63="saint-michel",R63="saint-patrice-de-sherrington",R63="saint-rémi"),'Base de données'!$I$10,(IF(OR(R63="la présentation",R63="saint-barnabé-sud",R63="saint-bernard-de-michaudville",R63="saint-damas",R63="saint-dominique",R63="sainte-hélène-de-bagot",R63="sainte-madeleine",R63="sainte-marie-madeleine",R63="saint-hugues",R63="saint-hyacinthe",R63="saint-jude",R63="saint-liboire",R63="saint-louis",R63="saint-marcel-de-richelieu",R63="saint-pie",R63="saint-simon",R63="saint-valérien-de-milton"),'Base de données'!$I$13,(IF(OR(R63="boucherville",R63="calixa-lavalée",R63="contrecoeur",R63="saint-amable",R63="sainte-julie",R63="varennes",R63="verchères"),'Base de données'!M67,(IF(OR(R63="massueville",R63="saint-aimé",R63="saint-david",R63="sainte-anne-de-sorel",R63="sainte-victoire-de-sorel",R63="saint-gérard-majella",R63="saint-joseph-de-sorel",R63="saint-ours",R63="saint-robert",R63="saint-roch-de-richelieu",R63="sorel-tracy",R63="yamaska"),'Base de données'!$I$11,(IF(OR(R63="candiac",R63="châteauguay",R63="delson",R63="la prairie",R63="léry",R63="mercier",R63="saint-constant",R63="sainte-catherine",R63="saint-isidore",R63="saint-mathieu",R63="saint-philippe"),'Base de données'!$I$7,(IF(OR(R63="beloeil",R63="carignan",R63="chambly",R63="mcmasterville",R63="mont-saint-hilaire",R63="otterburn park",R63="saint-antoine-sur-richelieu",R63="saint-basil-le-grand",R63="saint-charles-sur-richelieu",R63="saint-denis-sur-richelieu",R63="saint-jean-baptiste",R63="saint-marc-sur-richelieu",R63="saint-mathieu-de-beloeil"),'Base de données'!$I$8,(IF(OR(R63="coteau-du-lac",R63="hudson",R63="les cèdres",R63="les coteaux",R63="l'île-cadieux",R63="l'île-perrot",R63="notre-dame-de-l'île-perrot",R63="pincourt",R63="pointe-des-cascades",R63="pointe-fortune",R63="rigaud",R63="rivière-beaudette",R63="saint-clet",R63="sainte-justine-de-newton",R63="sainte-marthe",R63="saint-lazare",R63="saint-polycarpe",R63="saint-télesphore",R63="saint-zotique",R63="terrasse-vaudreuil",R63="très-saint-rédempteur",R63="vaudreuil-dorion",R63="vaudreuil-sur-le-lac"),'Base de données'!M65,"")))))))))))))))))))))))))</f>
        <v/>
      </c>
    </row>
    <row r="64" spans="2:19" x14ac:dyDescent="0.3">
      <c r="B64" s="44"/>
      <c r="D64" s="9"/>
      <c r="E64" s="9"/>
      <c r="O64" s="10"/>
      <c r="S64" s="10" t="str">
        <f>IF(OR(R64="beauharnois",R64="sainte-étienne-de-bauharnois",R64="sainte-martine",R64="saint-louis-de-gonzague",R64="saint-stanislas-de-kostka",R64="saint-urbain-premier",R64="salaberry-de-valleyfield"),'Base de données'!$I$2,(IF(OR(R64="acton vale",R64="béthanie",R64="Roxton",R64="roxton falls",R64="sainte-christine",R64="saint-nazaire-d'acton",R64="saint-théodore-d'acton",R64="upton"),'Base de données'!$I$12,(IF(OR(R64="Longueuil",R64="brossard",R64="greenfield-park",R64="lemoyne",R64="longueuil (vieux)",R64="saint-bruno-de-montarville",R64="saint-hubert",R64="saint-lambert"),'Base de données'!$I$5,(IF(OR(R64="marieville",R64="richelieu",R64="rougemont",R64="saint-césaire",R64="sainte-angèle-de-monnoir",R64="saint-mathias-sur-richelieu"),'Base de données'!$I$14,(IF(OR(R64="henryville",R64="lacolle",R64="mont-saint-grégoire",R64="noyan",R64="saint-alexandre",R64="saint-blaise-sur-richelieu",R64="sainte-anne-de-sabrevois",R64="sainte-brigide-d'iberville",R64="saint-georges-de-clarenceville",R64="saint-jean-sur-richelieu",R64="saint-paul-de-l'île-aux-noix",R64="saint-sébastien",R64="saint-valentin",R64="venise-en-québec"),'Base de données'!$I$9,(IF(OR(R64="dundee",R64="elgin",R64="franklin",R64="godmanchester",R64="havelock",R64="hinchinbrooke",R64="howick",R64="huntingdon",R64="ormstown",R64="saint-anicet",R64="saint-chrysostome",R64="sainte-barbe",R64="très-saint-sacrement"),'Base de données'!$I$3,(IF(OR(R64="hemmingford",R64="napierville",R64="saint-bernard-de-lacolle",R64="saint-cyprien-de-napierville",R64="sainte-clotilde-de-châteauguay",R64="saint-édouard",R64="saint-jacques-le-mineur",R64="saint-michel",R64="saint-patrice-de-sherrington",R64="saint-rémi"),'Base de données'!$I$10,(IF(OR(R64="la présentation",R64="saint-barnabé-sud",R64="saint-bernard-de-michaudville",R64="saint-damas",R64="saint-dominique",R64="sainte-hélène-de-bagot",R64="sainte-madeleine",R64="sainte-marie-madeleine",R64="saint-hugues",R64="saint-hyacinthe",R64="saint-jude",R64="saint-liboire",R64="saint-louis",R64="saint-marcel-de-richelieu",R64="saint-pie",R64="saint-simon",R64="saint-valérien-de-milton"),'Base de données'!$I$13,(IF(OR(R64="boucherville",R64="calixa-lavalée",R64="contrecoeur",R64="saint-amable",R64="sainte-julie",R64="varennes",R64="verchères"),'Base de données'!M68,(IF(OR(R64="massueville",R64="saint-aimé",R64="saint-david",R64="sainte-anne-de-sorel",R64="sainte-victoire-de-sorel",R64="saint-gérard-majella",R64="saint-joseph-de-sorel",R64="saint-ours",R64="saint-robert",R64="saint-roch-de-richelieu",R64="sorel-tracy",R64="yamaska"),'Base de données'!$I$11,(IF(OR(R64="candiac",R64="châteauguay",R64="delson",R64="la prairie",R64="léry",R64="mercier",R64="saint-constant",R64="sainte-catherine",R64="saint-isidore",R64="saint-mathieu",R64="saint-philippe"),'Base de données'!$I$7,(IF(OR(R64="beloeil",R64="carignan",R64="chambly",R64="mcmasterville",R64="mont-saint-hilaire",R64="otterburn park",R64="saint-antoine-sur-richelieu",R64="saint-basil-le-grand",R64="saint-charles-sur-richelieu",R64="saint-denis-sur-richelieu",R64="saint-jean-baptiste",R64="saint-marc-sur-richelieu",R64="saint-mathieu-de-beloeil"),'Base de données'!$I$8,(IF(OR(R64="coteau-du-lac",R64="hudson",R64="les cèdres",R64="les coteaux",R64="l'île-cadieux",R64="l'île-perrot",R64="notre-dame-de-l'île-perrot",R64="pincourt",R64="pointe-des-cascades",R64="pointe-fortune",R64="rigaud",R64="rivière-beaudette",R64="saint-clet",R64="sainte-justine-de-newton",R64="sainte-marthe",R64="saint-lazare",R64="saint-polycarpe",R64="saint-télesphore",R64="saint-zotique",R64="terrasse-vaudreuil",R64="très-saint-rédempteur",R64="vaudreuil-dorion",R64="vaudreuil-sur-le-lac"),'Base de données'!M66,"")))))))))))))))))))))))))</f>
        <v/>
      </c>
    </row>
    <row r="65" spans="2:19" x14ac:dyDescent="0.3">
      <c r="B65" s="44"/>
      <c r="D65" s="9"/>
      <c r="E65" s="9"/>
      <c r="O65" s="10"/>
      <c r="S65" s="10" t="str">
        <f>IF(OR(R65="beauharnois",R65="sainte-étienne-de-bauharnois",R65="sainte-martine",R65="saint-louis-de-gonzague",R65="saint-stanislas-de-kostka",R65="saint-urbain-premier",R65="salaberry-de-valleyfield"),'Base de données'!$I$2,(IF(OR(R65="acton vale",R65="béthanie",R65="Roxton",R65="roxton falls",R65="sainte-christine",R65="saint-nazaire-d'acton",R65="saint-théodore-d'acton",R65="upton"),'Base de données'!$I$12,(IF(OR(R65="Longueuil",R65="brossard",R65="greenfield-park",R65="lemoyne",R65="longueuil (vieux)",R65="saint-bruno-de-montarville",R65="saint-hubert",R65="saint-lambert"),'Base de données'!$I$5,(IF(OR(R65="marieville",R65="richelieu",R65="rougemont",R65="saint-césaire",R65="sainte-angèle-de-monnoir",R65="saint-mathias-sur-richelieu"),'Base de données'!$I$14,(IF(OR(R65="henryville",R65="lacolle",R65="mont-saint-grégoire",R65="noyan",R65="saint-alexandre",R65="saint-blaise-sur-richelieu",R65="sainte-anne-de-sabrevois",R65="sainte-brigide-d'iberville",R65="saint-georges-de-clarenceville",R65="saint-jean-sur-richelieu",R65="saint-paul-de-l'île-aux-noix",R65="saint-sébastien",R65="saint-valentin",R65="venise-en-québec"),'Base de données'!$I$9,(IF(OR(R65="dundee",R65="elgin",R65="franklin",R65="godmanchester",R65="havelock",R65="hinchinbrooke",R65="howick",R65="huntingdon",R65="ormstown",R65="saint-anicet",R65="saint-chrysostome",R65="sainte-barbe",R65="très-saint-sacrement"),'Base de données'!$I$3,(IF(OR(R65="hemmingford",R65="napierville",R65="saint-bernard-de-lacolle",R65="saint-cyprien-de-napierville",R65="sainte-clotilde-de-châteauguay",R65="saint-édouard",R65="saint-jacques-le-mineur",R65="saint-michel",R65="saint-patrice-de-sherrington",R65="saint-rémi"),'Base de données'!$I$10,(IF(OR(R65="la présentation",R65="saint-barnabé-sud",R65="saint-bernard-de-michaudville",R65="saint-damas",R65="saint-dominique",R65="sainte-hélène-de-bagot",R65="sainte-madeleine",R65="sainte-marie-madeleine",R65="saint-hugues",R65="saint-hyacinthe",R65="saint-jude",R65="saint-liboire",R65="saint-louis",R65="saint-marcel-de-richelieu",R65="saint-pie",R65="saint-simon",R65="saint-valérien-de-milton"),'Base de données'!$I$13,(IF(OR(R65="boucherville",R65="calixa-lavalée",R65="contrecoeur",R65="saint-amable",R65="sainte-julie",R65="varennes",R65="verchères"),'Base de données'!M69,(IF(OR(R65="massueville",R65="saint-aimé",R65="saint-david",R65="sainte-anne-de-sorel",R65="sainte-victoire-de-sorel",R65="saint-gérard-majella",R65="saint-joseph-de-sorel",R65="saint-ours",R65="saint-robert",R65="saint-roch-de-richelieu",R65="sorel-tracy",R65="yamaska"),'Base de données'!$I$11,(IF(OR(R65="candiac",R65="châteauguay",R65="delson",R65="la prairie",R65="léry",R65="mercier",R65="saint-constant",R65="sainte-catherine",R65="saint-isidore",R65="saint-mathieu",R65="saint-philippe"),'Base de données'!$I$7,(IF(OR(R65="beloeil",R65="carignan",R65="chambly",R65="mcmasterville",R65="mont-saint-hilaire",R65="otterburn park",R65="saint-antoine-sur-richelieu",R65="saint-basil-le-grand",R65="saint-charles-sur-richelieu",R65="saint-denis-sur-richelieu",R65="saint-jean-baptiste",R65="saint-marc-sur-richelieu",R65="saint-mathieu-de-beloeil"),'Base de données'!$I$8,(IF(OR(R65="coteau-du-lac",R65="hudson",R65="les cèdres",R65="les coteaux",R65="l'île-cadieux",R65="l'île-perrot",R65="notre-dame-de-l'île-perrot",R65="pincourt",R65="pointe-des-cascades",R65="pointe-fortune",R65="rigaud",R65="rivière-beaudette",R65="saint-clet",R65="sainte-justine-de-newton",R65="sainte-marthe",R65="saint-lazare",R65="saint-polycarpe",R65="saint-télesphore",R65="saint-zotique",R65="terrasse-vaudreuil",R65="très-saint-rédempteur",R65="vaudreuil-dorion",R65="vaudreuil-sur-le-lac"),'Base de données'!M67,"")))))))))))))))))))))))))</f>
        <v/>
      </c>
    </row>
    <row r="66" spans="2:19" x14ac:dyDescent="0.3">
      <c r="B66" s="44"/>
      <c r="D66" s="9"/>
      <c r="E66" s="9"/>
      <c r="O66" s="10"/>
      <c r="S66" s="10" t="str">
        <f>IF(OR(R66="beauharnois",R66="sainte-étienne-de-bauharnois",R66="sainte-martine",R66="saint-louis-de-gonzague",R66="saint-stanislas-de-kostka",R66="saint-urbain-premier",R66="salaberry-de-valleyfield"),'Base de données'!$I$2,(IF(OR(R66="acton vale",R66="béthanie",R66="Roxton",R66="roxton falls",R66="sainte-christine",R66="saint-nazaire-d'acton",R66="saint-théodore-d'acton",R66="upton"),'Base de données'!$I$12,(IF(OR(R66="Longueuil",R66="brossard",R66="greenfield-park",R66="lemoyne",R66="longueuil (vieux)",R66="saint-bruno-de-montarville",R66="saint-hubert",R66="saint-lambert"),'Base de données'!$I$5,(IF(OR(R66="marieville",R66="richelieu",R66="rougemont",R66="saint-césaire",R66="sainte-angèle-de-monnoir",R66="saint-mathias-sur-richelieu"),'Base de données'!$I$14,(IF(OR(R66="henryville",R66="lacolle",R66="mont-saint-grégoire",R66="noyan",R66="saint-alexandre",R66="saint-blaise-sur-richelieu",R66="sainte-anne-de-sabrevois",R66="sainte-brigide-d'iberville",R66="saint-georges-de-clarenceville",R66="saint-jean-sur-richelieu",R66="saint-paul-de-l'île-aux-noix",R66="saint-sébastien",R66="saint-valentin",R66="venise-en-québec"),'Base de données'!$I$9,(IF(OR(R66="dundee",R66="elgin",R66="franklin",R66="godmanchester",R66="havelock",R66="hinchinbrooke",R66="howick",R66="huntingdon",R66="ormstown",R66="saint-anicet",R66="saint-chrysostome",R66="sainte-barbe",R66="très-saint-sacrement"),'Base de données'!$I$3,(IF(OR(R66="hemmingford",R66="napierville",R66="saint-bernard-de-lacolle",R66="saint-cyprien-de-napierville",R66="sainte-clotilde-de-châteauguay",R66="saint-édouard",R66="saint-jacques-le-mineur",R66="saint-michel",R66="saint-patrice-de-sherrington",R66="saint-rémi"),'Base de données'!$I$10,(IF(OR(R66="la présentation",R66="saint-barnabé-sud",R66="saint-bernard-de-michaudville",R66="saint-damas",R66="saint-dominique",R66="sainte-hélène-de-bagot",R66="sainte-madeleine",R66="sainte-marie-madeleine",R66="saint-hugues",R66="saint-hyacinthe",R66="saint-jude",R66="saint-liboire",R66="saint-louis",R66="saint-marcel-de-richelieu",R66="saint-pie",R66="saint-simon",R66="saint-valérien-de-milton"),'Base de données'!$I$13,(IF(OR(R66="boucherville",R66="calixa-lavalée",R66="contrecoeur",R66="saint-amable",R66="sainte-julie",R66="varennes",R66="verchères"),'Base de données'!M70,(IF(OR(R66="massueville",R66="saint-aimé",R66="saint-david",R66="sainte-anne-de-sorel",R66="sainte-victoire-de-sorel",R66="saint-gérard-majella",R66="saint-joseph-de-sorel",R66="saint-ours",R66="saint-robert",R66="saint-roch-de-richelieu",R66="sorel-tracy",R66="yamaska"),'Base de données'!$I$11,(IF(OR(R66="candiac",R66="châteauguay",R66="delson",R66="la prairie",R66="léry",R66="mercier",R66="saint-constant",R66="sainte-catherine",R66="saint-isidore",R66="saint-mathieu",R66="saint-philippe"),'Base de données'!$I$7,(IF(OR(R66="beloeil",R66="carignan",R66="chambly",R66="mcmasterville",R66="mont-saint-hilaire",R66="otterburn park",R66="saint-antoine-sur-richelieu",R66="saint-basil-le-grand",R66="saint-charles-sur-richelieu",R66="saint-denis-sur-richelieu",R66="saint-jean-baptiste",R66="saint-marc-sur-richelieu",R66="saint-mathieu-de-beloeil"),'Base de données'!$I$8,(IF(OR(R66="coteau-du-lac",R66="hudson",R66="les cèdres",R66="les coteaux",R66="l'île-cadieux",R66="l'île-perrot",R66="notre-dame-de-l'île-perrot",R66="pincourt",R66="pointe-des-cascades",R66="pointe-fortune",R66="rigaud",R66="rivière-beaudette",R66="saint-clet",R66="sainte-justine-de-newton",R66="sainte-marthe",R66="saint-lazare",R66="saint-polycarpe",R66="saint-télesphore",R66="saint-zotique",R66="terrasse-vaudreuil",R66="très-saint-rédempteur",R66="vaudreuil-dorion",R66="vaudreuil-sur-le-lac"),'Base de données'!M68,"")))))))))))))))))))))))))</f>
        <v/>
      </c>
    </row>
    <row r="67" spans="2:19" x14ac:dyDescent="0.3">
      <c r="B67" s="44"/>
      <c r="D67" s="9"/>
      <c r="E67" s="9"/>
      <c r="O67" s="10"/>
      <c r="S67" s="10" t="str">
        <f>IF(OR(R67="beauharnois",R67="sainte-étienne-de-bauharnois",R67="sainte-martine",R67="saint-louis-de-gonzague",R67="saint-stanislas-de-kostka",R67="saint-urbain-premier",R67="salaberry-de-valleyfield"),'Base de données'!$I$2,(IF(OR(R67="acton vale",R67="béthanie",R67="Roxton",R67="roxton falls",R67="sainte-christine",R67="saint-nazaire-d'acton",R67="saint-théodore-d'acton",R67="upton"),'Base de données'!$I$12,(IF(OR(R67="Longueuil",R67="brossard",R67="greenfield-park",R67="lemoyne",R67="longueuil (vieux)",R67="saint-bruno-de-montarville",R67="saint-hubert",R67="saint-lambert"),'Base de données'!$I$5,(IF(OR(R67="marieville",R67="richelieu",R67="rougemont",R67="saint-césaire",R67="sainte-angèle-de-monnoir",R67="saint-mathias-sur-richelieu"),'Base de données'!$I$14,(IF(OR(R67="henryville",R67="lacolle",R67="mont-saint-grégoire",R67="noyan",R67="saint-alexandre",R67="saint-blaise-sur-richelieu",R67="sainte-anne-de-sabrevois",R67="sainte-brigide-d'iberville",R67="saint-georges-de-clarenceville",R67="saint-jean-sur-richelieu",R67="saint-paul-de-l'île-aux-noix",R67="saint-sébastien",R67="saint-valentin",R67="venise-en-québec"),'Base de données'!$I$9,(IF(OR(R67="dundee",R67="elgin",R67="franklin",R67="godmanchester",R67="havelock",R67="hinchinbrooke",R67="howick",R67="huntingdon",R67="ormstown",R67="saint-anicet",R67="saint-chrysostome",R67="sainte-barbe",R67="très-saint-sacrement"),'Base de données'!$I$3,(IF(OR(R67="hemmingford",R67="napierville",R67="saint-bernard-de-lacolle",R67="saint-cyprien-de-napierville",R67="sainte-clotilde-de-châteauguay",R67="saint-édouard",R67="saint-jacques-le-mineur",R67="saint-michel",R67="saint-patrice-de-sherrington",R67="saint-rémi"),'Base de données'!$I$10,(IF(OR(R67="la présentation",R67="saint-barnabé-sud",R67="saint-bernard-de-michaudville",R67="saint-damas",R67="saint-dominique",R67="sainte-hélène-de-bagot",R67="sainte-madeleine",R67="sainte-marie-madeleine",R67="saint-hugues",R67="saint-hyacinthe",R67="saint-jude",R67="saint-liboire",R67="saint-louis",R67="saint-marcel-de-richelieu",R67="saint-pie",R67="saint-simon",R67="saint-valérien-de-milton"),'Base de données'!$I$13,(IF(OR(R67="boucherville",R67="calixa-lavalée",R67="contrecoeur",R67="saint-amable",R67="sainte-julie",R67="varennes",R67="verchères"),'Base de données'!M71,(IF(OR(R67="massueville",R67="saint-aimé",R67="saint-david",R67="sainte-anne-de-sorel",R67="sainte-victoire-de-sorel",R67="saint-gérard-majella",R67="saint-joseph-de-sorel",R67="saint-ours",R67="saint-robert",R67="saint-roch-de-richelieu",R67="sorel-tracy",R67="yamaska"),'Base de données'!$I$11,(IF(OR(R67="candiac",R67="châteauguay",R67="delson",R67="la prairie",R67="léry",R67="mercier",R67="saint-constant",R67="sainte-catherine",R67="saint-isidore",R67="saint-mathieu",R67="saint-philippe"),'Base de données'!$I$7,(IF(OR(R67="beloeil",R67="carignan",R67="chambly",R67="mcmasterville",R67="mont-saint-hilaire",R67="otterburn park",R67="saint-antoine-sur-richelieu",R67="saint-basil-le-grand",R67="saint-charles-sur-richelieu",R67="saint-denis-sur-richelieu",R67="saint-jean-baptiste",R67="saint-marc-sur-richelieu",R67="saint-mathieu-de-beloeil"),'Base de données'!$I$8,(IF(OR(R67="coteau-du-lac",R67="hudson",R67="les cèdres",R67="les coteaux",R67="l'île-cadieux",R67="l'île-perrot",R67="notre-dame-de-l'île-perrot",R67="pincourt",R67="pointe-des-cascades",R67="pointe-fortune",R67="rigaud",R67="rivière-beaudette",R67="saint-clet",R67="sainte-justine-de-newton",R67="sainte-marthe",R67="saint-lazare",R67="saint-polycarpe",R67="saint-télesphore",R67="saint-zotique",R67="terrasse-vaudreuil",R67="très-saint-rédempteur",R67="vaudreuil-dorion",R67="vaudreuil-sur-le-lac"),'Base de données'!M69,"")))))))))))))))))))))))))</f>
        <v/>
      </c>
    </row>
    <row r="68" spans="2:19" x14ac:dyDescent="0.3">
      <c r="B68" s="44"/>
      <c r="D68" s="9"/>
      <c r="E68" s="9"/>
      <c r="O68" s="10"/>
      <c r="S68" s="10" t="str">
        <f>IF(OR(R68="beauharnois",R68="sainte-étienne-de-bauharnois",R68="sainte-martine",R68="saint-louis-de-gonzague",R68="saint-stanislas-de-kostka",R68="saint-urbain-premier",R68="salaberry-de-valleyfield"),'Base de données'!$I$2,(IF(OR(R68="acton vale",R68="béthanie",R68="Roxton",R68="roxton falls",R68="sainte-christine",R68="saint-nazaire-d'acton",R68="saint-théodore-d'acton",R68="upton"),'Base de données'!$I$12,(IF(OR(R68="Longueuil",R68="brossard",R68="greenfield-park",R68="lemoyne",R68="longueuil (vieux)",R68="saint-bruno-de-montarville",R68="saint-hubert",R68="saint-lambert"),'Base de données'!$I$5,(IF(OR(R68="marieville",R68="richelieu",R68="rougemont",R68="saint-césaire",R68="sainte-angèle-de-monnoir",R68="saint-mathias-sur-richelieu"),'Base de données'!$I$14,(IF(OR(R68="henryville",R68="lacolle",R68="mont-saint-grégoire",R68="noyan",R68="saint-alexandre",R68="saint-blaise-sur-richelieu",R68="sainte-anne-de-sabrevois",R68="sainte-brigide-d'iberville",R68="saint-georges-de-clarenceville",R68="saint-jean-sur-richelieu",R68="saint-paul-de-l'île-aux-noix",R68="saint-sébastien",R68="saint-valentin",R68="venise-en-québec"),'Base de données'!$I$9,(IF(OR(R68="dundee",R68="elgin",R68="franklin",R68="godmanchester",R68="havelock",R68="hinchinbrooke",R68="howick",R68="huntingdon",R68="ormstown",R68="saint-anicet",R68="saint-chrysostome",R68="sainte-barbe",R68="très-saint-sacrement"),'Base de données'!$I$3,(IF(OR(R68="hemmingford",R68="napierville",R68="saint-bernard-de-lacolle",R68="saint-cyprien-de-napierville",R68="sainte-clotilde-de-châteauguay",R68="saint-édouard",R68="saint-jacques-le-mineur",R68="saint-michel",R68="saint-patrice-de-sherrington",R68="saint-rémi"),'Base de données'!$I$10,(IF(OR(R68="la présentation",R68="saint-barnabé-sud",R68="saint-bernard-de-michaudville",R68="saint-damas",R68="saint-dominique",R68="sainte-hélène-de-bagot",R68="sainte-madeleine",R68="sainte-marie-madeleine",R68="saint-hugues",R68="saint-hyacinthe",R68="saint-jude",R68="saint-liboire",R68="saint-louis",R68="saint-marcel-de-richelieu",R68="saint-pie",R68="saint-simon",R68="saint-valérien-de-milton"),'Base de données'!$I$13,(IF(OR(R68="boucherville",R68="calixa-lavalée",R68="contrecoeur",R68="saint-amable",R68="sainte-julie",R68="varennes",R68="verchères"),'Base de données'!M72,(IF(OR(R68="massueville",R68="saint-aimé",R68="saint-david",R68="sainte-anne-de-sorel",R68="sainte-victoire-de-sorel",R68="saint-gérard-majella",R68="saint-joseph-de-sorel",R68="saint-ours",R68="saint-robert",R68="saint-roch-de-richelieu",R68="sorel-tracy",R68="yamaska"),'Base de données'!$I$11,(IF(OR(R68="candiac",R68="châteauguay",R68="delson",R68="la prairie",R68="léry",R68="mercier",R68="saint-constant",R68="sainte-catherine",R68="saint-isidore",R68="saint-mathieu",R68="saint-philippe"),'Base de données'!$I$7,(IF(OR(R68="beloeil",R68="carignan",R68="chambly",R68="mcmasterville",R68="mont-saint-hilaire",R68="otterburn park",R68="saint-antoine-sur-richelieu",R68="saint-basil-le-grand",R68="saint-charles-sur-richelieu",R68="saint-denis-sur-richelieu",R68="saint-jean-baptiste",R68="saint-marc-sur-richelieu",R68="saint-mathieu-de-beloeil"),'Base de données'!$I$8,(IF(OR(R68="coteau-du-lac",R68="hudson",R68="les cèdres",R68="les coteaux",R68="l'île-cadieux",R68="l'île-perrot",R68="notre-dame-de-l'île-perrot",R68="pincourt",R68="pointe-des-cascades",R68="pointe-fortune",R68="rigaud",R68="rivière-beaudette",R68="saint-clet",R68="sainte-justine-de-newton",R68="sainte-marthe",R68="saint-lazare",R68="saint-polycarpe",R68="saint-télesphore",R68="saint-zotique",R68="terrasse-vaudreuil",R68="très-saint-rédempteur",R68="vaudreuil-dorion",R68="vaudreuil-sur-le-lac"),'Base de données'!M70,"")))))))))))))))))))))))))</f>
        <v/>
      </c>
    </row>
    <row r="69" spans="2:19" x14ac:dyDescent="0.3">
      <c r="B69" s="44"/>
      <c r="D69" s="9"/>
      <c r="E69" s="9"/>
      <c r="O69" s="10"/>
      <c r="S69" s="10" t="str">
        <f>IF(OR(R69="beauharnois",R69="sainte-étienne-de-bauharnois",R69="sainte-martine",R69="saint-louis-de-gonzague",R69="saint-stanislas-de-kostka",R69="saint-urbain-premier",R69="salaberry-de-valleyfield"),'Base de données'!$I$2,(IF(OR(R69="acton vale",R69="béthanie",R69="Roxton",R69="roxton falls",R69="sainte-christine",R69="saint-nazaire-d'acton",R69="saint-théodore-d'acton",R69="upton"),'Base de données'!$I$12,(IF(OR(R69="Longueuil",R69="brossard",R69="greenfield-park",R69="lemoyne",R69="longueuil (vieux)",R69="saint-bruno-de-montarville",R69="saint-hubert",R69="saint-lambert"),'Base de données'!$I$5,(IF(OR(R69="marieville",R69="richelieu",R69="rougemont",R69="saint-césaire",R69="sainte-angèle-de-monnoir",R69="saint-mathias-sur-richelieu"),'Base de données'!$I$14,(IF(OR(R69="henryville",R69="lacolle",R69="mont-saint-grégoire",R69="noyan",R69="saint-alexandre",R69="saint-blaise-sur-richelieu",R69="sainte-anne-de-sabrevois",R69="sainte-brigide-d'iberville",R69="saint-georges-de-clarenceville",R69="saint-jean-sur-richelieu",R69="saint-paul-de-l'île-aux-noix",R69="saint-sébastien",R69="saint-valentin",R69="venise-en-québec"),'Base de données'!$I$9,(IF(OR(R69="dundee",R69="elgin",R69="franklin",R69="godmanchester",R69="havelock",R69="hinchinbrooke",R69="howick",R69="huntingdon",R69="ormstown",R69="saint-anicet",R69="saint-chrysostome",R69="sainte-barbe",R69="très-saint-sacrement"),'Base de données'!$I$3,(IF(OR(R69="hemmingford",R69="napierville",R69="saint-bernard-de-lacolle",R69="saint-cyprien-de-napierville",R69="sainte-clotilde-de-châteauguay",R69="saint-édouard",R69="saint-jacques-le-mineur",R69="saint-michel",R69="saint-patrice-de-sherrington",R69="saint-rémi"),'Base de données'!$I$10,(IF(OR(R69="la présentation",R69="saint-barnabé-sud",R69="saint-bernard-de-michaudville",R69="saint-damas",R69="saint-dominique",R69="sainte-hélène-de-bagot",R69="sainte-madeleine",R69="sainte-marie-madeleine",R69="saint-hugues",R69="saint-hyacinthe",R69="saint-jude",R69="saint-liboire",R69="saint-louis",R69="saint-marcel-de-richelieu",R69="saint-pie",R69="saint-simon",R69="saint-valérien-de-milton"),'Base de données'!$I$13,(IF(OR(R69="boucherville",R69="calixa-lavalée",R69="contrecoeur",R69="saint-amable",R69="sainte-julie",R69="varennes",R69="verchères"),'Base de données'!M73,(IF(OR(R69="massueville",R69="saint-aimé",R69="saint-david",R69="sainte-anne-de-sorel",R69="sainte-victoire-de-sorel",R69="saint-gérard-majella",R69="saint-joseph-de-sorel",R69="saint-ours",R69="saint-robert",R69="saint-roch-de-richelieu",R69="sorel-tracy",R69="yamaska"),'Base de données'!$I$11,(IF(OR(R69="candiac",R69="châteauguay",R69="delson",R69="la prairie",R69="léry",R69="mercier",R69="saint-constant",R69="sainte-catherine",R69="saint-isidore",R69="saint-mathieu",R69="saint-philippe"),'Base de données'!$I$7,(IF(OR(R69="beloeil",R69="carignan",R69="chambly",R69="mcmasterville",R69="mont-saint-hilaire",R69="otterburn park",R69="saint-antoine-sur-richelieu",R69="saint-basil-le-grand",R69="saint-charles-sur-richelieu",R69="saint-denis-sur-richelieu",R69="saint-jean-baptiste",R69="saint-marc-sur-richelieu",R69="saint-mathieu-de-beloeil"),'Base de données'!$I$8,(IF(OR(R69="coteau-du-lac",R69="hudson",R69="les cèdres",R69="les coteaux",R69="l'île-cadieux",R69="l'île-perrot",R69="notre-dame-de-l'île-perrot",R69="pincourt",R69="pointe-des-cascades",R69="pointe-fortune",R69="rigaud",R69="rivière-beaudette",R69="saint-clet",R69="sainte-justine-de-newton",R69="sainte-marthe",R69="saint-lazare",R69="saint-polycarpe",R69="saint-télesphore",R69="saint-zotique",R69="terrasse-vaudreuil",R69="très-saint-rédempteur",R69="vaudreuil-dorion",R69="vaudreuil-sur-le-lac"),'Base de données'!M71,"")))))))))))))))))))))))))</f>
        <v/>
      </c>
    </row>
    <row r="70" spans="2:19" x14ac:dyDescent="0.3">
      <c r="B70" s="44"/>
      <c r="D70" s="9"/>
      <c r="E70" s="9"/>
      <c r="O70" s="10"/>
      <c r="S70" s="10" t="str">
        <f>IF(OR(R70="beauharnois",R70="sainte-étienne-de-bauharnois",R70="sainte-martine",R70="saint-louis-de-gonzague",R70="saint-stanislas-de-kostka",R70="saint-urbain-premier",R70="salaberry-de-valleyfield"),'Base de données'!$I$2,(IF(OR(R70="acton vale",R70="béthanie",R70="Roxton",R70="roxton falls",R70="sainte-christine",R70="saint-nazaire-d'acton",R70="saint-théodore-d'acton",R70="upton"),'Base de données'!$I$12,(IF(OR(R70="Longueuil",R70="brossard",R70="greenfield-park",R70="lemoyne",R70="longueuil (vieux)",R70="saint-bruno-de-montarville",R70="saint-hubert",R70="saint-lambert"),'Base de données'!$I$5,(IF(OR(R70="marieville",R70="richelieu",R70="rougemont",R70="saint-césaire",R70="sainte-angèle-de-monnoir",R70="saint-mathias-sur-richelieu"),'Base de données'!$I$14,(IF(OR(R70="henryville",R70="lacolle",R70="mont-saint-grégoire",R70="noyan",R70="saint-alexandre",R70="saint-blaise-sur-richelieu",R70="sainte-anne-de-sabrevois",R70="sainte-brigide-d'iberville",R70="saint-georges-de-clarenceville",R70="saint-jean-sur-richelieu",R70="saint-paul-de-l'île-aux-noix",R70="saint-sébastien",R70="saint-valentin",R70="venise-en-québec"),'Base de données'!$I$9,(IF(OR(R70="dundee",R70="elgin",R70="franklin",R70="godmanchester",R70="havelock",R70="hinchinbrooke",R70="howick",R70="huntingdon",R70="ormstown",R70="saint-anicet",R70="saint-chrysostome",R70="sainte-barbe",R70="très-saint-sacrement"),'Base de données'!$I$3,(IF(OR(R70="hemmingford",R70="napierville",R70="saint-bernard-de-lacolle",R70="saint-cyprien-de-napierville",R70="sainte-clotilde-de-châteauguay",R70="saint-édouard",R70="saint-jacques-le-mineur",R70="saint-michel",R70="saint-patrice-de-sherrington",R70="saint-rémi"),'Base de données'!$I$10,(IF(OR(R70="la présentation",R70="saint-barnabé-sud",R70="saint-bernard-de-michaudville",R70="saint-damas",R70="saint-dominique",R70="sainte-hélène-de-bagot",R70="sainte-madeleine",R70="sainte-marie-madeleine",R70="saint-hugues",R70="saint-hyacinthe",R70="saint-jude",R70="saint-liboire",R70="saint-louis",R70="saint-marcel-de-richelieu",R70="saint-pie",R70="saint-simon",R70="saint-valérien-de-milton"),'Base de données'!$I$13,(IF(OR(R70="boucherville",R70="calixa-lavalée",R70="contrecoeur",R70="saint-amable",R70="sainte-julie",R70="varennes",R70="verchères"),'Base de données'!M74,(IF(OR(R70="massueville",R70="saint-aimé",R70="saint-david",R70="sainte-anne-de-sorel",R70="sainte-victoire-de-sorel",R70="saint-gérard-majella",R70="saint-joseph-de-sorel",R70="saint-ours",R70="saint-robert",R70="saint-roch-de-richelieu",R70="sorel-tracy",R70="yamaska"),'Base de données'!$I$11,(IF(OR(R70="candiac",R70="châteauguay",R70="delson",R70="la prairie",R70="léry",R70="mercier",R70="saint-constant",R70="sainte-catherine",R70="saint-isidore",R70="saint-mathieu",R70="saint-philippe"),'Base de données'!$I$7,(IF(OR(R70="beloeil",R70="carignan",R70="chambly",R70="mcmasterville",R70="mont-saint-hilaire",R70="otterburn park",R70="saint-antoine-sur-richelieu",R70="saint-basil-le-grand",R70="saint-charles-sur-richelieu",R70="saint-denis-sur-richelieu",R70="saint-jean-baptiste",R70="saint-marc-sur-richelieu",R70="saint-mathieu-de-beloeil"),'Base de données'!$I$8,(IF(OR(R70="coteau-du-lac",R70="hudson",R70="les cèdres",R70="les coteaux",R70="l'île-cadieux",R70="l'île-perrot",R70="notre-dame-de-l'île-perrot",R70="pincourt",R70="pointe-des-cascades",R70="pointe-fortune",R70="rigaud",R70="rivière-beaudette",R70="saint-clet",R70="sainte-justine-de-newton",R70="sainte-marthe",R70="saint-lazare",R70="saint-polycarpe",R70="saint-télesphore",R70="saint-zotique",R70="terrasse-vaudreuil",R70="très-saint-rédempteur",R70="vaudreuil-dorion",R70="vaudreuil-sur-le-lac"),'Base de données'!M72,"")))))))))))))))))))))))))</f>
        <v/>
      </c>
    </row>
    <row r="71" spans="2:19" x14ac:dyDescent="0.3">
      <c r="B71" s="44"/>
      <c r="D71" s="9"/>
      <c r="E71" s="9"/>
      <c r="O71" s="10"/>
      <c r="S71" s="10" t="str">
        <f>IF(OR(R71="beauharnois",R71="sainte-étienne-de-bauharnois",R71="sainte-martine",R71="saint-louis-de-gonzague",R71="saint-stanislas-de-kostka",R71="saint-urbain-premier",R71="salaberry-de-valleyfield"),'Base de données'!$I$2,(IF(OR(R71="acton vale",R71="béthanie",R71="Roxton",R71="roxton falls",R71="sainte-christine",R71="saint-nazaire-d'acton",R71="saint-théodore-d'acton",R71="upton"),'Base de données'!$I$12,(IF(OR(R71="Longueuil",R71="brossard",R71="greenfield-park",R71="lemoyne",R71="longueuil (vieux)",R71="saint-bruno-de-montarville",R71="saint-hubert",R71="saint-lambert"),'Base de données'!$I$5,(IF(OR(R71="marieville",R71="richelieu",R71="rougemont",R71="saint-césaire",R71="sainte-angèle-de-monnoir",R71="saint-mathias-sur-richelieu"),'Base de données'!$I$14,(IF(OR(R71="henryville",R71="lacolle",R71="mont-saint-grégoire",R71="noyan",R71="saint-alexandre",R71="saint-blaise-sur-richelieu",R71="sainte-anne-de-sabrevois",R71="sainte-brigide-d'iberville",R71="saint-georges-de-clarenceville",R71="saint-jean-sur-richelieu",R71="saint-paul-de-l'île-aux-noix",R71="saint-sébastien",R71="saint-valentin",R71="venise-en-québec"),'Base de données'!$I$9,(IF(OR(R71="dundee",R71="elgin",R71="franklin",R71="godmanchester",R71="havelock",R71="hinchinbrooke",R71="howick",R71="huntingdon",R71="ormstown",R71="saint-anicet",R71="saint-chrysostome",R71="sainte-barbe",R71="très-saint-sacrement"),'Base de données'!$I$3,(IF(OR(R71="hemmingford",R71="napierville",R71="saint-bernard-de-lacolle",R71="saint-cyprien-de-napierville",R71="sainte-clotilde-de-châteauguay",R71="saint-édouard",R71="saint-jacques-le-mineur",R71="saint-michel",R71="saint-patrice-de-sherrington",R71="saint-rémi"),'Base de données'!$I$10,(IF(OR(R71="la présentation",R71="saint-barnabé-sud",R71="saint-bernard-de-michaudville",R71="saint-damas",R71="saint-dominique",R71="sainte-hélène-de-bagot",R71="sainte-madeleine",R71="sainte-marie-madeleine",R71="saint-hugues",R71="saint-hyacinthe",R71="saint-jude",R71="saint-liboire",R71="saint-louis",R71="saint-marcel-de-richelieu",R71="saint-pie",R71="saint-simon",R71="saint-valérien-de-milton"),'Base de données'!$I$13,(IF(OR(R71="boucherville",R71="calixa-lavalée",R71="contrecoeur",R71="saint-amable",R71="sainte-julie",R71="varennes",R71="verchères"),'Base de données'!M75,(IF(OR(R71="massueville",R71="saint-aimé",R71="saint-david",R71="sainte-anne-de-sorel",R71="sainte-victoire-de-sorel",R71="saint-gérard-majella",R71="saint-joseph-de-sorel",R71="saint-ours",R71="saint-robert",R71="saint-roch-de-richelieu",R71="sorel-tracy",R71="yamaska"),'Base de données'!$I$11,(IF(OR(R71="candiac",R71="châteauguay",R71="delson",R71="la prairie",R71="léry",R71="mercier",R71="saint-constant",R71="sainte-catherine",R71="saint-isidore",R71="saint-mathieu",R71="saint-philippe"),'Base de données'!$I$7,(IF(OR(R71="beloeil",R71="carignan",R71="chambly",R71="mcmasterville",R71="mont-saint-hilaire",R71="otterburn park",R71="saint-antoine-sur-richelieu",R71="saint-basil-le-grand",R71="saint-charles-sur-richelieu",R71="saint-denis-sur-richelieu",R71="saint-jean-baptiste",R71="saint-marc-sur-richelieu",R71="saint-mathieu-de-beloeil"),'Base de données'!$I$8,(IF(OR(R71="coteau-du-lac",R71="hudson",R71="les cèdres",R71="les coteaux",R71="l'île-cadieux",R71="l'île-perrot",R71="notre-dame-de-l'île-perrot",R71="pincourt",R71="pointe-des-cascades",R71="pointe-fortune",R71="rigaud",R71="rivière-beaudette",R71="saint-clet",R71="sainte-justine-de-newton",R71="sainte-marthe",R71="saint-lazare",R71="saint-polycarpe",R71="saint-télesphore",R71="saint-zotique",R71="terrasse-vaudreuil",R71="très-saint-rédempteur",R71="vaudreuil-dorion",R71="vaudreuil-sur-le-lac"),'Base de données'!M73,"")))))))))))))))))))))))))</f>
        <v/>
      </c>
    </row>
    <row r="72" spans="2:19" x14ac:dyDescent="0.3">
      <c r="B72" s="44"/>
      <c r="D72" s="9"/>
      <c r="E72" s="9"/>
      <c r="O72" s="10"/>
      <c r="S72" s="10" t="str">
        <f>IF(OR(R72="beauharnois",R72="sainte-étienne-de-bauharnois",R72="sainte-martine",R72="saint-louis-de-gonzague",R72="saint-stanislas-de-kostka",R72="saint-urbain-premier",R72="salaberry-de-valleyfield"),'Base de données'!$I$2,(IF(OR(R72="acton vale",R72="béthanie",R72="Roxton",R72="roxton falls",R72="sainte-christine",R72="saint-nazaire-d'acton",R72="saint-théodore-d'acton",R72="upton"),'Base de données'!$I$12,(IF(OR(R72="Longueuil",R72="brossard",R72="greenfield-park",R72="lemoyne",R72="longueuil (vieux)",R72="saint-bruno-de-montarville",R72="saint-hubert",R72="saint-lambert"),'Base de données'!$I$5,(IF(OR(R72="marieville",R72="richelieu",R72="rougemont",R72="saint-césaire",R72="sainte-angèle-de-monnoir",R72="saint-mathias-sur-richelieu"),'Base de données'!$I$14,(IF(OR(R72="henryville",R72="lacolle",R72="mont-saint-grégoire",R72="noyan",R72="saint-alexandre",R72="saint-blaise-sur-richelieu",R72="sainte-anne-de-sabrevois",R72="sainte-brigide-d'iberville",R72="saint-georges-de-clarenceville",R72="saint-jean-sur-richelieu",R72="saint-paul-de-l'île-aux-noix",R72="saint-sébastien",R72="saint-valentin",R72="venise-en-québec"),'Base de données'!$I$9,(IF(OR(R72="dundee",R72="elgin",R72="franklin",R72="godmanchester",R72="havelock",R72="hinchinbrooke",R72="howick",R72="huntingdon",R72="ormstown",R72="saint-anicet",R72="saint-chrysostome",R72="sainte-barbe",R72="très-saint-sacrement"),'Base de données'!$I$3,(IF(OR(R72="hemmingford",R72="napierville",R72="saint-bernard-de-lacolle",R72="saint-cyprien-de-napierville",R72="sainte-clotilde-de-châteauguay",R72="saint-édouard",R72="saint-jacques-le-mineur",R72="saint-michel",R72="saint-patrice-de-sherrington",R72="saint-rémi"),'Base de données'!$I$10,(IF(OR(R72="la présentation",R72="saint-barnabé-sud",R72="saint-bernard-de-michaudville",R72="saint-damas",R72="saint-dominique",R72="sainte-hélène-de-bagot",R72="sainte-madeleine",R72="sainte-marie-madeleine",R72="saint-hugues",R72="saint-hyacinthe",R72="saint-jude",R72="saint-liboire",R72="saint-louis",R72="saint-marcel-de-richelieu",R72="saint-pie",R72="saint-simon",R72="saint-valérien-de-milton"),'Base de données'!$I$13,(IF(OR(R72="boucherville",R72="calixa-lavalée",R72="contrecoeur",R72="saint-amable",R72="sainte-julie",R72="varennes",R72="verchères"),'Base de données'!M76,(IF(OR(R72="massueville",R72="saint-aimé",R72="saint-david",R72="sainte-anne-de-sorel",R72="sainte-victoire-de-sorel",R72="saint-gérard-majella",R72="saint-joseph-de-sorel",R72="saint-ours",R72="saint-robert",R72="saint-roch-de-richelieu",R72="sorel-tracy",R72="yamaska"),'Base de données'!$I$11,(IF(OR(R72="candiac",R72="châteauguay",R72="delson",R72="la prairie",R72="léry",R72="mercier",R72="saint-constant",R72="sainte-catherine",R72="saint-isidore",R72="saint-mathieu",R72="saint-philippe"),'Base de données'!$I$7,(IF(OR(R72="beloeil",R72="carignan",R72="chambly",R72="mcmasterville",R72="mont-saint-hilaire",R72="otterburn park",R72="saint-antoine-sur-richelieu",R72="saint-basil-le-grand",R72="saint-charles-sur-richelieu",R72="saint-denis-sur-richelieu",R72="saint-jean-baptiste",R72="saint-marc-sur-richelieu",R72="saint-mathieu-de-beloeil"),'Base de données'!$I$8,(IF(OR(R72="coteau-du-lac",R72="hudson",R72="les cèdres",R72="les coteaux",R72="l'île-cadieux",R72="l'île-perrot",R72="notre-dame-de-l'île-perrot",R72="pincourt",R72="pointe-des-cascades",R72="pointe-fortune",R72="rigaud",R72="rivière-beaudette",R72="saint-clet",R72="sainte-justine-de-newton",R72="sainte-marthe",R72="saint-lazare",R72="saint-polycarpe",R72="saint-télesphore",R72="saint-zotique",R72="terrasse-vaudreuil",R72="très-saint-rédempteur",R72="vaudreuil-dorion",R72="vaudreuil-sur-le-lac"),'Base de données'!M74,"")))))))))))))))))))))))))</f>
        <v/>
      </c>
    </row>
    <row r="73" spans="2:19" x14ac:dyDescent="0.3">
      <c r="B73" s="44"/>
      <c r="D73" s="9"/>
      <c r="E73" s="9"/>
      <c r="O73" s="10"/>
      <c r="S73" s="10" t="str">
        <f>IF(OR(R73="beauharnois",R73="sainte-étienne-de-bauharnois",R73="sainte-martine",R73="saint-louis-de-gonzague",R73="saint-stanislas-de-kostka",R73="saint-urbain-premier",R73="salaberry-de-valleyfield"),'Base de données'!$I$2,(IF(OR(R73="acton vale",R73="béthanie",R73="Roxton",R73="roxton falls",R73="sainte-christine",R73="saint-nazaire-d'acton",R73="saint-théodore-d'acton",R73="upton"),'Base de données'!$I$12,(IF(OR(R73="Longueuil",R73="brossard",R73="greenfield-park",R73="lemoyne",R73="longueuil (vieux)",R73="saint-bruno-de-montarville",R73="saint-hubert",R73="saint-lambert"),'Base de données'!$I$5,(IF(OR(R73="marieville",R73="richelieu",R73="rougemont",R73="saint-césaire",R73="sainte-angèle-de-monnoir",R73="saint-mathias-sur-richelieu"),'Base de données'!$I$14,(IF(OR(R73="henryville",R73="lacolle",R73="mont-saint-grégoire",R73="noyan",R73="saint-alexandre",R73="saint-blaise-sur-richelieu",R73="sainte-anne-de-sabrevois",R73="sainte-brigide-d'iberville",R73="saint-georges-de-clarenceville",R73="saint-jean-sur-richelieu",R73="saint-paul-de-l'île-aux-noix",R73="saint-sébastien",R73="saint-valentin",R73="venise-en-québec"),'Base de données'!$I$9,(IF(OR(R73="dundee",R73="elgin",R73="franklin",R73="godmanchester",R73="havelock",R73="hinchinbrooke",R73="howick",R73="huntingdon",R73="ormstown",R73="saint-anicet",R73="saint-chrysostome",R73="sainte-barbe",R73="très-saint-sacrement"),'Base de données'!$I$3,(IF(OR(R73="hemmingford",R73="napierville",R73="saint-bernard-de-lacolle",R73="saint-cyprien-de-napierville",R73="sainte-clotilde-de-châteauguay",R73="saint-édouard",R73="saint-jacques-le-mineur",R73="saint-michel",R73="saint-patrice-de-sherrington",R73="saint-rémi"),'Base de données'!$I$10,(IF(OR(R73="la présentation",R73="saint-barnabé-sud",R73="saint-bernard-de-michaudville",R73="saint-damas",R73="saint-dominique",R73="sainte-hélène-de-bagot",R73="sainte-madeleine",R73="sainte-marie-madeleine",R73="saint-hugues",R73="saint-hyacinthe",R73="saint-jude",R73="saint-liboire",R73="saint-louis",R73="saint-marcel-de-richelieu",R73="saint-pie",R73="saint-simon",R73="saint-valérien-de-milton"),'Base de données'!$I$13,(IF(OR(R73="boucherville",R73="calixa-lavalée",R73="contrecoeur",R73="saint-amable",R73="sainte-julie",R73="varennes",R73="verchères"),'Base de données'!M77,(IF(OR(R73="massueville",R73="saint-aimé",R73="saint-david",R73="sainte-anne-de-sorel",R73="sainte-victoire-de-sorel",R73="saint-gérard-majella",R73="saint-joseph-de-sorel",R73="saint-ours",R73="saint-robert",R73="saint-roch-de-richelieu",R73="sorel-tracy",R73="yamaska"),'Base de données'!$I$11,(IF(OR(R73="candiac",R73="châteauguay",R73="delson",R73="la prairie",R73="léry",R73="mercier",R73="saint-constant",R73="sainte-catherine",R73="saint-isidore",R73="saint-mathieu",R73="saint-philippe"),'Base de données'!$I$7,(IF(OR(R73="beloeil",R73="carignan",R73="chambly",R73="mcmasterville",R73="mont-saint-hilaire",R73="otterburn park",R73="saint-antoine-sur-richelieu",R73="saint-basil-le-grand",R73="saint-charles-sur-richelieu",R73="saint-denis-sur-richelieu",R73="saint-jean-baptiste",R73="saint-marc-sur-richelieu",R73="saint-mathieu-de-beloeil"),'Base de données'!$I$8,(IF(OR(R73="coteau-du-lac",R73="hudson",R73="les cèdres",R73="les coteaux",R73="l'île-cadieux",R73="l'île-perrot",R73="notre-dame-de-l'île-perrot",R73="pincourt",R73="pointe-des-cascades",R73="pointe-fortune",R73="rigaud",R73="rivière-beaudette",R73="saint-clet",R73="sainte-justine-de-newton",R73="sainte-marthe",R73="saint-lazare",R73="saint-polycarpe",R73="saint-télesphore",R73="saint-zotique",R73="terrasse-vaudreuil",R73="très-saint-rédempteur",R73="vaudreuil-dorion",R73="vaudreuil-sur-le-lac"),'Base de données'!M75,"")))))))))))))))))))))))))</f>
        <v/>
      </c>
    </row>
    <row r="74" spans="2:19" x14ac:dyDescent="0.3">
      <c r="B74" s="44"/>
      <c r="D74" s="9"/>
      <c r="E74" s="9"/>
      <c r="O74" s="10"/>
      <c r="S74" s="10" t="str">
        <f>IF(OR(R74="beauharnois",R74="sainte-étienne-de-bauharnois",R74="sainte-martine",R74="saint-louis-de-gonzague",R74="saint-stanislas-de-kostka",R74="saint-urbain-premier",R74="salaberry-de-valleyfield"),'Base de données'!$I$2,(IF(OR(R74="acton vale",R74="béthanie",R74="Roxton",R74="roxton falls",R74="sainte-christine",R74="saint-nazaire-d'acton",R74="saint-théodore-d'acton",R74="upton"),'Base de données'!$I$12,(IF(OR(R74="Longueuil",R74="brossard",R74="greenfield-park",R74="lemoyne",R74="longueuil (vieux)",R74="saint-bruno-de-montarville",R74="saint-hubert",R74="saint-lambert"),'Base de données'!$I$5,(IF(OR(R74="marieville",R74="richelieu",R74="rougemont",R74="saint-césaire",R74="sainte-angèle-de-monnoir",R74="saint-mathias-sur-richelieu"),'Base de données'!$I$14,(IF(OR(R74="henryville",R74="lacolle",R74="mont-saint-grégoire",R74="noyan",R74="saint-alexandre",R74="saint-blaise-sur-richelieu",R74="sainte-anne-de-sabrevois",R74="sainte-brigide-d'iberville",R74="saint-georges-de-clarenceville",R74="saint-jean-sur-richelieu",R74="saint-paul-de-l'île-aux-noix",R74="saint-sébastien",R74="saint-valentin",R74="venise-en-québec"),'Base de données'!$I$9,(IF(OR(R74="dundee",R74="elgin",R74="franklin",R74="godmanchester",R74="havelock",R74="hinchinbrooke",R74="howick",R74="huntingdon",R74="ormstown",R74="saint-anicet",R74="saint-chrysostome",R74="sainte-barbe",R74="très-saint-sacrement"),'Base de données'!$I$3,(IF(OR(R74="hemmingford",R74="napierville",R74="saint-bernard-de-lacolle",R74="saint-cyprien-de-napierville",R74="sainte-clotilde-de-châteauguay",R74="saint-édouard",R74="saint-jacques-le-mineur",R74="saint-michel",R74="saint-patrice-de-sherrington",R74="saint-rémi"),'Base de données'!$I$10,(IF(OR(R74="la présentation",R74="saint-barnabé-sud",R74="saint-bernard-de-michaudville",R74="saint-damas",R74="saint-dominique",R74="sainte-hélène-de-bagot",R74="sainte-madeleine",R74="sainte-marie-madeleine",R74="saint-hugues",R74="saint-hyacinthe",R74="saint-jude",R74="saint-liboire",R74="saint-louis",R74="saint-marcel-de-richelieu",R74="saint-pie",R74="saint-simon",R74="saint-valérien-de-milton"),'Base de données'!$I$13,(IF(OR(R74="boucherville",R74="calixa-lavalée",R74="contrecoeur",R74="saint-amable",R74="sainte-julie",R74="varennes",R74="verchères"),'Base de données'!M78,(IF(OR(R74="massueville",R74="saint-aimé",R74="saint-david",R74="sainte-anne-de-sorel",R74="sainte-victoire-de-sorel",R74="saint-gérard-majella",R74="saint-joseph-de-sorel",R74="saint-ours",R74="saint-robert",R74="saint-roch-de-richelieu",R74="sorel-tracy",R74="yamaska"),'Base de données'!$I$11,(IF(OR(R74="candiac",R74="châteauguay",R74="delson",R74="la prairie",R74="léry",R74="mercier",R74="saint-constant",R74="sainte-catherine",R74="saint-isidore",R74="saint-mathieu",R74="saint-philippe"),'Base de données'!$I$7,(IF(OR(R74="beloeil",R74="carignan",R74="chambly",R74="mcmasterville",R74="mont-saint-hilaire",R74="otterburn park",R74="saint-antoine-sur-richelieu",R74="saint-basil-le-grand",R74="saint-charles-sur-richelieu",R74="saint-denis-sur-richelieu",R74="saint-jean-baptiste",R74="saint-marc-sur-richelieu",R74="saint-mathieu-de-beloeil"),'Base de données'!$I$8,(IF(OR(R74="coteau-du-lac",R74="hudson",R74="les cèdres",R74="les coteaux",R74="l'île-cadieux",R74="l'île-perrot",R74="notre-dame-de-l'île-perrot",R74="pincourt",R74="pointe-des-cascades",R74="pointe-fortune",R74="rigaud",R74="rivière-beaudette",R74="saint-clet",R74="sainte-justine-de-newton",R74="sainte-marthe",R74="saint-lazare",R74="saint-polycarpe",R74="saint-télesphore",R74="saint-zotique",R74="terrasse-vaudreuil",R74="très-saint-rédempteur",R74="vaudreuil-dorion",R74="vaudreuil-sur-le-lac"),'Base de données'!M76,"")))))))))))))))))))))))))</f>
        <v/>
      </c>
    </row>
    <row r="75" spans="2:19" x14ac:dyDescent="0.3">
      <c r="B75" s="44"/>
      <c r="D75" s="9"/>
      <c r="E75" s="9"/>
      <c r="O75" s="10"/>
      <c r="S75" s="10" t="str">
        <f>IF(OR(R75="beauharnois",R75="sainte-étienne-de-bauharnois",R75="sainte-martine",R75="saint-louis-de-gonzague",R75="saint-stanislas-de-kostka",R75="saint-urbain-premier",R75="salaberry-de-valleyfield"),'Base de données'!$I$2,(IF(OR(R75="acton vale",R75="béthanie",R75="Roxton",R75="roxton falls",R75="sainte-christine",R75="saint-nazaire-d'acton",R75="saint-théodore-d'acton",R75="upton"),'Base de données'!$I$12,(IF(OR(R75="Longueuil",R75="brossard",R75="greenfield-park",R75="lemoyne",R75="longueuil (vieux)",R75="saint-bruno-de-montarville",R75="saint-hubert",R75="saint-lambert"),'Base de données'!$I$5,(IF(OR(R75="marieville",R75="richelieu",R75="rougemont",R75="saint-césaire",R75="sainte-angèle-de-monnoir",R75="saint-mathias-sur-richelieu"),'Base de données'!$I$14,(IF(OR(R75="henryville",R75="lacolle",R75="mont-saint-grégoire",R75="noyan",R75="saint-alexandre",R75="saint-blaise-sur-richelieu",R75="sainte-anne-de-sabrevois",R75="sainte-brigide-d'iberville",R75="saint-georges-de-clarenceville",R75="saint-jean-sur-richelieu",R75="saint-paul-de-l'île-aux-noix",R75="saint-sébastien",R75="saint-valentin",R75="venise-en-québec"),'Base de données'!$I$9,(IF(OR(R75="dundee",R75="elgin",R75="franklin",R75="godmanchester",R75="havelock",R75="hinchinbrooke",R75="howick",R75="huntingdon",R75="ormstown",R75="saint-anicet",R75="saint-chrysostome",R75="sainte-barbe",R75="très-saint-sacrement"),'Base de données'!$I$3,(IF(OR(R75="hemmingford",R75="napierville",R75="saint-bernard-de-lacolle",R75="saint-cyprien-de-napierville",R75="sainte-clotilde-de-châteauguay",R75="saint-édouard",R75="saint-jacques-le-mineur",R75="saint-michel",R75="saint-patrice-de-sherrington",R75="saint-rémi"),'Base de données'!$I$10,(IF(OR(R75="la présentation",R75="saint-barnabé-sud",R75="saint-bernard-de-michaudville",R75="saint-damas",R75="saint-dominique",R75="sainte-hélène-de-bagot",R75="sainte-madeleine",R75="sainte-marie-madeleine",R75="saint-hugues",R75="saint-hyacinthe",R75="saint-jude",R75="saint-liboire",R75="saint-louis",R75="saint-marcel-de-richelieu",R75="saint-pie",R75="saint-simon",R75="saint-valérien-de-milton"),'Base de données'!$I$13,(IF(OR(R75="boucherville",R75="calixa-lavalée",R75="contrecoeur",R75="saint-amable",R75="sainte-julie",R75="varennes",R75="verchères"),'Base de données'!M79,(IF(OR(R75="massueville",R75="saint-aimé",R75="saint-david",R75="sainte-anne-de-sorel",R75="sainte-victoire-de-sorel",R75="saint-gérard-majella",R75="saint-joseph-de-sorel",R75="saint-ours",R75="saint-robert",R75="saint-roch-de-richelieu",R75="sorel-tracy",R75="yamaska"),'Base de données'!$I$11,(IF(OR(R75="candiac",R75="châteauguay",R75="delson",R75="la prairie",R75="léry",R75="mercier",R75="saint-constant",R75="sainte-catherine",R75="saint-isidore",R75="saint-mathieu",R75="saint-philippe"),'Base de données'!$I$7,(IF(OR(R75="beloeil",R75="carignan",R75="chambly",R75="mcmasterville",R75="mont-saint-hilaire",R75="otterburn park",R75="saint-antoine-sur-richelieu",R75="saint-basil-le-grand",R75="saint-charles-sur-richelieu",R75="saint-denis-sur-richelieu",R75="saint-jean-baptiste",R75="saint-marc-sur-richelieu",R75="saint-mathieu-de-beloeil"),'Base de données'!$I$8,(IF(OR(R75="coteau-du-lac",R75="hudson",R75="les cèdres",R75="les coteaux",R75="l'île-cadieux",R75="l'île-perrot",R75="notre-dame-de-l'île-perrot",R75="pincourt",R75="pointe-des-cascades",R75="pointe-fortune",R75="rigaud",R75="rivière-beaudette",R75="saint-clet",R75="sainte-justine-de-newton",R75="sainte-marthe",R75="saint-lazare",R75="saint-polycarpe",R75="saint-télesphore",R75="saint-zotique",R75="terrasse-vaudreuil",R75="très-saint-rédempteur",R75="vaudreuil-dorion",R75="vaudreuil-sur-le-lac"),'Base de données'!M77,"")))))))))))))))))))))))))</f>
        <v/>
      </c>
    </row>
    <row r="76" spans="2:19" x14ac:dyDescent="0.3">
      <c r="B76" s="44"/>
      <c r="D76" s="9"/>
      <c r="E76" s="9"/>
      <c r="O76" s="10"/>
      <c r="S76" s="10" t="str">
        <f>IF(OR(R76="beauharnois",R76="sainte-étienne-de-bauharnois",R76="sainte-martine",R76="saint-louis-de-gonzague",R76="saint-stanislas-de-kostka",R76="saint-urbain-premier",R76="salaberry-de-valleyfield"),'Base de données'!$I$2,(IF(OR(R76="acton vale",R76="béthanie",R76="Roxton",R76="roxton falls",R76="sainte-christine",R76="saint-nazaire-d'acton",R76="saint-théodore-d'acton",R76="upton"),'Base de données'!$I$12,(IF(OR(R76="Longueuil",R76="brossard",R76="greenfield-park",R76="lemoyne",R76="longueuil (vieux)",R76="saint-bruno-de-montarville",R76="saint-hubert",R76="saint-lambert"),'Base de données'!$I$5,(IF(OR(R76="marieville",R76="richelieu",R76="rougemont",R76="saint-césaire",R76="sainte-angèle-de-monnoir",R76="saint-mathias-sur-richelieu"),'Base de données'!$I$14,(IF(OR(R76="henryville",R76="lacolle",R76="mont-saint-grégoire",R76="noyan",R76="saint-alexandre",R76="saint-blaise-sur-richelieu",R76="sainte-anne-de-sabrevois",R76="sainte-brigide-d'iberville",R76="saint-georges-de-clarenceville",R76="saint-jean-sur-richelieu",R76="saint-paul-de-l'île-aux-noix",R76="saint-sébastien",R76="saint-valentin",R76="venise-en-québec"),'Base de données'!$I$9,(IF(OR(R76="dundee",R76="elgin",R76="franklin",R76="godmanchester",R76="havelock",R76="hinchinbrooke",R76="howick",R76="huntingdon",R76="ormstown",R76="saint-anicet",R76="saint-chrysostome",R76="sainte-barbe",R76="très-saint-sacrement"),'Base de données'!$I$3,(IF(OR(R76="hemmingford",R76="napierville",R76="saint-bernard-de-lacolle",R76="saint-cyprien-de-napierville",R76="sainte-clotilde-de-châteauguay",R76="saint-édouard",R76="saint-jacques-le-mineur",R76="saint-michel",R76="saint-patrice-de-sherrington",R76="saint-rémi"),'Base de données'!$I$10,(IF(OR(R76="la présentation",R76="saint-barnabé-sud",R76="saint-bernard-de-michaudville",R76="saint-damas",R76="saint-dominique",R76="sainte-hélène-de-bagot",R76="sainte-madeleine",R76="sainte-marie-madeleine",R76="saint-hugues",R76="saint-hyacinthe",R76="saint-jude",R76="saint-liboire",R76="saint-louis",R76="saint-marcel-de-richelieu",R76="saint-pie",R76="saint-simon",R76="saint-valérien-de-milton"),'Base de données'!$I$13,(IF(OR(R76="boucherville",R76="calixa-lavalée",R76="contrecoeur",R76="saint-amable",R76="sainte-julie",R76="varennes",R76="verchères"),'Base de données'!M80,(IF(OR(R76="massueville",R76="saint-aimé",R76="saint-david",R76="sainte-anne-de-sorel",R76="sainte-victoire-de-sorel",R76="saint-gérard-majella",R76="saint-joseph-de-sorel",R76="saint-ours",R76="saint-robert",R76="saint-roch-de-richelieu",R76="sorel-tracy",R76="yamaska"),'Base de données'!$I$11,(IF(OR(R76="candiac",R76="châteauguay",R76="delson",R76="la prairie",R76="léry",R76="mercier",R76="saint-constant",R76="sainte-catherine",R76="saint-isidore",R76="saint-mathieu",R76="saint-philippe"),'Base de données'!$I$7,(IF(OR(R76="beloeil",R76="carignan",R76="chambly",R76="mcmasterville",R76="mont-saint-hilaire",R76="otterburn park",R76="saint-antoine-sur-richelieu",R76="saint-basil-le-grand",R76="saint-charles-sur-richelieu",R76="saint-denis-sur-richelieu",R76="saint-jean-baptiste",R76="saint-marc-sur-richelieu",R76="saint-mathieu-de-beloeil"),'Base de données'!$I$8,(IF(OR(R76="coteau-du-lac",R76="hudson",R76="les cèdres",R76="les coteaux",R76="l'île-cadieux",R76="l'île-perrot",R76="notre-dame-de-l'île-perrot",R76="pincourt",R76="pointe-des-cascades",R76="pointe-fortune",R76="rigaud",R76="rivière-beaudette",R76="saint-clet",R76="sainte-justine-de-newton",R76="sainte-marthe",R76="saint-lazare",R76="saint-polycarpe",R76="saint-télesphore",R76="saint-zotique",R76="terrasse-vaudreuil",R76="très-saint-rédempteur",R76="vaudreuil-dorion",R76="vaudreuil-sur-le-lac"),'Base de données'!M78,"")))))))))))))))))))))))))</f>
        <v/>
      </c>
    </row>
    <row r="77" spans="2:19" x14ac:dyDescent="0.3">
      <c r="B77" s="44"/>
      <c r="D77" s="9"/>
      <c r="E77" s="9"/>
      <c r="O77" s="10"/>
      <c r="S77" s="10" t="str">
        <f>IF(OR(R77="beauharnois",R77="sainte-étienne-de-bauharnois",R77="sainte-martine",R77="saint-louis-de-gonzague",R77="saint-stanislas-de-kostka",R77="saint-urbain-premier",R77="salaberry-de-valleyfield"),'Base de données'!$I$2,(IF(OR(R77="acton vale",R77="béthanie",R77="Roxton",R77="roxton falls",R77="sainte-christine",R77="saint-nazaire-d'acton",R77="saint-théodore-d'acton",R77="upton"),'Base de données'!$I$12,(IF(OR(R77="Longueuil",R77="brossard",R77="greenfield-park",R77="lemoyne",R77="longueuil (vieux)",R77="saint-bruno-de-montarville",R77="saint-hubert",R77="saint-lambert"),'Base de données'!$I$5,(IF(OR(R77="marieville",R77="richelieu",R77="rougemont",R77="saint-césaire",R77="sainte-angèle-de-monnoir",R77="saint-mathias-sur-richelieu"),'Base de données'!$I$14,(IF(OR(R77="henryville",R77="lacolle",R77="mont-saint-grégoire",R77="noyan",R77="saint-alexandre",R77="saint-blaise-sur-richelieu",R77="sainte-anne-de-sabrevois",R77="sainte-brigide-d'iberville",R77="saint-georges-de-clarenceville",R77="saint-jean-sur-richelieu",R77="saint-paul-de-l'île-aux-noix",R77="saint-sébastien",R77="saint-valentin",R77="venise-en-québec"),'Base de données'!$I$9,(IF(OR(R77="dundee",R77="elgin",R77="franklin",R77="godmanchester",R77="havelock",R77="hinchinbrooke",R77="howick",R77="huntingdon",R77="ormstown",R77="saint-anicet",R77="saint-chrysostome",R77="sainte-barbe",R77="très-saint-sacrement"),'Base de données'!$I$3,(IF(OR(R77="hemmingford",R77="napierville",R77="saint-bernard-de-lacolle",R77="saint-cyprien-de-napierville",R77="sainte-clotilde-de-châteauguay",R77="saint-édouard",R77="saint-jacques-le-mineur",R77="saint-michel",R77="saint-patrice-de-sherrington",R77="saint-rémi"),'Base de données'!$I$10,(IF(OR(R77="la présentation",R77="saint-barnabé-sud",R77="saint-bernard-de-michaudville",R77="saint-damas",R77="saint-dominique",R77="sainte-hélène-de-bagot",R77="sainte-madeleine",R77="sainte-marie-madeleine",R77="saint-hugues",R77="saint-hyacinthe",R77="saint-jude",R77="saint-liboire",R77="saint-louis",R77="saint-marcel-de-richelieu",R77="saint-pie",R77="saint-simon",R77="saint-valérien-de-milton"),'Base de données'!$I$13,(IF(OR(R77="boucherville",R77="calixa-lavalée",R77="contrecoeur",R77="saint-amable",R77="sainte-julie",R77="varennes",R77="verchères"),'Base de données'!M81,(IF(OR(R77="massueville",R77="saint-aimé",R77="saint-david",R77="sainte-anne-de-sorel",R77="sainte-victoire-de-sorel",R77="saint-gérard-majella",R77="saint-joseph-de-sorel",R77="saint-ours",R77="saint-robert",R77="saint-roch-de-richelieu",R77="sorel-tracy",R77="yamaska"),'Base de données'!$I$11,(IF(OR(R77="candiac",R77="châteauguay",R77="delson",R77="la prairie",R77="léry",R77="mercier",R77="saint-constant",R77="sainte-catherine",R77="saint-isidore",R77="saint-mathieu",R77="saint-philippe"),'Base de données'!$I$7,(IF(OR(R77="beloeil",R77="carignan",R77="chambly",R77="mcmasterville",R77="mont-saint-hilaire",R77="otterburn park",R77="saint-antoine-sur-richelieu",R77="saint-basil-le-grand",R77="saint-charles-sur-richelieu",R77="saint-denis-sur-richelieu",R77="saint-jean-baptiste",R77="saint-marc-sur-richelieu",R77="saint-mathieu-de-beloeil"),'Base de données'!$I$8,(IF(OR(R77="coteau-du-lac",R77="hudson",R77="les cèdres",R77="les coteaux",R77="l'île-cadieux",R77="l'île-perrot",R77="notre-dame-de-l'île-perrot",R77="pincourt",R77="pointe-des-cascades",R77="pointe-fortune",R77="rigaud",R77="rivière-beaudette",R77="saint-clet",R77="sainte-justine-de-newton",R77="sainte-marthe",R77="saint-lazare",R77="saint-polycarpe",R77="saint-télesphore",R77="saint-zotique",R77="terrasse-vaudreuil",R77="très-saint-rédempteur",R77="vaudreuil-dorion",R77="vaudreuil-sur-le-lac"),'Base de données'!M79,"")))))))))))))))))))))))))</f>
        <v/>
      </c>
    </row>
    <row r="78" spans="2:19" x14ac:dyDescent="0.3">
      <c r="B78" s="44"/>
      <c r="D78" s="9"/>
      <c r="E78" s="9"/>
      <c r="O78" s="10"/>
      <c r="S78" s="10" t="str">
        <f>IF(OR(R78="beauharnois",R78="sainte-étienne-de-bauharnois",R78="sainte-martine",R78="saint-louis-de-gonzague",R78="saint-stanislas-de-kostka",R78="saint-urbain-premier",R78="salaberry-de-valleyfield"),'Base de données'!$I$2,(IF(OR(R78="acton vale",R78="béthanie",R78="Roxton",R78="roxton falls",R78="sainte-christine",R78="saint-nazaire-d'acton",R78="saint-théodore-d'acton",R78="upton"),'Base de données'!$I$12,(IF(OR(R78="Longueuil",R78="brossard",R78="greenfield-park",R78="lemoyne",R78="longueuil (vieux)",R78="saint-bruno-de-montarville",R78="saint-hubert",R78="saint-lambert"),'Base de données'!$I$5,(IF(OR(R78="marieville",R78="richelieu",R78="rougemont",R78="saint-césaire",R78="sainte-angèle-de-monnoir",R78="saint-mathias-sur-richelieu"),'Base de données'!$I$14,(IF(OR(R78="henryville",R78="lacolle",R78="mont-saint-grégoire",R78="noyan",R78="saint-alexandre",R78="saint-blaise-sur-richelieu",R78="sainte-anne-de-sabrevois",R78="sainte-brigide-d'iberville",R78="saint-georges-de-clarenceville",R78="saint-jean-sur-richelieu",R78="saint-paul-de-l'île-aux-noix",R78="saint-sébastien",R78="saint-valentin",R78="venise-en-québec"),'Base de données'!$I$9,(IF(OR(R78="dundee",R78="elgin",R78="franklin",R78="godmanchester",R78="havelock",R78="hinchinbrooke",R78="howick",R78="huntingdon",R78="ormstown",R78="saint-anicet",R78="saint-chrysostome",R78="sainte-barbe",R78="très-saint-sacrement"),'Base de données'!$I$3,(IF(OR(R78="hemmingford",R78="napierville",R78="saint-bernard-de-lacolle",R78="saint-cyprien-de-napierville",R78="sainte-clotilde-de-châteauguay",R78="saint-édouard",R78="saint-jacques-le-mineur",R78="saint-michel",R78="saint-patrice-de-sherrington",R78="saint-rémi"),'Base de données'!$I$10,(IF(OR(R78="la présentation",R78="saint-barnabé-sud",R78="saint-bernard-de-michaudville",R78="saint-damas",R78="saint-dominique",R78="sainte-hélène-de-bagot",R78="sainte-madeleine",R78="sainte-marie-madeleine",R78="saint-hugues",R78="saint-hyacinthe",R78="saint-jude",R78="saint-liboire",R78="saint-louis",R78="saint-marcel-de-richelieu",R78="saint-pie",R78="saint-simon",R78="saint-valérien-de-milton"),'Base de données'!$I$13,(IF(OR(R78="boucherville",R78="calixa-lavalée",R78="contrecoeur",R78="saint-amable",R78="sainte-julie",R78="varennes",R78="verchères"),'Base de données'!M82,(IF(OR(R78="massueville",R78="saint-aimé",R78="saint-david",R78="sainte-anne-de-sorel",R78="sainte-victoire-de-sorel",R78="saint-gérard-majella",R78="saint-joseph-de-sorel",R78="saint-ours",R78="saint-robert",R78="saint-roch-de-richelieu",R78="sorel-tracy",R78="yamaska"),'Base de données'!$I$11,(IF(OR(R78="candiac",R78="châteauguay",R78="delson",R78="la prairie",R78="léry",R78="mercier",R78="saint-constant",R78="sainte-catherine",R78="saint-isidore",R78="saint-mathieu",R78="saint-philippe"),'Base de données'!$I$7,(IF(OR(R78="beloeil",R78="carignan",R78="chambly",R78="mcmasterville",R78="mont-saint-hilaire",R78="otterburn park",R78="saint-antoine-sur-richelieu",R78="saint-basil-le-grand",R78="saint-charles-sur-richelieu",R78="saint-denis-sur-richelieu",R78="saint-jean-baptiste",R78="saint-marc-sur-richelieu",R78="saint-mathieu-de-beloeil"),'Base de données'!$I$8,(IF(OR(R78="coteau-du-lac",R78="hudson",R78="les cèdres",R78="les coteaux",R78="l'île-cadieux",R78="l'île-perrot",R78="notre-dame-de-l'île-perrot",R78="pincourt",R78="pointe-des-cascades",R78="pointe-fortune",R78="rigaud",R78="rivière-beaudette",R78="saint-clet",R78="sainte-justine-de-newton",R78="sainte-marthe",R78="saint-lazare",R78="saint-polycarpe",R78="saint-télesphore",R78="saint-zotique",R78="terrasse-vaudreuil",R78="très-saint-rédempteur",R78="vaudreuil-dorion",R78="vaudreuil-sur-le-lac"),'Base de données'!M80,"")))))))))))))))))))))))))</f>
        <v/>
      </c>
    </row>
    <row r="79" spans="2:19" x14ac:dyDescent="0.3">
      <c r="B79" s="44"/>
      <c r="D79" s="9"/>
      <c r="E79" s="9"/>
      <c r="O79" s="10"/>
      <c r="S79" s="10" t="str">
        <f>IF(OR(R79="beauharnois",R79="sainte-étienne-de-bauharnois",R79="sainte-martine",R79="saint-louis-de-gonzague",R79="saint-stanislas-de-kostka",R79="saint-urbain-premier",R79="salaberry-de-valleyfield"),'Base de données'!$I$2,(IF(OR(R79="acton vale",R79="béthanie",R79="Roxton",R79="roxton falls",R79="sainte-christine",R79="saint-nazaire-d'acton",R79="saint-théodore-d'acton",R79="upton"),'Base de données'!$I$12,(IF(OR(R79="Longueuil",R79="brossard",R79="greenfield-park",R79="lemoyne",R79="longueuil (vieux)",R79="saint-bruno-de-montarville",R79="saint-hubert",R79="saint-lambert"),'Base de données'!$I$5,(IF(OR(R79="marieville",R79="richelieu",R79="rougemont",R79="saint-césaire",R79="sainte-angèle-de-monnoir",R79="saint-mathias-sur-richelieu"),'Base de données'!$I$14,(IF(OR(R79="henryville",R79="lacolle",R79="mont-saint-grégoire",R79="noyan",R79="saint-alexandre",R79="saint-blaise-sur-richelieu",R79="sainte-anne-de-sabrevois",R79="sainte-brigide-d'iberville",R79="saint-georges-de-clarenceville",R79="saint-jean-sur-richelieu",R79="saint-paul-de-l'île-aux-noix",R79="saint-sébastien",R79="saint-valentin",R79="venise-en-québec"),'Base de données'!$I$9,(IF(OR(R79="dundee",R79="elgin",R79="franklin",R79="godmanchester",R79="havelock",R79="hinchinbrooke",R79="howick",R79="huntingdon",R79="ormstown",R79="saint-anicet",R79="saint-chrysostome",R79="sainte-barbe",R79="très-saint-sacrement"),'Base de données'!$I$3,(IF(OR(R79="hemmingford",R79="napierville",R79="saint-bernard-de-lacolle",R79="saint-cyprien-de-napierville",R79="sainte-clotilde-de-châteauguay",R79="saint-édouard",R79="saint-jacques-le-mineur",R79="saint-michel",R79="saint-patrice-de-sherrington",R79="saint-rémi"),'Base de données'!$I$10,(IF(OR(R79="la présentation",R79="saint-barnabé-sud",R79="saint-bernard-de-michaudville",R79="saint-damas",R79="saint-dominique",R79="sainte-hélène-de-bagot",R79="sainte-madeleine",R79="sainte-marie-madeleine",R79="saint-hugues",R79="saint-hyacinthe",R79="saint-jude",R79="saint-liboire",R79="saint-louis",R79="saint-marcel-de-richelieu",R79="saint-pie",R79="saint-simon",R79="saint-valérien-de-milton"),'Base de données'!$I$13,(IF(OR(R79="boucherville",R79="calixa-lavalée",R79="contrecoeur",R79="saint-amable",R79="sainte-julie",R79="varennes",R79="verchères"),'Base de données'!M83,(IF(OR(R79="massueville",R79="saint-aimé",R79="saint-david",R79="sainte-anne-de-sorel",R79="sainte-victoire-de-sorel",R79="saint-gérard-majella",R79="saint-joseph-de-sorel",R79="saint-ours",R79="saint-robert",R79="saint-roch-de-richelieu",R79="sorel-tracy",R79="yamaska"),'Base de données'!$I$11,(IF(OR(R79="candiac",R79="châteauguay",R79="delson",R79="la prairie",R79="léry",R79="mercier",R79="saint-constant",R79="sainte-catherine",R79="saint-isidore",R79="saint-mathieu",R79="saint-philippe"),'Base de données'!$I$7,(IF(OR(R79="beloeil",R79="carignan",R79="chambly",R79="mcmasterville",R79="mont-saint-hilaire",R79="otterburn park",R79="saint-antoine-sur-richelieu",R79="saint-basil-le-grand",R79="saint-charles-sur-richelieu",R79="saint-denis-sur-richelieu",R79="saint-jean-baptiste",R79="saint-marc-sur-richelieu",R79="saint-mathieu-de-beloeil"),'Base de données'!$I$8,(IF(OR(R79="coteau-du-lac",R79="hudson",R79="les cèdres",R79="les coteaux",R79="l'île-cadieux",R79="l'île-perrot",R79="notre-dame-de-l'île-perrot",R79="pincourt",R79="pointe-des-cascades",R79="pointe-fortune",R79="rigaud",R79="rivière-beaudette",R79="saint-clet",R79="sainte-justine-de-newton",R79="sainte-marthe",R79="saint-lazare",R79="saint-polycarpe",R79="saint-télesphore",R79="saint-zotique",R79="terrasse-vaudreuil",R79="très-saint-rédempteur",R79="vaudreuil-dorion",R79="vaudreuil-sur-le-lac"),'Base de données'!M81,"")))))))))))))))))))))))))</f>
        <v/>
      </c>
    </row>
    <row r="80" spans="2:19" x14ac:dyDescent="0.3">
      <c r="B80" s="44"/>
      <c r="D80" s="9"/>
      <c r="E80" s="9"/>
      <c r="O80" s="10"/>
      <c r="S80" s="10" t="str">
        <f>IF(OR(R80="beauharnois",R80="sainte-étienne-de-bauharnois",R80="sainte-martine",R80="saint-louis-de-gonzague",R80="saint-stanislas-de-kostka",R80="saint-urbain-premier",R80="salaberry-de-valleyfield"),'Base de données'!$I$2,(IF(OR(R80="acton vale",R80="béthanie",R80="Roxton",R80="roxton falls",R80="sainte-christine",R80="saint-nazaire-d'acton",R80="saint-théodore-d'acton",R80="upton"),'Base de données'!$I$12,(IF(OR(R80="Longueuil",R80="brossard",R80="greenfield-park",R80="lemoyne",R80="longueuil (vieux)",R80="saint-bruno-de-montarville",R80="saint-hubert",R80="saint-lambert"),'Base de données'!$I$5,(IF(OR(R80="marieville",R80="richelieu",R80="rougemont",R80="saint-césaire",R80="sainte-angèle-de-monnoir",R80="saint-mathias-sur-richelieu"),'Base de données'!$I$14,(IF(OR(R80="henryville",R80="lacolle",R80="mont-saint-grégoire",R80="noyan",R80="saint-alexandre",R80="saint-blaise-sur-richelieu",R80="sainte-anne-de-sabrevois",R80="sainte-brigide-d'iberville",R80="saint-georges-de-clarenceville",R80="saint-jean-sur-richelieu",R80="saint-paul-de-l'île-aux-noix",R80="saint-sébastien",R80="saint-valentin",R80="venise-en-québec"),'Base de données'!$I$9,(IF(OR(R80="dundee",R80="elgin",R80="franklin",R80="godmanchester",R80="havelock",R80="hinchinbrooke",R80="howick",R80="huntingdon",R80="ormstown",R80="saint-anicet",R80="saint-chrysostome",R80="sainte-barbe",R80="très-saint-sacrement"),'Base de données'!$I$3,(IF(OR(R80="hemmingford",R80="napierville",R80="saint-bernard-de-lacolle",R80="saint-cyprien-de-napierville",R80="sainte-clotilde-de-châteauguay",R80="saint-édouard",R80="saint-jacques-le-mineur",R80="saint-michel",R80="saint-patrice-de-sherrington",R80="saint-rémi"),'Base de données'!$I$10,(IF(OR(R80="la présentation",R80="saint-barnabé-sud",R80="saint-bernard-de-michaudville",R80="saint-damas",R80="saint-dominique",R80="sainte-hélène-de-bagot",R80="sainte-madeleine",R80="sainte-marie-madeleine",R80="saint-hugues",R80="saint-hyacinthe",R80="saint-jude",R80="saint-liboire",R80="saint-louis",R80="saint-marcel-de-richelieu",R80="saint-pie",R80="saint-simon",R80="saint-valérien-de-milton"),'Base de données'!$I$13,(IF(OR(R80="boucherville",R80="calixa-lavalée",R80="contrecoeur",R80="saint-amable",R80="sainte-julie",R80="varennes",R80="verchères"),'Base de données'!M84,(IF(OR(R80="massueville",R80="saint-aimé",R80="saint-david",R80="sainte-anne-de-sorel",R80="sainte-victoire-de-sorel",R80="saint-gérard-majella",R80="saint-joseph-de-sorel",R80="saint-ours",R80="saint-robert",R80="saint-roch-de-richelieu",R80="sorel-tracy",R80="yamaska"),'Base de données'!$I$11,(IF(OR(R80="candiac",R80="châteauguay",R80="delson",R80="la prairie",R80="léry",R80="mercier",R80="saint-constant",R80="sainte-catherine",R80="saint-isidore",R80="saint-mathieu",R80="saint-philippe"),'Base de données'!$I$7,(IF(OR(R80="beloeil",R80="carignan",R80="chambly",R80="mcmasterville",R80="mont-saint-hilaire",R80="otterburn park",R80="saint-antoine-sur-richelieu",R80="saint-basil-le-grand",R80="saint-charles-sur-richelieu",R80="saint-denis-sur-richelieu",R80="saint-jean-baptiste",R80="saint-marc-sur-richelieu",R80="saint-mathieu-de-beloeil"),'Base de données'!$I$8,(IF(OR(R80="coteau-du-lac",R80="hudson",R80="les cèdres",R80="les coteaux",R80="l'île-cadieux",R80="l'île-perrot",R80="notre-dame-de-l'île-perrot",R80="pincourt",R80="pointe-des-cascades",R80="pointe-fortune",R80="rigaud",R80="rivière-beaudette",R80="saint-clet",R80="sainte-justine-de-newton",R80="sainte-marthe",R80="saint-lazare",R80="saint-polycarpe",R80="saint-télesphore",R80="saint-zotique",R80="terrasse-vaudreuil",R80="très-saint-rédempteur",R80="vaudreuil-dorion",R80="vaudreuil-sur-le-lac"),'Base de données'!M82,"")))))))))))))))))))))))))</f>
        <v/>
      </c>
    </row>
    <row r="81" spans="2:19" x14ac:dyDescent="0.3">
      <c r="B81" s="44"/>
      <c r="D81" s="9"/>
      <c r="E81" s="9"/>
      <c r="O81" s="10"/>
      <c r="S81" s="10" t="str">
        <f>IF(OR(R81="beauharnois",R81="sainte-étienne-de-bauharnois",R81="sainte-martine",R81="saint-louis-de-gonzague",R81="saint-stanislas-de-kostka",R81="saint-urbain-premier",R81="salaberry-de-valleyfield"),'Base de données'!$I$2,(IF(OR(R81="acton vale",R81="béthanie",R81="Roxton",R81="roxton falls",R81="sainte-christine",R81="saint-nazaire-d'acton",R81="saint-théodore-d'acton",R81="upton"),'Base de données'!$I$12,(IF(OR(R81="Longueuil",R81="brossard",R81="greenfield-park",R81="lemoyne",R81="longueuil (vieux)",R81="saint-bruno-de-montarville",R81="saint-hubert",R81="saint-lambert"),'Base de données'!$I$5,(IF(OR(R81="marieville",R81="richelieu",R81="rougemont",R81="saint-césaire",R81="sainte-angèle-de-monnoir",R81="saint-mathias-sur-richelieu"),'Base de données'!$I$14,(IF(OR(R81="henryville",R81="lacolle",R81="mont-saint-grégoire",R81="noyan",R81="saint-alexandre",R81="saint-blaise-sur-richelieu",R81="sainte-anne-de-sabrevois",R81="sainte-brigide-d'iberville",R81="saint-georges-de-clarenceville",R81="saint-jean-sur-richelieu",R81="saint-paul-de-l'île-aux-noix",R81="saint-sébastien",R81="saint-valentin",R81="venise-en-québec"),'Base de données'!$I$9,(IF(OR(R81="dundee",R81="elgin",R81="franklin",R81="godmanchester",R81="havelock",R81="hinchinbrooke",R81="howick",R81="huntingdon",R81="ormstown",R81="saint-anicet",R81="saint-chrysostome",R81="sainte-barbe",R81="très-saint-sacrement"),'Base de données'!$I$3,(IF(OR(R81="hemmingford",R81="napierville",R81="saint-bernard-de-lacolle",R81="saint-cyprien-de-napierville",R81="sainte-clotilde-de-châteauguay",R81="saint-édouard",R81="saint-jacques-le-mineur",R81="saint-michel",R81="saint-patrice-de-sherrington",R81="saint-rémi"),'Base de données'!$I$10,(IF(OR(R81="la présentation",R81="saint-barnabé-sud",R81="saint-bernard-de-michaudville",R81="saint-damas",R81="saint-dominique",R81="sainte-hélène-de-bagot",R81="sainte-madeleine",R81="sainte-marie-madeleine",R81="saint-hugues",R81="saint-hyacinthe",R81="saint-jude",R81="saint-liboire",R81="saint-louis",R81="saint-marcel-de-richelieu",R81="saint-pie",R81="saint-simon",R81="saint-valérien-de-milton"),'Base de données'!$I$13,(IF(OR(R81="boucherville",R81="calixa-lavalée",R81="contrecoeur",R81="saint-amable",R81="sainte-julie",R81="varennes",R81="verchères"),'Base de données'!M85,(IF(OR(R81="massueville",R81="saint-aimé",R81="saint-david",R81="sainte-anne-de-sorel",R81="sainte-victoire-de-sorel",R81="saint-gérard-majella",R81="saint-joseph-de-sorel",R81="saint-ours",R81="saint-robert",R81="saint-roch-de-richelieu",R81="sorel-tracy",R81="yamaska"),'Base de données'!$I$11,(IF(OR(R81="candiac",R81="châteauguay",R81="delson",R81="la prairie",R81="léry",R81="mercier",R81="saint-constant",R81="sainte-catherine",R81="saint-isidore",R81="saint-mathieu",R81="saint-philippe"),'Base de données'!$I$7,(IF(OR(R81="beloeil",R81="carignan",R81="chambly",R81="mcmasterville",R81="mont-saint-hilaire",R81="otterburn park",R81="saint-antoine-sur-richelieu",R81="saint-basil-le-grand",R81="saint-charles-sur-richelieu",R81="saint-denis-sur-richelieu",R81="saint-jean-baptiste",R81="saint-marc-sur-richelieu",R81="saint-mathieu-de-beloeil"),'Base de données'!$I$8,(IF(OR(R81="coteau-du-lac",R81="hudson",R81="les cèdres",R81="les coteaux",R81="l'île-cadieux",R81="l'île-perrot",R81="notre-dame-de-l'île-perrot",R81="pincourt",R81="pointe-des-cascades",R81="pointe-fortune",R81="rigaud",R81="rivière-beaudette",R81="saint-clet",R81="sainte-justine-de-newton",R81="sainte-marthe",R81="saint-lazare",R81="saint-polycarpe",R81="saint-télesphore",R81="saint-zotique",R81="terrasse-vaudreuil",R81="très-saint-rédempteur",R81="vaudreuil-dorion",R81="vaudreuil-sur-le-lac"),'Base de données'!M83,"")))))))))))))))))))))))))</f>
        <v/>
      </c>
    </row>
    <row r="82" spans="2:19" x14ac:dyDescent="0.3">
      <c r="B82" s="44"/>
      <c r="D82" s="9"/>
      <c r="E82" s="9"/>
      <c r="O82" s="10"/>
      <c r="S82" s="10" t="str">
        <f>IF(OR(R82="beauharnois",R82="sainte-étienne-de-bauharnois",R82="sainte-martine",R82="saint-louis-de-gonzague",R82="saint-stanislas-de-kostka",R82="saint-urbain-premier",R82="salaberry-de-valleyfield"),'Base de données'!$I$2,(IF(OR(R82="acton vale",R82="béthanie",R82="Roxton",R82="roxton falls",R82="sainte-christine",R82="saint-nazaire-d'acton",R82="saint-théodore-d'acton",R82="upton"),'Base de données'!$I$12,(IF(OR(R82="Longueuil",R82="brossard",R82="greenfield-park",R82="lemoyne",R82="longueuil (vieux)",R82="saint-bruno-de-montarville",R82="saint-hubert",R82="saint-lambert"),'Base de données'!$I$5,(IF(OR(R82="marieville",R82="richelieu",R82="rougemont",R82="saint-césaire",R82="sainte-angèle-de-monnoir",R82="saint-mathias-sur-richelieu"),'Base de données'!$I$14,(IF(OR(R82="henryville",R82="lacolle",R82="mont-saint-grégoire",R82="noyan",R82="saint-alexandre",R82="saint-blaise-sur-richelieu",R82="sainte-anne-de-sabrevois",R82="sainte-brigide-d'iberville",R82="saint-georges-de-clarenceville",R82="saint-jean-sur-richelieu",R82="saint-paul-de-l'île-aux-noix",R82="saint-sébastien",R82="saint-valentin",R82="venise-en-québec"),'Base de données'!$I$9,(IF(OR(R82="dundee",R82="elgin",R82="franklin",R82="godmanchester",R82="havelock",R82="hinchinbrooke",R82="howick",R82="huntingdon",R82="ormstown",R82="saint-anicet",R82="saint-chrysostome",R82="sainte-barbe",R82="très-saint-sacrement"),'Base de données'!$I$3,(IF(OR(R82="hemmingford",R82="napierville",R82="saint-bernard-de-lacolle",R82="saint-cyprien-de-napierville",R82="sainte-clotilde-de-châteauguay",R82="saint-édouard",R82="saint-jacques-le-mineur",R82="saint-michel",R82="saint-patrice-de-sherrington",R82="saint-rémi"),'Base de données'!$I$10,(IF(OR(R82="la présentation",R82="saint-barnabé-sud",R82="saint-bernard-de-michaudville",R82="saint-damas",R82="saint-dominique",R82="sainte-hélène-de-bagot",R82="sainte-madeleine",R82="sainte-marie-madeleine",R82="saint-hugues",R82="saint-hyacinthe",R82="saint-jude",R82="saint-liboire",R82="saint-louis",R82="saint-marcel-de-richelieu",R82="saint-pie",R82="saint-simon",R82="saint-valérien-de-milton"),'Base de données'!$I$13,(IF(OR(R82="boucherville",R82="calixa-lavalée",R82="contrecoeur",R82="saint-amable",R82="sainte-julie",R82="varennes",R82="verchères"),'Base de données'!M86,(IF(OR(R82="massueville",R82="saint-aimé",R82="saint-david",R82="sainte-anne-de-sorel",R82="sainte-victoire-de-sorel",R82="saint-gérard-majella",R82="saint-joseph-de-sorel",R82="saint-ours",R82="saint-robert",R82="saint-roch-de-richelieu",R82="sorel-tracy",R82="yamaska"),'Base de données'!$I$11,(IF(OR(R82="candiac",R82="châteauguay",R82="delson",R82="la prairie",R82="léry",R82="mercier",R82="saint-constant",R82="sainte-catherine",R82="saint-isidore",R82="saint-mathieu",R82="saint-philippe"),'Base de données'!$I$7,(IF(OR(R82="beloeil",R82="carignan",R82="chambly",R82="mcmasterville",R82="mont-saint-hilaire",R82="otterburn park",R82="saint-antoine-sur-richelieu",R82="saint-basil-le-grand",R82="saint-charles-sur-richelieu",R82="saint-denis-sur-richelieu",R82="saint-jean-baptiste",R82="saint-marc-sur-richelieu",R82="saint-mathieu-de-beloeil"),'Base de données'!$I$8,(IF(OR(R82="coteau-du-lac",R82="hudson",R82="les cèdres",R82="les coteaux",R82="l'île-cadieux",R82="l'île-perrot",R82="notre-dame-de-l'île-perrot",R82="pincourt",R82="pointe-des-cascades",R82="pointe-fortune",R82="rigaud",R82="rivière-beaudette",R82="saint-clet",R82="sainte-justine-de-newton",R82="sainte-marthe",R82="saint-lazare",R82="saint-polycarpe",R82="saint-télesphore",R82="saint-zotique",R82="terrasse-vaudreuil",R82="très-saint-rédempteur",R82="vaudreuil-dorion",R82="vaudreuil-sur-le-lac"),'Base de données'!M84,"")))))))))))))))))))))))))</f>
        <v/>
      </c>
    </row>
    <row r="83" spans="2:19" x14ac:dyDescent="0.3">
      <c r="B83" s="44"/>
      <c r="D83" s="9"/>
      <c r="E83" s="9"/>
      <c r="O83" s="10"/>
      <c r="S83" s="10" t="str">
        <f>IF(OR(R83="beauharnois",R83="sainte-étienne-de-bauharnois",R83="sainte-martine",R83="saint-louis-de-gonzague",R83="saint-stanislas-de-kostka",R83="saint-urbain-premier",R83="salaberry-de-valleyfield"),'Base de données'!$I$2,(IF(OR(R83="acton vale",R83="béthanie",R83="Roxton",R83="roxton falls",R83="sainte-christine",R83="saint-nazaire-d'acton",R83="saint-théodore-d'acton",R83="upton"),'Base de données'!$I$12,(IF(OR(R83="Longueuil",R83="brossard",R83="greenfield-park",R83="lemoyne",R83="longueuil (vieux)",R83="saint-bruno-de-montarville",R83="saint-hubert",R83="saint-lambert"),'Base de données'!$I$5,(IF(OR(R83="marieville",R83="richelieu",R83="rougemont",R83="saint-césaire",R83="sainte-angèle-de-monnoir",R83="saint-mathias-sur-richelieu"),'Base de données'!$I$14,(IF(OR(R83="henryville",R83="lacolle",R83="mont-saint-grégoire",R83="noyan",R83="saint-alexandre",R83="saint-blaise-sur-richelieu",R83="sainte-anne-de-sabrevois",R83="sainte-brigide-d'iberville",R83="saint-georges-de-clarenceville",R83="saint-jean-sur-richelieu",R83="saint-paul-de-l'île-aux-noix",R83="saint-sébastien",R83="saint-valentin",R83="venise-en-québec"),'Base de données'!$I$9,(IF(OR(R83="dundee",R83="elgin",R83="franklin",R83="godmanchester",R83="havelock",R83="hinchinbrooke",R83="howick",R83="huntingdon",R83="ormstown",R83="saint-anicet",R83="saint-chrysostome",R83="sainte-barbe",R83="très-saint-sacrement"),'Base de données'!$I$3,(IF(OR(R83="hemmingford",R83="napierville",R83="saint-bernard-de-lacolle",R83="saint-cyprien-de-napierville",R83="sainte-clotilde-de-châteauguay",R83="saint-édouard",R83="saint-jacques-le-mineur",R83="saint-michel",R83="saint-patrice-de-sherrington",R83="saint-rémi"),'Base de données'!$I$10,(IF(OR(R83="la présentation",R83="saint-barnabé-sud",R83="saint-bernard-de-michaudville",R83="saint-damas",R83="saint-dominique",R83="sainte-hélène-de-bagot",R83="sainte-madeleine",R83="sainte-marie-madeleine",R83="saint-hugues",R83="saint-hyacinthe",R83="saint-jude",R83="saint-liboire",R83="saint-louis",R83="saint-marcel-de-richelieu",R83="saint-pie",R83="saint-simon",R83="saint-valérien-de-milton"),'Base de données'!$I$13,(IF(OR(R83="boucherville",R83="calixa-lavalée",R83="contrecoeur",R83="saint-amable",R83="sainte-julie",R83="varennes",R83="verchères"),'Base de données'!M87,(IF(OR(R83="massueville",R83="saint-aimé",R83="saint-david",R83="sainte-anne-de-sorel",R83="sainte-victoire-de-sorel",R83="saint-gérard-majella",R83="saint-joseph-de-sorel",R83="saint-ours",R83="saint-robert",R83="saint-roch-de-richelieu",R83="sorel-tracy",R83="yamaska"),'Base de données'!$I$11,(IF(OR(R83="candiac",R83="châteauguay",R83="delson",R83="la prairie",R83="léry",R83="mercier",R83="saint-constant",R83="sainte-catherine",R83="saint-isidore",R83="saint-mathieu",R83="saint-philippe"),'Base de données'!$I$7,(IF(OR(R83="beloeil",R83="carignan",R83="chambly",R83="mcmasterville",R83="mont-saint-hilaire",R83="otterburn park",R83="saint-antoine-sur-richelieu",R83="saint-basil-le-grand",R83="saint-charles-sur-richelieu",R83="saint-denis-sur-richelieu",R83="saint-jean-baptiste",R83="saint-marc-sur-richelieu",R83="saint-mathieu-de-beloeil"),'Base de données'!$I$8,(IF(OR(R83="coteau-du-lac",R83="hudson",R83="les cèdres",R83="les coteaux",R83="l'île-cadieux",R83="l'île-perrot",R83="notre-dame-de-l'île-perrot",R83="pincourt",R83="pointe-des-cascades",R83="pointe-fortune",R83="rigaud",R83="rivière-beaudette",R83="saint-clet",R83="sainte-justine-de-newton",R83="sainte-marthe",R83="saint-lazare",R83="saint-polycarpe",R83="saint-télesphore",R83="saint-zotique",R83="terrasse-vaudreuil",R83="très-saint-rédempteur",R83="vaudreuil-dorion",R83="vaudreuil-sur-le-lac"),'Base de données'!M85,"")))))))))))))))))))))))))</f>
        <v/>
      </c>
    </row>
    <row r="84" spans="2:19" x14ac:dyDescent="0.3">
      <c r="B84" s="44"/>
      <c r="D84" s="9"/>
      <c r="E84" s="9"/>
      <c r="O84" s="10"/>
      <c r="S84" s="10" t="str">
        <f>IF(OR(R84="beauharnois",R84="sainte-étienne-de-bauharnois",R84="sainte-martine",R84="saint-louis-de-gonzague",R84="saint-stanislas-de-kostka",R84="saint-urbain-premier",R84="salaberry-de-valleyfield"),'Base de données'!$I$2,(IF(OR(R84="acton vale",R84="béthanie",R84="Roxton",R84="roxton falls",R84="sainte-christine",R84="saint-nazaire-d'acton",R84="saint-théodore-d'acton",R84="upton"),'Base de données'!$I$12,(IF(OR(R84="Longueuil",R84="brossard",R84="greenfield-park",R84="lemoyne",R84="longueuil (vieux)",R84="saint-bruno-de-montarville",R84="saint-hubert",R84="saint-lambert"),'Base de données'!$I$5,(IF(OR(R84="marieville",R84="richelieu",R84="rougemont",R84="saint-césaire",R84="sainte-angèle-de-monnoir",R84="saint-mathias-sur-richelieu"),'Base de données'!$I$14,(IF(OR(R84="henryville",R84="lacolle",R84="mont-saint-grégoire",R84="noyan",R84="saint-alexandre",R84="saint-blaise-sur-richelieu",R84="sainte-anne-de-sabrevois",R84="sainte-brigide-d'iberville",R84="saint-georges-de-clarenceville",R84="saint-jean-sur-richelieu",R84="saint-paul-de-l'île-aux-noix",R84="saint-sébastien",R84="saint-valentin",R84="venise-en-québec"),'Base de données'!$I$9,(IF(OR(R84="dundee",R84="elgin",R84="franklin",R84="godmanchester",R84="havelock",R84="hinchinbrooke",R84="howick",R84="huntingdon",R84="ormstown",R84="saint-anicet",R84="saint-chrysostome",R84="sainte-barbe",R84="très-saint-sacrement"),'Base de données'!$I$3,(IF(OR(R84="hemmingford",R84="napierville",R84="saint-bernard-de-lacolle",R84="saint-cyprien-de-napierville",R84="sainte-clotilde-de-châteauguay",R84="saint-édouard",R84="saint-jacques-le-mineur",R84="saint-michel",R84="saint-patrice-de-sherrington",R84="saint-rémi"),'Base de données'!$I$10,(IF(OR(R84="la présentation",R84="saint-barnabé-sud",R84="saint-bernard-de-michaudville",R84="saint-damas",R84="saint-dominique",R84="sainte-hélène-de-bagot",R84="sainte-madeleine",R84="sainte-marie-madeleine",R84="saint-hugues",R84="saint-hyacinthe",R84="saint-jude",R84="saint-liboire",R84="saint-louis",R84="saint-marcel-de-richelieu",R84="saint-pie",R84="saint-simon",R84="saint-valérien-de-milton"),'Base de données'!$I$13,(IF(OR(R84="boucherville",R84="calixa-lavalée",R84="contrecoeur",R84="saint-amable",R84="sainte-julie",R84="varennes",R84="verchères"),'Base de données'!M88,(IF(OR(R84="massueville",R84="saint-aimé",R84="saint-david",R84="sainte-anne-de-sorel",R84="sainte-victoire-de-sorel",R84="saint-gérard-majella",R84="saint-joseph-de-sorel",R84="saint-ours",R84="saint-robert",R84="saint-roch-de-richelieu",R84="sorel-tracy",R84="yamaska"),'Base de données'!$I$11,(IF(OR(R84="candiac",R84="châteauguay",R84="delson",R84="la prairie",R84="léry",R84="mercier",R84="saint-constant",R84="sainte-catherine",R84="saint-isidore",R84="saint-mathieu",R84="saint-philippe"),'Base de données'!$I$7,(IF(OR(R84="beloeil",R84="carignan",R84="chambly",R84="mcmasterville",R84="mont-saint-hilaire",R84="otterburn park",R84="saint-antoine-sur-richelieu",R84="saint-basil-le-grand",R84="saint-charles-sur-richelieu",R84="saint-denis-sur-richelieu",R84="saint-jean-baptiste",R84="saint-marc-sur-richelieu",R84="saint-mathieu-de-beloeil"),'Base de données'!$I$8,(IF(OR(R84="coteau-du-lac",R84="hudson",R84="les cèdres",R84="les coteaux",R84="l'île-cadieux",R84="l'île-perrot",R84="notre-dame-de-l'île-perrot",R84="pincourt",R84="pointe-des-cascades",R84="pointe-fortune",R84="rigaud",R84="rivière-beaudette",R84="saint-clet",R84="sainte-justine-de-newton",R84="sainte-marthe",R84="saint-lazare",R84="saint-polycarpe",R84="saint-télesphore",R84="saint-zotique",R84="terrasse-vaudreuil",R84="très-saint-rédempteur",R84="vaudreuil-dorion",R84="vaudreuil-sur-le-lac"),'Base de données'!M86,"")))))))))))))))))))))))))</f>
        <v/>
      </c>
    </row>
    <row r="85" spans="2:19" x14ac:dyDescent="0.3">
      <c r="B85" s="44"/>
      <c r="D85" s="9"/>
      <c r="E85" s="9"/>
      <c r="O85" s="10"/>
      <c r="S85" s="10" t="str">
        <f>IF(OR(R85="beauharnois",R85="sainte-étienne-de-bauharnois",R85="sainte-martine",R85="saint-louis-de-gonzague",R85="saint-stanislas-de-kostka",R85="saint-urbain-premier",R85="salaberry-de-valleyfield"),'Base de données'!$I$2,(IF(OR(R85="acton vale",R85="béthanie",R85="Roxton",R85="roxton falls",R85="sainte-christine",R85="saint-nazaire-d'acton",R85="saint-théodore-d'acton",R85="upton"),'Base de données'!$I$12,(IF(OR(R85="Longueuil",R85="brossard",R85="greenfield-park",R85="lemoyne",R85="longueuil (vieux)",R85="saint-bruno-de-montarville",R85="saint-hubert",R85="saint-lambert"),'Base de données'!$I$5,(IF(OR(R85="marieville",R85="richelieu",R85="rougemont",R85="saint-césaire",R85="sainte-angèle-de-monnoir",R85="saint-mathias-sur-richelieu"),'Base de données'!$I$14,(IF(OR(R85="henryville",R85="lacolle",R85="mont-saint-grégoire",R85="noyan",R85="saint-alexandre",R85="saint-blaise-sur-richelieu",R85="sainte-anne-de-sabrevois",R85="sainte-brigide-d'iberville",R85="saint-georges-de-clarenceville",R85="saint-jean-sur-richelieu",R85="saint-paul-de-l'île-aux-noix",R85="saint-sébastien",R85="saint-valentin",R85="venise-en-québec"),'Base de données'!$I$9,(IF(OR(R85="dundee",R85="elgin",R85="franklin",R85="godmanchester",R85="havelock",R85="hinchinbrooke",R85="howick",R85="huntingdon",R85="ormstown",R85="saint-anicet",R85="saint-chrysostome",R85="sainte-barbe",R85="très-saint-sacrement"),'Base de données'!$I$3,(IF(OR(R85="hemmingford",R85="napierville",R85="saint-bernard-de-lacolle",R85="saint-cyprien-de-napierville",R85="sainte-clotilde-de-châteauguay",R85="saint-édouard",R85="saint-jacques-le-mineur",R85="saint-michel",R85="saint-patrice-de-sherrington",R85="saint-rémi"),'Base de données'!$I$10,(IF(OR(R85="la présentation",R85="saint-barnabé-sud",R85="saint-bernard-de-michaudville",R85="saint-damas",R85="saint-dominique",R85="sainte-hélène-de-bagot",R85="sainte-madeleine",R85="sainte-marie-madeleine",R85="saint-hugues",R85="saint-hyacinthe",R85="saint-jude",R85="saint-liboire",R85="saint-louis",R85="saint-marcel-de-richelieu",R85="saint-pie",R85="saint-simon",R85="saint-valérien-de-milton"),'Base de données'!$I$13,(IF(OR(R85="boucherville",R85="calixa-lavalée",R85="contrecoeur",R85="saint-amable",R85="sainte-julie",R85="varennes",R85="verchères"),'Base de données'!M89,(IF(OR(R85="massueville",R85="saint-aimé",R85="saint-david",R85="sainte-anne-de-sorel",R85="sainte-victoire-de-sorel",R85="saint-gérard-majella",R85="saint-joseph-de-sorel",R85="saint-ours",R85="saint-robert",R85="saint-roch-de-richelieu",R85="sorel-tracy",R85="yamaska"),'Base de données'!$I$11,(IF(OR(R85="candiac",R85="châteauguay",R85="delson",R85="la prairie",R85="léry",R85="mercier",R85="saint-constant",R85="sainte-catherine",R85="saint-isidore",R85="saint-mathieu",R85="saint-philippe"),'Base de données'!$I$7,(IF(OR(R85="beloeil",R85="carignan",R85="chambly",R85="mcmasterville",R85="mont-saint-hilaire",R85="otterburn park",R85="saint-antoine-sur-richelieu",R85="saint-basil-le-grand",R85="saint-charles-sur-richelieu",R85="saint-denis-sur-richelieu",R85="saint-jean-baptiste",R85="saint-marc-sur-richelieu",R85="saint-mathieu-de-beloeil"),'Base de données'!$I$8,(IF(OR(R85="coteau-du-lac",R85="hudson",R85="les cèdres",R85="les coteaux",R85="l'île-cadieux",R85="l'île-perrot",R85="notre-dame-de-l'île-perrot",R85="pincourt",R85="pointe-des-cascades",R85="pointe-fortune",R85="rigaud",R85="rivière-beaudette",R85="saint-clet",R85="sainte-justine-de-newton",R85="sainte-marthe",R85="saint-lazare",R85="saint-polycarpe",R85="saint-télesphore",R85="saint-zotique",R85="terrasse-vaudreuil",R85="très-saint-rédempteur",R85="vaudreuil-dorion",R85="vaudreuil-sur-le-lac"),'Base de données'!M87,"")))))))))))))))))))))))))</f>
        <v/>
      </c>
    </row>
    <row r="86" spans="2:19" x14ac:dyDescent="0.3">
      <c r="B86" s="44"/>
      <c r="D86" s="9"/>
      <c r="E86" s="9"/>
      <c r="O86" s="10"/>
      <c r="S86" s="10" t="str">
        <f>IF(OR(R86="beauharnois",R86="sainte-étienne-de-bauharnois",R86="sainte-martine",R86="saint-louis-de-gonzague",R86="saint-stanislas-de-kostka",R86="saint-urbain-premier",R86="salaberry-de-valleyfield"),'Base de données'!$I$2,(IF(OR(R86="acton vale",R86="béthanie",R86="Roxton",R86="roxton falls",R86="sainte-christine",R86="saint-nazaire-d'acton",R86="saint-théodore-d'acton",R86="upton"),'Base de données'!$I$12,(IF(OR(R86="Longueuil",R86="brossard",R86="greenfield-park",R86="lemoyne",R86="longueuil (vieux)",R86="saint-bruno-de-montarville",R86="saint-hubert",R86="saint-lambert"),'Base de données'!$I$5,(IF(OR(R86="marieville",R86="richelieu",R86="rougemont",R86="saint-césaire",R86="sainte-angèle-de-monnoir",R86="saint-mathias-sur-richelieu"),'Base de données'!$I$14,(IF(OR(R86="henryville",R86="lacolle",R86="mont-saint-grégoire",R86="noyan",R86="saint-alexandre",R86="saint-blaise-sur-richelieu",R86="sainte-anne-de-sabrevois",R86="sainte-brigide-d'iberville",R86="saint-georges-de-clarenceville",R86="saint-jean-sur-richelieu",R86="saint-paul-de-l'île-aux-noix",R86="saint-sébastien",R86="saint-valentin",R86="venise-en-québec"),'Base de données'!$I$9,(IF(OR(R86="dundee",R86="elgin",R86="franklin",R86="godmanchester",R86="havelock",R86="hinchinbrooke",R86="howick",R86="huntingdon",R86="ormstown",R86="saint-anicet",R86="saint-chrysostome",R86="sainte-barbe",R86="très-saint-sacrement"),'Base de données'!$I$3,(IF(OR(R86="hemmingford",R86="napierville",R86="saint-bernard-de-lacolle",R86="saint-cyprien-de-napierville",R86="sainte-clotilde-de-châteauguay",R86="saint-édouard",R86="saint-jacques-le-mineur",R86="saint-michel",R86="saint-patrice-de-sherrington",R86="saint-rémi"),'Base de données'!$I$10,(IF(OR(R86="la présentation",R86="saint-barnabé-sud",R86="saint-bernard-de-michaudville",R86="saint-damas",R86="saint-dominique",R86="sainte-hélène-de-bagot",R86="sainte-madeleine",R86="sainte-marie-madeleine",R86="saint-hugues",R86="saint-hyacinthe",R86="saint-jude",R86="saint-liboire",R86="saint-louis",R86="saint-marcel-de-richelieu",R86="saint-pie",R86="saint-simon",R86="saint-valérien-de-milton"),'Base de données'!$I$13,(IF(OR(R86="boucherville",R86="calixa-lavalée",R86="contrecoeur",R86="saint-amable",R86="sainte-julie",R86="varennes",R86="verchères"),'Base de données'!M90,(IF(OR(R86="massueville",R86="saint-aimé",R86="saint-david",R86="sainte-anne-de-sorel",R86="sainte-victoire-de-sorel",R86="saint-gérard-majella",R86="saint-joseph-de-sorel",R86="saint-ours",R86="saint-robert",R86="saint-roch-de-richelieu",R86="sorel-tracy",R86="yamaska"),'Base de données'!$I$11,(IF(OR(R86="candiac",R86="châteauguay",R86="delson",R86="la prairie",R86="léry",R86="mercier",R86="saint-constant",R86="sainte-catherine",R86="saint-isidore",R86="saint-mathieu",R86="saint-philippe"),'Base de données'!$I$7,(IF(OR(R86="beloeil",R86="carignan",R86="chambly",R86="mcmasterville",R86="mont-saint-hilaire",R86="otterburn park",R86="saint-antoine-sur-richelieu",R86="saint-basil-le-grand",R86="saint-charles-sur-richelieu",R86="saint-denis-sur-richelieu",R86="saint-jean-baptiste",R86="saint-marc-sur-richelieu",R86="saint-mathieu-de-beloeil"),'Base de données'!$I$8,(IF(OR(R86="coteau-du-lac",R86="hudson",R86="les cèdres",R86="les coteaux",R86="l'île-cadieux",R86="l'île-perrot",R86="notre-dame-de-l'île-perrot",R86="pincourt",R86="pointe-des-cascades",R86="pointe-fortune",R86="rigaud",R86="rivière-beaudette",R86="saint-clet",R86="sainte-justine-de-newton",R86="sainte-marthe",R86="saint-lazare",R86="saint-polycarpe",R86="saint-télesphore",R86="saint-zotique",R86="terrasse-vaudreuil",R86="très-saint-rédempteur",R86="vaudreuil-dorion",R86="vaudreuil-sur-le-lac"),'Base de données'!M88,"")))))))))))))))))))))))))</f>
        <v/>
      </c>
    </row>
    <row r="87" spans="2:19" x14ac:dyDescent="0.3">
      <c r="B87" s="44"/>
      <c r="D87" s="9"/>
      <c r="E87" s="9"/>
      <c r="O87" s="10"/>
      <c r="S87" s="10" t="str">
        <f>IF(OR(R87="beauharnois",R87="sainte-étienne-de-bauharnois",R87="sainte-martine",R87="saint-louis-de-gonzague",R87="saint-stanislas-de-kostka",R87="saint-urbain-premier",R87="salaberry-de-valleyfield"),'Base de données'!$I$2,(IF(OR(R87="acton vale",R87="béthanie",R87="Roxton",R87="roxton falls",R87="sainte-christine",R87="saint-nazaire-d'acton",R87="saint-théodore-d'acton",R87="upton"),'Base de données'!$I$12,(IF(OR(R87="Longueuil",R87="brossard",R87="greenfield-park",R87="lemoyne",R87="longueuil (vieux)",R87="saint-bruno-de-montarville",R87="saint-hubert",R87="saint-lambert"),'Base de données'!$I$5,(IF(OR(R87="marieville",R87="richelieu",R87="rougemont",R87="saint-césaire",R87="sainte-angèle-de-monnoir",R87="saint-mathias-sur-richelieu"),'Base de données'!$I$14,(IF(OR(R87="henryville",R87="lacolle",R87="mont-saint-grégoire",R87="noyan",R87="saint-alexandre",R87="saint-blaise-sur-richelieu",R87="sainte-anne-de-sabrevois",R87="sainte-brigide-d'iberville",R87="saint-georges-de-clarenceville",R87="saint-jean-sur-richelieu",R87="saint-paul-de-l'île-aux-noix",R87="saint-sébastien",R87="saint-valentin",R87="venise-en-québec"),'Base de données'!$I$9,(IF(OR(R87="dundee",R87="elgin",R87="franklin",R87="godmanchester",R87="havelock",R87="hinchinbrooke",R87="howick",R87="huntingdon",R87="ormstown",R87="saint-anicet",R87="saint-chrysostome",R87="sainte-barbe",R87="très-saint-sacrement"),'Base de données'!$I$3,(IF(OR(R87="hemmingford",R87="napierville",R87="saint-bernard-de-lacolle",R87="saint-cyprien-de-napierville",R87="sainte-clotilde-de-châteauguay",R87="saint-édouard",R87="saint-jacques-le-mineur",R87="saint-michel",R87="saint-patrice-de-sherrington",R87="saint-rémi"),'Base de données'!$I$10,(IF(OR(R87="la présentation",R87="saint-barnabé-sud",R87="saint-bernard-de-michaudville",R87="saint-damas",R87="saint-dominique",R87="sainte-hélène-de-bagot",R87="sainte-madeleine",R87="sainte-marie-madeleine",R87="saint-hugues",R87="saint-hyacinthe",R87="saint-jude",R87="saint-liboire",R87="saint-louis",R87="saint-marcel-de-richelieu",R87="saint-pie",R87="saint-simon",R87="saint-valérien-de-milton"),'Base de données'!$I$13,(IF(OR(R87="boucherville",R87="calixa-lavalée",R87="contrecoeur",R87="saint-amable",R87="sainte-julie",R87="varennes",R87="verchères"),'Base de données'!M91,(IF(OR(R87="massueville",R87="saint-aimé",R87="saint-david",R87="sainte-anne-de-sorel",R87="sainte-victoire-de-sorel",R87="saint-gérard-majella",R87="saint-joseph-de-sorel",R87="saint-ours",R87="saint-robert",R87="saint-roch-de-richelieu",R87="sorel-tracy",R87="yamaska"),'Base de données'!$I$11,(IF(OR(R87="candiac",R87="châteauguay",R87="delson",R87="la prairie",R87="léry",R87="mercier",R87="saint-constant",R87="sainte-catherine",R87="saint-isidore",R87="saint-mathieu",R87="saint-philippe"),'Base de données'!$I$7,(IF(OR(R87="beloeil",R87="carignan",R87="chambly",R87="mcmasterville",R87="mont-saint-hilaire",R87="otterburn park",R87="saint-antoine-sur-richelieu",R87="saint-basil-le-grand",R87="saint-charles-sur-richelieu",R87="saint-denis-sur-richelieu",R87="saint-jean-baptiste",R87="saint-marc-sur-richelieu",R87="saint-mathieu-de-beloeil"),'Base de données'!$I$8,(IF(OR(R87="coteau-du-lac",R87="hudson",R87="les cèdres",R87="les coteaux",R87="l'île-cadieux",R87="l'île-perrot",R87="notre-dame-de-l'île-perrot",R87="pincourt",R87="pointe-des-cascades",R87="pointe-fortune",R87="rigaud",R87="rivière-beaudette",R87="saint-clet",R87="sainte-justine-de-newton",R87="sainte-marthe",R87="saint-lazare",R87="saint-polycarpe",R87="saint-télesphore",R87="saint-zotique",R87="terrasse-vaudreuil",R87="très-saint-rédempteur",R87="vaudreuil-dorion",R87="vaudreuil-sur-le-lac"),'Base de données'!M89,"")))))))))))))))))))))))))</f>
        <v/>
      </c>
    </row>
    <row r="88" spans="2:19" x14ac:dyDescent="0.3">
      <c r="B88" s="44"/>
      <c r="D88" s="9"/>
      <c r="E88" s="9"/>
      <c r="O88" s="10"/>
      <c r="S88" s="10" t="str">
        <f>IF(OR(R88="beauharnois",R88="sainte-étienne-de-bauharnois",R88="sainte-martine",R88="saint-louis-de-gonzague",R88="saint-stanislas-de-kostka",R88="saint-urbain-premier",R88="salaberry-de-valleyfield"),'Base de données'!$I$2,(IF(OR(R88="acton vale",R88="béthanie",R88="Roxton",R88="roxton falls",R88="sainte-christine",R88="saint-nazaire-d'acton",R88="saint-théodore-d'acton",R88="upton"),'Base de données'!$I$12,(IF(OR(R88="Longueuil",R88="brossard",R88="greenfield-park",R88="lemoyne",R88="longueuil (vieux)",R88="saint-bruno-de-montarville",R88="saint-hubert",R88="saint-lambert"),'Base de données'!$I$5,(IF(OR(R88="marieville",R88="richelieu",R88="rougemont",R88="saint-césaire",R88="sainte-angèle-de-monnoir",R88="saint-mathias-sur-richelieu"),'Base de données'!$I$14,(IF(OR(R88="henryville",R88="lacolle",R88="mont-saint-grégoire",R88="noyan",R88="saint-alexandre",R88="saint-blaise-sur-richelieu",R88="sainte-anne-de-sabrevois",R88="sainte-brigide-d'iberville",R88="saint-georges-de-clarenceville",R88="saint-jean-sur-richelieu",R88="saint-paul-de-l'île-aux-noix",R88="saint-sébastien",R88="saint-valentin",R88="venise-en-québec"),'Base de données'!$I$9,(IF(OR(R88="dundee",R88="elgin",R88="franklin",R88="godmanchester",R88="havelock",R88="hinchinbrooke",R88="howick",R88="huntingdon",R88="ormstown",R88="saint-anicet",R88="saint-chrysostome",R88="sainte-barbe",R88="très-saint-sacrement"),'Base de données'!$I$3,(IF(OR(R88="hemmingford",R88="napierville",R88="saint-bernard-de-lacolle",R88="saint-cyprien-de-napierville",R88="sainte-clotilde-de-châteauguay",R88="saint-édouard",R88="saint-jacques-le-mineur",R88="saint-michel",R88="saint-patrice-de-sherrington",R88="saint-rémi"),'Base de données'!$I$10,(IF(OR(R88="la présentation",R88="saint-barnabé-sud",R88="saint-bernard-de-michaudville",R88="saint-damas",R88="saint-dominique",R88="sainte-hélène-de-bagot",R88="sainte-madeleine",R88="sainte-marie-madeleine",R88="saint-hugues",R88="saint-hyacinthe",R88="saint-jude",R88="saint-liboire",R88="saint-louis",R88="saint-marcel-de-richelieu",R88="saint-pie",R88="saint-simon",R88="saint-valérien-de-milton"),'Base de données'!$I$13,(IF(OR(R88="boucherville",R88="calixa-lavalée",R88="contrecoeur",R88="saint-amable",R88="sainte-julie",R88="varennes",R88="verchères"),'Base de données'!M92,(IF(OR(R88="massueville",R88="saint-aimé",R88="saint-david",R88="sainte-anne-de-sorel",R88="sainte-victoire-de-sorel",R88="saint-gérard-majella",R88="saint-joseph-de-sorel",R88="saint-ours",R88="saint-robert",R88="saint-roch-de-richelieu",R88="sorel-tracy",R88="yamaska"),'Base de données'!$I$11,(IF(OR(R88="candiac",R88="châteauguay",R88="delson",R88="la prairie",R88="léry",R88="mercier",R88="saint-constant",R88="sainte-catherine",R88="saint-isidore",R88="saint-mathieu",R88="saint-philippe"),'Base de données'!$I$7,(IF(OR(R88="beloeil",R88="carignan",R88="chambly",R88="mcmasterville",R88="mont-saint-hilaire",R88="otterburn park",R88="saint-antoine-sur-richelieu",R88="saint-basil-le-grand",R88="saint-charles-sur-richelieu",R88="saint-denis-sur-richelieu",R88="saint-jean-baptiste",R88="saint-marc-sur-richelieu",R88="saint-mathieu-de-beloeil"),'Base de données'!$I$8,(IF(OR(R88="coteau-du-lac",R88="hudson",R88="les cèdres",R88="les coteaux",R88="l'île-cadieux",R88="l'île-perrot",R88="notre-dame-de-l'île-perrot",R88="pincourt",R88="pointe-des-cascades",R88="pointe-fortune",R88="rigaud",R88="rivière-beaudette",R88="saint-clet",R88="sainte-justine-de-newton",R88="sainte-marthe",R88="saint-lazare",R88="saint-polycarpe",R88="saint-télesphore",R88="saint-zotique",R88="terrasse-vaudreuil",R88="très-saint-rédempteur",R88="vaudreuil-dorion",R88="vaudreuil-sur-le-lac"),'Base de données'!M90,"")))))))))))))))))))))))))</f>
        <v/>
      </c>
    </row>
    <row r="89" spans="2:19" x14ac:dyDescent="0.3">
      <c r="B89" s="44"/>
      <c r="D89" s="9"/>
      <c r="E89" s="9"/>
      <c r="O89" s="10"/>
      <c r="S89" s="10" t="str">
        <f>IF(OR(R89="beauharnois",R89="sainte-étienne-de-bauharnois",R89="sainte-martine",R89="saint-louis-de-gonzague",R89="saint-stanislas-de-kostka",R89="saint-urbain-premier",R89="salaberry-de-valleyfield"),'Base de données'!$I$2,(IF(OR(R89="acton vale",R89="béthanie",R89="Roxton",R89="roxton falls",R89="sainte-christine",R89="saint-nazaire-d'acton",R89="saint-théodore-d'acton",R89="upton"),'Base de données'!$I$12,(IF(OR(R89="Longueuil",R89="brossard",R89="greenfield-park",R89="lemoyne",R89="longueuil (vieux)",R89="saint-bruno-de-montarville",R89="saint-hubert",R89="saint-lambert"),'Base de données'!$I$5,(IF(OR(R89="marieville",R89="richelieu",R89="rougemont",R89="saint-césaire",R89="sainte-angèle-de-monnoir",R89="saint-mathias-sur-richelieu"),'Base de données'!$I$14,(IF(OR(R89="henryville",R89="lacolle",R89="mont-saint-grégoire",R89="noyan",R89="saint-alexandre",R89="saint-blaise-sur-richelieu",R89="sainte-anne-de-sabrevois",R89="sainte-brigide-d'iberville",R89="saint-georges-de-clarenceville",R89="saint-jean-sur-richelieu",R89="saint-paul-de-l'île-aux-noix",R89="saint-sébastien",R89="saint-valentin",R89="venise-en-québec"),'Base de données'!$I$9,(IF(OR(R89="dundee",R89="elgin",R89="franklin",R89="godmanchester",R89="havelock",R89="hinchinbrooke",R89="howick",R89="huntingdon",R89="ormstown",R89="saint-anicet",R89="saint-chrysostome",R89="sainte-barbe",R89="très-saint-sacrement"),'Base de données'!$I$3,(IF(OR(R89="hemmingford",R89="napierville",R89="saint-bernard-de-lacolle",R89="saint-cyprien-de-napierville",R89="sainte-clotilde-de-châteauguay",R89="saint-édouard",R89="saint-jacques-le-mineur",R89="saint-michel",R89="saint-patrice-de-sherrington",R89="saint-rémi"),'Base de données'!$I$10,(IF(OR(R89="la présentation",R89="saint-barnabé-sud",R89="saint-bernard-de-michaudville",R89="saint-damas",R89="saint-dominique",R89="sainte-hélène-de-bagot",R89="sainte-madeleine",R89="sainte-marie-madeleine",R89="saint-hugues",R89="saint-hyacinthe",R89="saint-jude",R89="saint-liboire",R89="saint-louis",R89="saint-marcel-de-richelieu",R89="saint-pie",R89="saint-simon",R89="saint-valérien-de-milton"),'Base de données'!$I$13,(IF(OR(R89="boucherville",R89="calixa-lavalée",R89="contrecoeur",R89="saint-amable",R89="sainte-julie",R89="varennes",R89="verchères"),'Base de données'!M93,(IF(OR(R89="massueville",R89="saint-aimé",R89="saint-david",R89="sainte-anne-de-sorel",R89="sainte-victoire-de-sorel",R89="saint-gérard-majella",R89="saint-joseph-de-sorel",R89="saint-ours",R89="saint-robert",R89="saint-roch-de-richelieu",R89="sorel-tracy",R89="yamaska"),'Base de données'!$I$11,(IF(OR(R89="candiac",R89="châteauguay",R89="delson",R89="la prairie",R89="léry",R89="mercier",R89="saint-constant",R89="sainte-catherine",R89="saint-isidore",R89="saint-mathieu",R89="saint-philippe"),'Base de données'!$I$7,(IF(OR(R89="beloeil",R89="carignan",R89="chambly",R89="mcmasterville",R89="mont-saint-hilaire",R89="otterburn park",R89="saint-antoine-sur-richelieu",R89="saint-basil-le-grand",R89="saint-charles-sur-richelieu",R89="saint-denis-sur-richelieu",R89="saint-jean-baptiste",R89="saint-marc-sur-richelieu",R89="saint-mathieu-de-beloeil"),'Base de données'!$I$8,(IF(OR(R89="coteau-du-lac",R89="hudson",R89="les cèdres",R89="les coteaux",R89="l'île-cadieux",R89="l'île-perrot",R89="notre-dame-de-l'île-perrot",R89="pincourt",R89="pointe-des-cascades",R89="pointe-fortune",R89="rigaud",R89="rivière-beaudette",R89="saint-clet",R89="sainte-justine-de-newton",R89="sainte-marthe",R89="saint-lazare",R89="saint-polycarpe",R89="saint-télesphore",R89="saint-zotique",R89="terrasse-vaudreuil",R89="très-saint-rédempteur",R89="vaudreuil-dorion",R89="vaudreuil-sur-le-lac"),'Base de données'!M91,"")))))))))))))))))))))))))</f>
        <v/>
      </c>
    </row>
    <row r="90" spans="2:19" x14ac:dyDescent="0.3">
      <c r="B90" s="44"/>
      <c r="D90" s="9"/>
      <c r="E90" s="9"/>
      <c r="O90" s="10"/>
      <c r="S90" s="10" t="str">
        <f>IF(OR(R90="beauharnois",R90="sainte-étienne-de-bauharnois",R90="sainte-martine",R90="saint-louis-de-gonzague",R90="saint-stanislas-de-kostka",R90="saint-urbain-premier",R90="salaberry-de-valleyfield"),'Base de données'!$I$2,(IF(OR(R90="acton vale",R90="béthanie",R90="Roxton",R90="roxton falls",R90="sainte-christine",R90="saint-nazaire-d'acton",R90="saint-théodore-d'acton",R90="upton"),'Base de données'!$I$12,(IF(OR(R90="Longueuil",R90="brossard",R90="greenfield-park",R90="lemoyne",R90="longueuil (vieux)",R90="saint-bruno-de-montarville",R90="saint-hubert",R90="saint-lambert"),'Base de données'!$I$5,(IF(OR(R90="marieville",R90="richelieu",R90="rougemont",R90="saint-césaire",R90="sainte-angèle-de-monnoir",R90="saint-mathias-sur-richelieu"),'Base de données'!$I$14,(IF(OR(R90="henryville",R90="lacolle",R90="mont-saint-grégoire",R90="noyan",R90="saint-alexandre",R90="saint-blaise-sur-richelieu",R90="sainte-anne-de-sabrevois",R90="sainte-brigide-d'iberville",R90="saint-georges-de-clarenceville",R90="saint-jean-sur-richelieu",R90="saint-paul-de-l'île-aux-noix",R90="saint-sébastien",R90="saint-valentin",R90="venise-en-québec"),'Base de données'!$I$9,(IF(OR(R90="dundee",R90="elgin",R90="franklin",R90="godmanchester",R90="havelock",R90="hinchinbrooke",R90="howick",R90="huntingdon",R90="ormstown",R90="saint-anicet",R90="saint-chrysostome",R90="sainte-barbe",R90="très-saint-sacrement"),'Base de données'!$I$3,(IF(OR(R90="hemmingford",R90="napierville",R90="saint-bernard-de-lacolle",R90="saint-cyprien-de-napierville",R90="sainte-clotilde-de-châteauguay",R90="saint-édouard",R90="saint-jacques-le-mineur",R90="saint-michel",R90="saint-patrice-de-sherrington",R90="saint-rémi"),'Base de données'!$I$10,(IF(OR(R90="la présentation",R90="saint-barnabé-sud",R90="saint-bernard-de-michaudville",R90="saint-damas",R90="saint-dominique",R90="sainte-hélène-de-bagot",R90="sainte-madeleine",R90="sainte-marie-madeleine",R90="saint-hugues",R90="saint-hyacinthe",R90="saint-jude",R90="saint-liboire",R90="saint-louis",R90="saint-marcel-de-richelieu",R90="saint-pie",R90="saint-simon",R90="saint-valérien-de-milton"),'Base de données'!$I$13,(IF(OR(R90="boucherville",R90="calixa-lavalée",R90="contrecoeur",R90="saint-amable",R90="sainte-julie",R90="varennes",R90="verchères"),'Base de données'!M94,(IF(OR(R90="massueville",R90="saint-aimé",R90="saint-david",R90="sainte-anne-de-sorel",R90="sainte-victoire-de-sorel",R90="saint-gérard-majella",R90="saint-joseph-de-sorel",R90="saint-ours",R90="saint-robert",R90="saint-roch-de-richelieu",R90="sorel-tracy",R90="yamaska"),'Base de données'!$I$11,(IF(OR(R90="candiac",R90="châteauguay",R90="delson",R90="la prairie",R90="léry",R90="mercier",R90="saint-constant",R90="sainte-catherine",R90="saint-isidore",R90="saint-mathieu",R90="saint-philippe"),'Base de données'!$I$7,(IF(OR(R90="beloeil",R90="carignan",R90="chambly",R90="mcmasterville",R90="mont-saint-hilaire",R90="otterburn park",R90="saint-antoine-sur-richelieu",R90="saint-basil-le-grand",R90="saint-charles-sur-richelieu",R90="saint-denis-sur-richelieu",R90="saint-jean-baptiste",R90="saint-marc-sur-richelieu",R90="saint-mathieu-de-beloeil"),'Base de données'!$I$8,(IF(OR(R90="coteau-du-lac",R90="hudson",R90="les cèdres",R90="les coteaux",R90="l'île-cadieux",R90="l'île-perrot",R90="notre-dame-de-l'île-perrot",R90="pincourt",R90="pointe-des-cascades",R90="pointe-fortune",R90="rigaud",R90="rivière-beaudette",R90="saint-clet",R90="sainte-justine-de-newton",R90="sainte-marthe",R90="saint-lazare",R90="saint-polycarpe",R90="saint-télesphore",R90="saint-zotique",R90="terrasse-vaudreuil",R90="très-saint-rédempteur",R90="vaudreuil-dorion",R90="vaudreuil-sur-le-lac"),'Base de données'!M92,"")))))))))))))))))))))))))</f>
        <v/>
      </c>
    </row>
    <row r="91" spans="2:19" x14ac:dyDescent="0.3">
      <c r="B91" s="44"/>
      <c r="D91" s="9"/>
      <c r="E91" s="9"/>
      <c r="O91" s="10"/>
      <c r="S91" s="10" t="str">
        <f>IF(OR(R91="beauharnois",R91="sainte-étienne-de-bauharnois",R91="sainte-martine",R91="saint-louis-de-gonzague",R91="saint-stanislas-de-kostka",R91="saint-urbain-premier",R91="salaberry-de-valleyfield"),'Base de données'!$I$2,(IF(OR(R91="acton vale",R91="béthanie",R91="Roxton",R91="roxton falls",R91="sainte-christine",R91="saint-nazaire-d'acton",R91="saint-théodore-d'acton",R91="upton"),'Base de données'!$I$12,(IF(OR(R91="Longueuil",R91="brossard",R91="greenfield-park",R91="lemoyne",R91="longueuil (vieux)",R91="saint-bruno-de-montarville",R91="saint-hubert",R91="saint-lambert"),'Base de données'!$I$5,(IF(OR(R91="marieville",R91="richelieu",R91="rougemont",R91="saint-césaire",R91="sainte-angèle-de-monnoir",R91="saint-mathias-sur-richelieu"),'Base de données'!$I$14,(IF(OR(R91="henryville",R91="lacolle",R91="mont-saint-grégoire",R91="noyan",R91="saint-alexandre",R91="saint-blaise-sur-richelieu",R91="sainte-anne-de-sabrevois",R91="sainte-brigide-d'iberville",R91="saint-georges-de-clarenceville",R91="saint-jean-sur-richelieu",R91="saint-paul-de-l'île-aux-noix",R91="saint-sébastien",R91="saint-valentin",R91="venise-en-québec"),'Base de données'!$I$9,(IF(OR(R91="dundee",R91="elgin",R91="franklin",R91="godmanchester",R91="havelock",R91="hinchinbrooke",R91="howick",R91="huntingdon",R91="ormstown",R91="saint-anicet",R91="saint-chrysostome",R91="sainte-barbe",R91="très-saint-sacrement"),'Base de données'!$I$3,(IF(OR(R91="hemmingford",R91="napierville",R91="saint-bernard-de-lacolle",R91="saint-cyprien-de-napierville",R91="sainte-clotilde-de-châteauguay",R91="saint-édouard",R91="saint-jacques-le-mineur",R91="saint-michel",R91="saint-patrice-de-sherrington",R91="saint-rémi"),'Base de données'!$I$10,(IF(OR(R91="la présentation",R91="saint-barnabé-sud",R91="saint-bernard-de-michaudville",R91="saint-damas",R91="saint-dominique",R91="sainte-hélène-de-bagot",R91="sainte-madeleine",R91="sainte-marie-madeleine",R91="saint-hugues",R91="saint-hyacinthe",R91="saint-jude",R91="saint-liboire",R91="saint-louis",R91="saint-marcel-de-richelieu",R91="saint-pie",R91="saint-simon",R91="saint-valérien-de-milton"),'Base de données'!$I$13,(IF(OR(R91="boucherville",R91="calixa-lavalée",R91="contrecoeur",R91="saint-amable",R91="sainte-julie",R91="varennes",R91="verchères"),'Base de données'!M95,(IF(OR(R91="massueville",R91="saint-aimé",R91="saint-david",R91="sainte-anne-de-sorel",R91="sainte-victoire-de-sorel",R91="saint-gérard-majella",R91="saint-joseph-de-sorel",R91="saint-ours",R91="saint-robert",R91="saint-roch-de-richelieu",R91="sorel-tracy",R91="yamaska"),'Base de données'!$I$11,(IF(OR(R91="candiac",R91="châteauguay",R91="delson",R91="la prairie",R91="léry",R91="mercier",R91="saint-constant",R91="sainte-catherine",R91="saint-isidore",R91="saint-mathieu",R91="saint-philippe"),'Base de données'!$I$7,(IF(OR(R91="beloeil",R91="carignan",R91="chambly",R91="mcmasterville",R91="mont-saint-hilaire",R91="otterburn park",R91="saint-antoine-sur-richelieu",R91="saint-basil-le-grand",R91="saint-charles-sur-richelieu",R91="saint-denis-sur-richelieu",R91="saint-jean-baptiste",R91="saint-marc-sur-richelieu",R91="saint-mathieu-de-beloeil"),'Base de données'!$I$8,(IF(OR(R91="coteau-du-lac",R91="hudson",R91="les cèdres",R91="les coteaux",R91="l'île-cadieux",R91="l'île-perrot",R91="notre-dame-de-l'île-perrot",R91="pincourt",R91="pointe-des-cascades",R91="pointe-fortune",R91="rigaud",R91="rivière-beaudette",R91="saint-clet",R91="sainte-justine-de-newton",R91="sainte-marthe",R91="saint-lazare",R91="saint-polycarpe",R91="saint-télesphore",R91="saint-zotique",R91="terrasse-vaudreuil",R91="très-saint-rédempteur",R91="vaudreuil-dorion",R91="vaudreuil-sur-le-lac"),'Base de données'!M93,"")))))))))))))))))))))))))</f>
        <v/>
      </c>
    </row>
    <row r="92" spans="2:19" x14ac:dyDescent="0.3">
      <c r="B92" s="44"/>
      <c r="D92" s="9"/>
      <c r="E92" s="9"/>
      <c r="O92" s="10"/>
      <c r="S92" s="10" t="str">
        <f>IF(OR(R92="beauharnois",R92="sainte-étienne-de-bauharnois",R92="sainte-martine",R92="saint-louis-de-gonzague",R92="saint-stanislas-de-kostka",R92="saint-urbain-premier",R92="salaberry-de-valleyfield"),'Base de données'!$I$2,(IF(OR(R92="acton vale",R92="béthanie",R92="Roxton",R92="roxton falls",R92="sainte-christine",R92="saint-nazaire-d'acton",R92="saint-théodore-d'acton",R92="upton"),'Base de données'!$I$12,(IF(OR(R92="Longueuil",R92="brossard",R92="greenfield-park",R92="lemoyne",R92="longueuil (vieux)",R92="saint-bruno-de-montarville",R92="saint-hubert",R92="saint-lambert"),'Base de données'!$I$5,(IF(OR(R92="marieville",R92="richelieu",R92="rougemont",R92="saint-césaire",R92="sainte-angèle-de-monnoir",R92="saint-mathias-sur-richelieu"),'Base de données'!$I$14,(IF(OR(R92="henryville",R92="lacolle",R92="mont-saint-grégoire",R92="noyan",R92="saint-alexandre",R92="saint-blaise-sur-richelieu",R92="sainte-anne-de-sabrevois",R92="sainte-brigide-d'iberville",R92="saint-georges-de-clarenceville",R92="saint-jean-sur-richelieu",R92="saint-paul-de-l'île-aux-noix",R92="saint-sébastien",R92="saint-valentin",R92="venise-en-québec"),'Base de données'!$I$9,(IF(OR(R92="dundee",R92="elgin",R92="franklin",R92="godmanchester",R92="havelock",R92="hinchinbrooke",R92="howick",R92="huntingdon",R92="ormstown",R92="saint-anicet",R92="saint-chrysostome",R92="sainte-barbe",R92="très-saint-sacrement"),'Base de données'!$I$3,(IF(OR(R92="hemmingford",R92="napierville",R92="saint-bernard-de-lacolle",R92="saint-cyprien-de-napierville",R92="sainte-clotilde-de-châteauguay",R92="saint-édouard",R92="saint-jacques-le-mineur",R92="saint-michel",R92="saint-patrice-de-sherrington",R92="saint-rémi"),'Base de données'!$I$10,(IF(OR(R92="la présentation",R92="saint-barnabé-sud",R92="saint-bernard-de-michaudville",R92="saint-damas",R92="saint-dominique",R92="sainte-hélène-de-bagot",R92="sainte-madeleine",R92="sainte-marie-madeleine",R92="saint-hugues",R92="saint-hyacinthe",R92="saint-jude",R92="saint-liboire",R92="saint-louis",R92="saint-marcel-de-richelieu",R92="saint-pie",R92="saint-simon",R92="saint-valérien-de-milton"),'Base de données'!$I$13,(IF(OR(R92="boucherville",R92="calixa-lavalée",R92="contrecoeur",R92="saint-amable",R92="sainte-julie",R92="varennes",R92="verchères"),'Base de données'!M96,(IF(OR(R92="massueville",R92="saint-aimé",R92="saint-david",R92="sainte-anne-de-sorel",R92="sainte-victoire-de-sorel",R92="saint-gérard-majella",R92="saint-joseph-de-sorel",R92="saint-ours",R92="saint-robert",R92="saint-roch-de-richelieu",R92="sorel-tracy",R92="yamaska"),'Base de données'!$I$11,(IF(OR(R92="candiac",R92="châteauguay",R92="delson",R92="la prairie",R92="léry",R92="mercier",R92="saint-constant",R92="sainte-catherine",R92="saint-isidore",R92="saint-mathieu",R92="saint-philippe"),'Base de données'!$I$7,(IF(OR(R92="beloeil",R92="carignan",R92="chambly",R92="mcmasterville",R92="mont-saint-hilaire",R92="otterburn park",R92="saint-antoine-sur-richelieu",R92="saint-basil-le-grand",R92="saint-charles-sur-richelieu",R92="saint-denis-sur-richelieu",R92="saint-jean-baptiste",R92="saint-marc-sur-richelieu",R92="saint-mathieu-de-beloeil"),'Base de données'!$I$8,(IF(OR(R92="coteau-du-lac",R92="hudson",R92="les cèdres",R92="les coteaux",R92="l'île-cadieux",R92="l'île-perrot",R92="notre-dame-de-l'île-perrot",R92="pincourt",R92="pointe-des-cascades",R92="pointe-fortune",R92="rigaud",R92="rivière-beaudette",R92="saint-clet",R92="sainte-justine-de-newton",R92="sainte-marthe",R92="saint-lazare",R92="saint-polycarpe",R92="saint-télesphore",R92="saint-zotique",R92="terrasse-vaudreuil",R92="très-saint-rédempteur",R92="vaudreuil-dorion",R92="vaudreuil-sur-le-lac"),'Base de données'!M94,"")))))))))))))))))))))))))</f>
        <v/>
      </c>
    </row>
    <row r="93" spans="2:19" x14ac:dyDescent="0.3">
      <c r="B93" s="44"/>
      <c r="D93" s="9"/>
      <c r="E93" s="9"/>
      <c r="O93" s="10"/>
      <c r="S93" s="10" t="str">
        <f>IF(OR(R93="beauharnois",R93="sainte-étienne-de-bauharnois",R93="sainte-martine",R93="saint-louis-de-gonzague",R93="saint-stanislas-de-kostka",R93="saint-urbain-premier",R93="salaberry-de-valleyfield"),'Base de données'!$I$2,(IF(OR(R93="acton vale",R93="béthanie",R93="Roxton",R93="roxton falls",R93="sainte-christine",R93="saint-nazaire-d'acton",R93="saint-théodore-d'acton",R93="upton"),'Base de données'!$I$12,(IF(OR(R93="Longueuil",R93="brossard",R93="greenfield-park",R93="lemoyne",R93="longueuil (vieux)",R93="saint-bruno-de-montarville",R93="saint-hubert",R93="saint-lambert"),'Base de données'!$I$5,(IF(OR(R93="marieville",R93="richelieu",R93="rougemont",R93="saint-césaire",R93="sainte-angèle-de-monnoir",R93="saint-mathias-sur-richelieu"),'Base de données'!$I$14,(IF(OR(R93="henryville",R93="lacolle",R93="mont-saint-grégoire",R93="noyan",R93="saint-alexandre",R93="saint-blaise-sur-richelieu",R93="sainte-anne-de-sabrevois",R93="sainte-brigide-d'iberville",R93="saint-georges-de-clarenceville",R93="saint-jean-sur-richelieu",R93="saint-paul-de-l'île-aux-noix",R93="saint-sébastien",R93="saint-valentin",R93="venise-en-québec"),'Base de données'!$I$9,(IF(OR(R93="dundee",R93="elgin",R93="franklin",R93="godmanchester",R93="havelock",R93="hinchinbrooke",R93="howick",R93="huntingdon",R93="ormstown",R93="saint-anicet",R93="saint-chrysostome",R93="sainte-barbe",R93="très-saint-sacrement"),'Base de données'!$I$3,(IF(OR(R93="hemmingford",R93="napierville",R93="saint-bernard-de-lacolle",R93="saint-cyprien-de-napierville",R93="sainte-clotilde-de-châteauguay",R93="saint-édouard",R93="saint-jacques-le-mineur",R93="saint-michel",R93="saint-patrice-de-sherrington",R93="saint-rémi"),'Base de données'!$I$10,(IF(OR(R93="la présentation",R93="saint-barnabé-sud",R93="saint-bernard-de-michaudville",R93="saint-damas",R93="saint-dominique",R93="sainte-hélène-de-bagot",R93="sainte-madeleine",R93="sainte-marie-madeleine",R93="saint-hugues",R93="saint-hyacinthe",R93="saint-jude",R93="saint-liboire",R93="saint-louis",R93="saint-marcel-de-richelieu",R93="saint-pie",R93="saint-simon",R93="saint-valérien-de-milton"),'Base de données'!$I$13,(IF(OR(R93="boucherville",R93="calixa-lavalée",R93="contrecoeur",R93="saint-amable",R93="sainte-julie",R93="varennes",R93="verchères"),'Base de données'!M97,(IF(OR(R93="massueville",R93="saint-aimé",R93="saint-david",R93="sainte-anne-de-sorel",R93="sainte-victoire-de-sorel",R93="saint-gérard-majella",R93="saint-joseph-de-sorel",R93="saint-ours",R93="saint-robert",R93="saint-roch-de-richelieu",R93="sorel-tracy",R93="yamaska"),'Base de données'!$I$11,(IF(OR(R93="candiac",R93="châteauguay",R93="delson",R93="la prairie",R93="léry",R93="mercier",R93="saint-constant",R93="sainte-catherine",R93="saint-isidore",R93="saint-mathieu",R93="saint-philippe"),'Base de données'!$I$7,(IF(OR(R93="beloeil",R93="carignan",R93="chambly",R93="mcmasterville",R93="mont-saint-hilaire",R93="otterburn park",R93="saint-antoine-sur-richelieu",R93="saint-basil-le-grand",R93="saint-charles-sur-richelieu",R93="saint-denis-sur-richelieu",R93="saint-jean-baptiste",R93="saint-marc-sur-richelieu",R93="saint-mathieu-de-beloeil"),'Base de données'!$I$8,(IF(OR(R93="coteau-du-lac",R93="hudson",R93="les cèdres",R93="les coteaux",R93="l'île-cadieux",R93="l'île-perrot",R93="notre-dame-de-l'île-perrot",R93="pincourt",R93="pointe-des-cascades",R93="pointe-fortune",R93="rigaud",R93="rivière-beaudette",R93="saint-clet",R93="sainte-justine-de-newton",R93="sainte-marthe",R93="saint-lazare",R93="saint-polycarpe",R93="saint-télesphore",R93="saint-zotique",R93="terrasse-vaudreuil",R93="très-saint-rédempteur",R93="vaudreuil-dorion",R93="vaudreuil-sur-le-lac"),'Base de données'!M95,"")))))))))))))))))))))))))</f>
        <v/>
      </c>
    </row>
    <row r="94" spans="2:19" x14ac:dyDescent="0.3">
      <c r="B94" s="44"/>
      <c r="D94" s="9"/>
      <c r="E94" s="9"/>
      <c r="O94" s="10"/>
      <c r="S94" s="10" t="str">
        <f>IF(OR(R94="beauharnois",R94="sainte-étienne-de-bauharnois",R94="sainte-martine",R94="saint-louis-de-gonzague",R94="saint-stanislas-de-kostka",R94="saint-urbain-premier",R94="salaberry-de-valleyfield"),'Base de données'!$I$2,(IF(OR(R94="acton vale",R94="béthanie",R94="Roxton",R94="roxton falls",R94="sainte-christine",R94="saint-nazaire-d'acton",R94="saint-théodore-d'acton",R94="upton"),'Base de données'!$I$12,(IF(OR(R94="Longueuil",R94="brossard",R94="greenfield-park",R94="lemoyne",R94="longueuil (vieux)",R94="saint-bruno-de-montarville",R94="saint-hubert",R94="saint-lambert"),'Base de données'!$I$5,(IF(OR(R94="marieville",R94="richelieu",R94="rougemont",R94="saint-césaire",R94="sainte-angèle-de-monnoir",R94="saint-mathias-sur-richelieu"),'Base de données'!$I$14,(IF(OR(R94="henryville",R94="lacolle",R94="mont-saint-grégoire",R94="noyan",R94="saint-alexandre",R94="saint-blaise-sur-richelieu",R94="sainte-anne-de-sabrevois",R94="sainte-brigide-d'iberville",R94="saint-georges-de-clarenceville",R94="saint-jean-sur-richelieu",R94="saint-paul-de-l'île-aux-noix",R94="saint-sébastien",R94="saint-valentin",R94="venise-en-québec"),'Base de données'!$I$9,(IF(OR(R94="dundee",R94="elgin",R94="franklin",R94="godmanchester",R94="havelock",R94="hinchinbrooke",R94="howick",R94="huntingdon",R94="ormstown",R94="saint-anicet",R94="saint-chrysostome",R94="sainte-barbe",R94="très-saint-sacrement"),'Base de données'!$I$3,(IF(OR(R94="hemmingford",R94="napierville",R94="saint-bernard-de-lacolle",R94="saint-cyprien-de-napierville",R94="sainte-clotilde-de-châteauguay",R94="saint-édouard",R94="saint-jacques-le-mineur",R94="saint-michel",R94="saint-patrice-de-sherrington",R94="saint-rémi"),'Base de données'!$I$10,(IF(OR(R94="la présentation",R94="saint-barnabé-sud",R94="saint-bernard-de-michaudville",R94="saint-damas",R94="saint-dominique",R94="sainte-hélène-de-bagot",R94="sainte-madeleine",R94="sainte-marie-madeleine",R94="saint-hugues",R94="saint-hyacinthe",R94="saint-jude",R94="saint-liboire",R94="saint-louis",R94="saint-marcel-de-richelieu",R94="saint-pie",R94="saint-simon",R94="saint-valérien-de-milton"),'Base de données'!$I$13,(IF(OR(R94="boucherville",R94="calixa-lavalée",R94="contrecoeur",R94="saint-amable",R94="sainte-julie",R94="varennes",R94="verchères"),'Base de données'!M98,(IF(OR(R94="massueville",R94="saint-aimé",R94="saint-david",R94="sainte-anne-de-sorel",R94="sainte-victoire-de-sorel",R94="saint-gérard-majella",R94="saint-joseph-de-sorel",R94="saint-ours",R94="saint-robert",R94="saint-roch-de-richelieu",R94="sorel-tracy",R94="yamaska"),'Base de données'!$I$11,(IF(OR(R94="candiac",R94="châteauguay",R94="delson",R94="la prairie",R94="léry",R94="mercier",R94="saint-constant",R94="sainte-catherine",R94="saint-isidore",R94="saint-mathieu",R94="saint-philippe"),'Base de données'!$I$7,(IF(OR(R94="beloeil",R94="carignan",R94="chambly",R94="mcmasterville",R94="mont-saint-hilaire",R94="otterburn park",R94="saint-antoine-sur-richelieu",R94="saint-basil-le-grand",R94="saint-charles-sur-richelieu",R94="saint-denis-sur-richelieu",R94="saint-jean-baptiste",R94="saint-marc-sur-richelieu",R94="saint-mathieu-de-beloeil"),'Base de données'!$I$8,(IF(OR(R94="coteau-du-lac",R94="hudson",R94="les cèdres",R94="les coteaux",R94="l'île-cadieux",R94="l'île-perrot",R94="notre-dame-de-l'île-perrot",R94="pincourt",R94="pointe-des-cascades",R94="pointe-fortune",R94="rigaud",R94="rivière-beaudette",R94="saint-clet",R94="sainte-justine-de-newton",R94="sainte-marthe",R94="saint-lazare",R94="saint-polycarpe",R94="saint-télesphore",R94="saint-zotique",R94="terrasse-vaudreuil",R94="très-saint-rédempteur",R94="vaudreuil-dorion",R94="vaudreuil-sur-le-lac"),'Base de données'!M96,"")))))))))))))))))))))))))</f>
        <v/>
      </c>
    </row>
    <row r="95" spans="2:19" x14ac:dyDescent="0.3">
      <c r="B95" s="44"/>
      <c r="D95" s="9"/>
      <c r="E95" s="9"/>
      <c r="O95" s="10"/>
      <c r="S95" s="10" t="str">
        <f>IF(OR(R95="beauharnois",R95="sainte-étienne-de-bauharnois",R95="sainte-martine",R95="saint-louis-de-gonzague",R95="saint-stanislas-de-kostka",R95="saint-urbain-premier",R95="salaberry-de-valleyfield"),'Base de données'!$I$2,(IF(OR(R95="acton vale",R95="béthanie",R95="Roxton",R95="roxton falls",R95="sainte-christine",R95="saint-nazaire-d'acton",R95="saint-théodore-d'acton",R95="upton"),'Base de données'!$I$12,(IF(OR(R95="Longueuil",R95="brossard",R95="greenfield-park",R95="lemoyne",R95="longueuil (vieux)",R95="saint-bruno-de-montarville",R95="saint-hubert",R95="saint-lambert"),'Base de données'!$I$5,(IF(OR(R95="marieville",R95="richelieu",R95="rougemont",R95="saint-césaire",R95="sainte-angèle-de-monnoir",R95="saint-mathias-sur-richelieu"),'Base de données'!$I$14,(IF(OR(R95="henryville",R95="lacolle",R95="mont-saint-grégoire",R95="noyan",R95="saint-alexandre",R95="saint-blaise-sur-richelieu",R95="sainte-anne-de-sabrevois",R95="sainte-brigide-d'iberville",R95="saint-georges-de-clarenceville",R95="saint-jean-sur-richelieu",R95="saint-paul-de-l'île-aux-noix",R95="saint-sébastien",R95="saint-valentin",R95="venise-en-québec"),'Base de données'!$I$9,(IF(OR(R95="dundee",R95="elgin",R95="franklin",R95="godmanchester",R95="havelock",R95="hinchinbrooke",R95="howick",R95="huntingdon",R95="ormstown",R95="saint-anicet",R95="saint-chrysostome",R95="sainte-barbe",R95="très-saint-sacrement"),'Base de données'!$I$3,(IF(OR(R95="hemmingford",R95="napierville",R95="saint-bernard-de-lacolle",R95="saint-cyprien-de-napierville",R95="sainte-clotilde-de-châteauguay",R95="saint-édouard",R95="saint-jacques-le-mineur",R95="saint-michel",R95="saint-patrice-de-sherrington",R95="saint-rémi"),'Base de données'!$I$10,(IF(OR(R95="la présentation",R95="saint-barnabé-sud",R95="saint-bernard-de-michaudville",R95="saint-damas",R95="saint-dominique",R95="sainte-hélène-de-bagot",R95="sainte-madeleine",R95="sainte-marie-madeleine",R95="saint-hugues",R95="saint-hyacinthe",R95="saint-jude",R95="saint-liboire",R95="saint-louis",R95="saint-marcel-de-richelieu",R95="saint-pie",R95="saint-simon",R95="saint-valérien-de-milton"),'Base de données'!$I$13,(IF(OR(R95="boucherville",R95="calixa-lavalée",R95="contrecoeur",R95="saint-amable",R95="sainte-julie",R95="varennes",R95="verchères"),'Base de données'!M99,(IF(OR(R95="massueville",R95="saint-aimé",R95="saint-david",R95="sainte-anne-de-sorel",R95="sainte-victoire-de-sorel",R95="saint-gérard-majella",R95="saint-joseph-de-sorel",R95="saint-ours",R95="saint-robert",R95="saint-roch-de-richelieu",R95="sorel-tracy",R95="yamaska"),'Base de données'!$I$11,(IF(OR(R95="candiac",R95="châteauguay",R95="delson",R95="la prairie",R95="léry",R95="mercier",R95="saint-constant",R95="sainte-catherine",R95="saint-isidore",R95="saint-mathieu",R95="saint-philippe"),'Base de données'!$I$7,(IF(OR(R95="beloeil",R95="carignan",R95="chambly",R95="mcmasterville",R95="mont-saint-hilaire",R95="otterburn park",R95="saint-antoine-sur-richelieu",R95="saint-basil-le-grand",R95="saint-charles-sur-richelieu",R95="saint-denis-sur-richelieu",R95="saint-jean-baptiste",R95="saint-marc-sur-richelieu",R95="saint-mathieu-de-beloeil"),'Base de données'!$I$8,(IF(OR(R95="coteau-du-lac",R95="hudson",R95="les cèdres",R95="les coteaux",R95="l'île-cadieux",R95="l'île-perrot",R95="notre-dame-de-l'île-perrot",R95="pincourt",R95="pointe-des-cascades",R95="pointe-fortune",R95="rigaud",R95="rivière-beaudette",R95="saint-clet",R95="sainte-justine-de-newton",R95="sainte-marthe",R95="saint-lazare",R95="saint-polycarpe",R95="saint-télesphore",R95="saint-zotique",R95="terrasse-vaudreuil",R95="très-saint-rédempteur",R95="vaudreuil-dorion",R95="vaudreuil-sur-le-lac"),'Base de données'!M97,"")))))))))))))))))))))))))</f>
        <v/>
      </c>
    </row>
    <row r="96" spans="2:19" x14ac:dyDescent="0.3">
      <c r="B96" s="44"/>
      <c r="D96" s="9"/>
      <c r="E96" s="9"/>
      <c r="O96" s="10"/>
      <c r="S96" s="10" t="str">
        <f>IF(OR(R96="beauharnois",R96="sainte-étienne-de-bauharnois",R96="sainte-martine",R96="saint-louis-de-gonzague",R96="saint-stanislas-de-kostka",R96="saint-urbain-premier",R96="salaberry-de-valleyfield"),'Base de données'!$I$2,(IF(OR(R96="acton vale",R96="béthanie",R96="Roxton",R96="roxton falls",R96="sainte-christine",R96="saint-nazaire-d'acton",R96="saint-théodore-d'acton",R96="upton"),'Base de données'!$I$12,(IF(OR(R96="Longueuil",R96="brossard",R96="greenfield-park",R96="lemoyne",R96="longueuil (vieux)",R96="saint-bruno-de-montarville",R96="saint-hubert",R96="saint-lambert"),'Base de données'!$I$5,(IF(OR(R96="marieville",R96="richelieu",R96="rougemont",R96="saint-césaire",R96="sainte-angèle-de-monnoir",R96="saint-mathias-sur-richelieu"),'Base de données'!$I$14,(IF(OR(R96="henryville",R96="lacolle",R96="mont-saint-grégoire",R96="noyan",R96="saint-alexandre",R96="saint-blaise-sur-richelieu",R96="sainte-anne-de-sabrevois",R96="sainte-brigide-d'iberville",R96="saint-georges-de-clarenceville",R96="saint-jean-sur-richelieu",R96="saint-paul-de-l'île-aux-noix",R96="saint-sébastien",R96="saint-valentin",R96="venise-en-québec"),'Base de données'!$I$9,(IF(OR(R96="dundee",R96="elgin",R96="franklin",R96="godmanchester",R96="havelock",R96="hinchinbrooke",R96="howick",R96="huntingdon",R96="ormstown",R96="saint-anicet",R96="saint-chrysostome",R96="sainte-barbe",R96="très-saint-sacrement"),'Base de données'!$I$3,(IF(OR(R96="hemmingford",R96="napierville",R96="saint-bernard-de-lacolle",R96="saint-cyprien-de-napierville",R96="sainte-clotilde-de-châteauguay",R96="saint-édouard",R96="saint-jacques-le-mineur",R96="saint-michel",R96="saint-patrice-de-sherrington",R96="saint-rémi"),'Base de données'!$I$10,(IF(OR(R96="la présentation",R96="saint-barnabé-sud",R96="saint-bernard-de-michaudville",R96="saint-damas",R96="saint-dominique",R96="sainte-hélène-de-bagot",R96="sainte-madeleine",R96="sainte-marie-madeleine",R96="saint-hugues",R96="saint-hyacinthe",R96="saint-jude",R96="saint-liboire",R96="saint-louis",R96="saint-marcel-de-richelieu",R96="saint-pie",R96="saint-simon",R96="saint-valérien-de-milton"),'Base de données'!$I$13,(IF(OR(R96="boucherville",R96="calixa-lavalée",R96="contrecoeur",R96="saint-amable",R96="sainte-julie",R96="varennes",R96="verchères"),'Base de données'!M100,(IF(OR(R96="massueville",R96="saint-aimé",R96="saint-david",R96="sainte-anne-de-sorel",R96="sainte-victoire-de-sorel",R96="saint-gérard-majella",R96="saint-joseph-de-sorel",R96="saint-ours",R96="saint-robert",R96="saint-roch-de-richelieu",R96="sorel-tracy",R96="yamaska"),'Base de données'!$I$11,(IF(OR(R96="candiac",R96="châteauguay",R96="delson",R96="la prairie",R96="léry",R96="mercier",R96="saint-constant",R96="sainte-catherine",R96="saint-isidore",R96="saint-mathieu",R96="saint-philippe"),'Base de données'!$I$7,(IF(OR(R96="beloeil",R96="carignan",R96="chambly",R96="mcmasterville",R96="mont-saint-hilaire",R96="otterburn park",R96="saint-antoine-sur-richelieu",R96="saint-basil-le-grand",R96="saint-charles-sur-richelieu",R96="saint-denis-sur-richelieu",R96="saint-jean-baptiste",R96="saint-marc-sur-richelieu",R96="saint-mathieu-de-beloeil"),'Base de données'!$I$8,(IF(OR(R96="coteau-du-lac",R96="hudson",R96="les cèdres",R96="les coteaux",R96="l'île-cadieux",R96="l'île-perrot",R96="notre-dame-de-l'île-perrot",R96="pincourt",R96="pointe-des-cascades",R96="pointe-fortune",R96="rigaud",R96="rivière-beaudette",R96="saint-clet",R96="sainte-justine-de-newton",R96="sainte-marthe",R96="saint-lazare",R96="saint-polycarpe",R96="saint-télesphore",R96="saint-zotique",R96="terrasse-vaudreuil",R96="très-saint-rédempteur",R96="vaudreuil-dorion",R96="vaudreuil-sur-le-lac"),'Base de données'!M98,"")))))))))))))))))))))))))</f>
        <v/>
      </c>
    </row>
    <row r="97" spans="2:19" x14ac:dyDescent="0.3">
      <c r="B97" s="44"/>
      <c r="D97" s="9"/>
      <c r="E97" s="9"/>
      <c r="O97" s="10"/>
      <c r="S97" s="10" t="str">
        <f>IF(OR(R97="beauharnois",R97="sainte-étienne-de-bauharnois",R97="sainte-martine",R97="saint-louis-de-gonzague",R97="saint-stanislas-de-kostka",R97="saint-urbain-premier",R97="salaberry-de-valleyfield"),'Base de données'!$I$2,(IF(OR(R97="acton vale",R97="béthanie",R97="Roxton",R97="roxton falls",R97="sainte-christine",R97="saint-nazaire-d'acton",R97="saint-théodore-d'acton",R97="upton"),'Base de données'!$I$12,(IF(OR(R97="Longueuil",R97="brossard",R97="greenfield-park",R97="lemoyne",R97="longueuil (vieux)",R97="saint-bruno-de-montarville",R97="saint-hubert",R97="saint-lambert"),'Base de données'!$I$5,(IF(OR(R97="marieville",R97="richelieu",R97="rougemont",R97="saint-césaire",R97="sainte-angèle-de-monnoir",R97="saint-mathias-sur-richelieu"),'Base de données'!$I$14,(IF(OR(R97="henryville",R97="lacolle",R97="mont-saint-grégoire",R97="noyan",R97="saint-alexandre",R97="saint-blaise-sur-richelieu",R97="sainte-anne-de-sabrevois",R97="sainte-brigide-d'iberville",R97="saint-georges-de-clarenceville",R97="saint-jean-sur-richelieu",R97="saint-paul-de-l'île-aux-noix",R97="saint-sébastien",R97="saint-valentin",R97="venise-en-québec"),'Base de données'!$I$9,(IF(OR(R97="dundee",R97="elgin",R97="franklin",R97="godmanchester",R97="havelock",R97="hinchinbrooke",R97="howick",R97="huntingdon",R97="ormstown",R97="saint-anicet",R97="saint-chrysostome",R97="sainte-barbe",R97="très-saint-sacrement"),'Base de données'!$I$3,(IF(OR(R97="hemmingford",R97="napierville",R97="saint-bernard-de-lacolle",R97="saint-cyprien-de-napierville",R97="sainte-clotilde-de-châteauguay",R97="saint-édouard",R97="saint-jacques-le-mineur",R97="saint-michel",R97="saint-patrice-de-sherrington",R97="saint-rémi"),'Base de données'!$I$10,(IF(OR(R97="la présentation",R97="saint-barnabé-sud",R97="saint-bernard-de-michaudville",R97="saint-damas",R97="saint-dominique",R97="sainte-hélène-de-bagot",R97="sainte-madeleine",R97="sainte-marie-madeleine",R97="saint-hugues",R97="saint-hyacinthe",R97="saint-jude",R97="saint-liboire",R97="saint-louis",R97="saint-marcel-de-richelieu",R97="saint-pie",R97="saint-simon",R97="saint-valérien-de-milton"),'Base de données'!$I$13,(IF(OR(R97="boucherville",R97="calixa-lavalée",R97="contrecoeur",R97="saint-amable",R97="sainte-julie",R97="varennes",R97="verchères"),'Base de données'!M101,(IF(OR(R97="massueville",R97="saint-aimé",R97="saint-david",R97="sainte-anne-de-sorel",R97="sainte-victoire-de-sorel",R97="saint-gérard-majella",R97="saint-joseph-de-sorel",R97="saint-ours",R97="saint-robert",R97="saint-roch-de-richelieu",R97="sorel-tracy",R97="yamaska"),'Base de données'!$I$11,(IF(OR(R97="candiac",R97="châteauguay",R97="delson",R97="la prairie",R97="léry",R97="mercier",R97="saint-constant",R97="sainte-catherine",R97="saint-isidore",R97="saint-mathieu",R97="saint-philippe"),'Base de données'!$I$7,(IF(OR(R97="beloeil",R97="carignan",R97="chambly",R97="mcmasterville",R97="mont-saint-hilaire",R97="otterburn park",R97="saint-antoine-sur-richelieu",R97="saint-basil-le-grand",R97="saint-charles-sur-richelieu",R97="saint-denis-sur-richelieu",R97="saint-jean-baptiste",R97="saint-marc-sur-richelieu",R97="saint-mathieu-de-beloeil"),'Base de données'!$I$8,(IF(OR(R97="coteau-du-lac",R97="hudson",R97="les cèdres",R97="les coteaux",R97="l'île-cadieux",R97="l'île-perrot",R97="notre-dame-de-l'île-perrot",R97="pincourt",R97="pointe-des-cascades",R97="pointe-fortune",R97="rigaud",R97="rivière-beaudette",R97="saint-clet",R97="sainte-justine-de-newton",R97="sainte-marthe",R97="saint-lazare",R97="saint-polycarpe",R97="saint-télesphore",R97="saint-zotique",R97="terrasse-vaudreuil",R97="très-saint-rédempteur",R97="vaudreuil-dorion",R97="vaudreuil-sur-le-lac"),'Base de données'!M99,"")))))))))))))))))))))))))</f>
        <v/>
      </c>
    </row>
    <row r="98" spans="2:19" x14ac:dyDescent="0.3">
      <c r="B98" s="44"/>
      <c r="D98" s="9"/>
      <c r="E98" s="9"/>
      <c r="O98" s="10"/>
      <c r="S98" s="10" t="str">
        <f>IF(OR(R98="beauharnois",R98="sainte-étienne-de-bauharnois",R98="sainte-martine",R98="saint-louis-de-gonzague",R98="saint-stanislas-de-kostka",R98="saint-urbain-premier",R98="salaberry-de-valleyfield"),'Base de données'!$I$2,(IF(OR(R98="acton vale",R98="béthanie",R98="Roxton",R98="roxton falls",R98="sainte-christine",R98="saint-nazaire-d'acton",R98="saint-théodore-d'acton",R98="upton"),'Base de données'!$I$12,(IF(OR(R98="Longueuil",R98="brossard",R98="greenfield-park",R98="lemoyne",R98="longueuil (vieux)",R98="saint-bruno-de-montarville",R98="saint-hubert",R98="saint-lambert"),'Base de données'!$I$5,(IF(OR(R98="marieville",R98="richelieu",R98="rougemont",R98="saint-césaire",R98="sainte-angèle-de-monnoir",R98="saint-mathias-sur-richelieu"),'Base de données'!$I$14,(IF(OR(R98="henryville",R98="lacolle",R98="mont-saint-grégoire",R98="noyan",R98="saint-alexandre",R98="saint-blaise-sur-richelieu",R98="sainte-anne-de-sabrevois",R98="sainte-brigide-d'iberville",R98="saint-georges-de-clarenceville",R98="saint-jean-sur-richelieu",R98="saint-paul-de-l'île-aux-noix",R98="saint-sébastien",R98="saint-valentin",R98="venise-en-québec"),'Base de données'!$I$9,(IF(OR(R98="dundee",R98="elgin",R98="franklin",R98="godmanchester",R98="havelock",R98="hinchinbrooke",R98="howick",R98="huntingdon",R98="ormstown",R98="saint-anicet",R98="saint-chrysostome",R98="sainte-barbe",R98="très-saint-sacrement"),'Base de données'!$I$3,(IF(OR(R98="hemmingford",R98="napierville",R98="saint-bernard-de-lacolle",R98="saint-cyprien-de-napierville",R98="sainte-clotilde-de-châteauguay",R98="saint-édouard",R98="saint-jacques-le-mineur",R98="saint-michel",R98="saint-patrice-de-sherrington",R98="saint-rémi"),'Base de données'!$I$10,(IF(OR(R98="la présentation",R98="saint-barnabé-sud",R98="saint-bernard-de-michaudville",R98="saint-damas",R98="saint-dominique",R98="sainte-hélène-de-bagot",R98="sainte-madeleine",R98="sainte-marie-madeleine",R98="saint-hugues",R98="saint-hyacinthe",R98="saint-jude",R98="saint-liboire",R98="saint-louis",R98="saint-marcel-de-richelieu",R98="saint-pie",R98="saint-simon",R98="saint-valérien-de-milton"),'Base de données'!$I$13,(IF(OR(R98="boucherville",R98="calixa-lavalée",R98="contrecoeur",R98="saint-amable",R98="sainte-julie",R98="varennes",R98="verchères"),'Base de données'!M102,(IF(OR(R98="massueville",R98="saint-aimé",R98="saint-david",R98="sainte-anne-de-sorel",R98="sainte-victoire-de-sorel",R98="saint-gérard-majella",R98="saint-joseph-de-sorel",R98="saint-ours",R98="saint-robert",R98="saint-roch-de-richelieu",R98="sorel-tracy",R98="yamaska"),'Base de données'!$I$11,(IF(OR(R98="candiac",R98="châteauguay",R98="delson",R98="la prairie",R98="léry",R98="mercier",R98="saint-constant",R98="sainte-catherine",R98="saint-isidore",R98="saint-mathieu",R98="saint-philippe"),'Base de données'!$I$7,(IF(OR(R98="beloeil",R98="carignan",R98="chambly",R98="mcmasterville",R98="mont-saint-hilaire",R98="otterburn park",R98="saint-antoine-sur-richelieu",R98="saint-basil-le-grand",R98="saint-charles-sur-richelieu",R98="saint-denis-sur-richelieu",R98="saint-jean-baptiste",R98="saint-marc-sur-richelieu",R98="saint-mathieu-de-beloeil"),'Base de données'!$I$8,(IF(OR(R98="coteau-du-lac",R98="hudson",R98="les cèdres",R98="les coteaux",R98="l'île-cadieux",R98="l'île-perrot",R98="notre-dame-de-l'île-perrot",R98="pincourt",R98="pointe-des-cascades",R98="pointe-fortune",R98="rigaud",R98="rivière-beaudette",R98="saint-clet",R98="sainte-justine-de-newton",R98="sainte-marthe",R98="saint-lazare",R98="saint-polycarpe",R98="saint-télesphore",R98="saint-zotique",R98="terrasse-vaudreuil",R98="très-saint-rédempteur",R98="vaudreuil-dorion",R98="vaudreuil-sur-le-lac"),'Base de données'!M100,"")))))))))))))))))))))))))</f>
        <v/>
      </c>
    </row>
    <row r="99" spans="2:19" x14ac:dyDescent="0.3">
      <c r="B99" s="44"/>
      <c r="D99" s="9"/>
      <c r="E99" s="9"/>
      <c r="O99" s="10"/>
      <c r="S99" s="10" t="str">
        <f>IF(OR(R99="beauharnois",R99="sainte-étienne-de-bauharnois",R99="sainte-martine",R99="saint-louis-de-gonzague",R99="saint-stanislas-de-kostka",R99="saint-urbain-premier",R99="salaberry-de-valleyfield"),'Base de données'!$I$2,(IF(OR(R99="acton vale",R99="béthanie",R99="Roxton",R99="roxton falls",R99="sainte-christine",R99="saint-nazaire-d'acton",R99="saint-théodore-d'acton",R99="upton"),'Base de données'!$I$12,(IF(OR(R99="Longueuil",R99="brossard",R99="greenfield-park",R99="lemoyne",R99="longueuil (vieux)",R99="saint-bruno-de-montarville",R99="saint-hubert",R99="saint-lambert"),'Base de données'!$I$5,(IF(OR(R99="marieville",R99="richelieu",R99="rougemont",R99="saint-césaire",R99="sainte-angèle-de-monnoir",R99="saint-mathias-sur-richelieu"),'Base de données'!$I$14,(IF(OR(R99="henryville",R99="lacolle",R99="mont-saint-grégoire",R99="noyan",R99="saint-alexandre",R99="saint-blaise-sur-richelieu",R99="sainte-anne-de-sabrevois",R99="sainte-brigide-d'iberville",R99="saint-georges-de-clarenceville",R99="saint-jean-sur-richelieu",R99="saint-paul-de-l'île-aux-noix",R99="saint-sébastien",R99="saint-valentin",R99="venise-en-québec"),'Base de données'!$I$9,(IF(OR(R99="dundee",R99="elgin",R99="franklin",R99="godmanchester",R99="havelock",R99="hinchinbrooke",R99="howick",R99="huntingdon",R99="ormstown",R99="saint-anicet",R99="saint-chrysostome",R99="sainte-barbe",R99="très-saint-sacrement"),'Base de données'!$I$3,(IF(OR(R99="hemmingford",R99="napierville",R99="saint-bernard-de-lacolle",R99="saint-cyprien-de-napierville",R99="sainte-clotilde-de-châteauguay",R99="saint-édouard",R99="saint-jacques-le-mineur",R99="saint-michel",R99="saint-patrice-de-sherrington",R99="saint-rémi"),'Base de données'!$I$10,(IF(OR(R99="la présentation",R99="saint-barnabé-sud",R99="saint-bernard-de-michaudville",R99="saint-damas",R99="saint-dominique",R99="sainte-hélène-de-bagot",R99="sainte-madeleine",R99="sainte-marie-madeleine",R99="saint-hugues",R99="saint-hyacinthe",R99="saint-jude",R99="saint-liboire",R99="saint-louis",R99="saint-marcel-de-richelieu",R99="saint-pie",R99="saint-simon",R99="saint-valérien-de-milton"),'Base de données'!$I$13,(IF(OR(R99="boucherville",R99="calixa-lavalée",R99="contrecoeur",R99="saint-amable",R99="sainte-julie",R99="varennes",R99="verchères"),'Base de données'!M103,(IF(OR(R99="massueville",R99="saint-aimé",R99="saint-david",R99="sainte-anne-de-sorel",R99="sainte-victoire-de-sorel",R99="saint-gérard-majella",R99="saint-joseph-de-sorel",R99="saint-ours",R99="saint-robert",R99="saint-roch-de-richelieu",R99="sorel-tracy",R99="yamaska"),'Base de données'!$I$11,(IF(OR(R99="candiac",R99="châteauguay",R99="delson",R99="la prairie",R99="léry",R99="mercier",R99="saint-constant",R99="sainte-catherine",R99="saint-isidore",R99="saint-mathieu",R99="saint-philippe"),'Base de données'!$I$7,(IF(OR(R99="beloeil",R99="carignan",R99="chambly",R99="mcmasterville",R99="mont-saint-hilaire",R99="otterburn park",R99="saint-antoine-sur-richelieu",R99="saint-basil-le-grand",R99="saint-charles-sur-richelieu",R99="saint-denis-sur-richelieu",R99="saint-jean-baptiste",R99="saint-marc-sur-richelieu",R99="saint-mathieu-de-beloeil"),'Base de données'!$I$8,(IF(OR(R99="coteau-du-lac",R99="hudson",R99="les cèdres",R99="les coteaux",R99="l'île-cadieux",R99="l'île-perrot",R99="notre-dame-de-l'île-perrot",R99="pincourt",R99="pointe-des-cascades",R99="pointe-fortune",R99="rigaud",R99="rivière-beaudette",R99="saint-clet",R99="sainte-justine-de-newton",R99="sainte-marthe",R99="saint-lazare",R99="saint-polycarpe",R99="saint-télesphore",R99="saint-zotique",R99="terrasse-vaudreuil",R99="très-saint-rédempteur",R99="vaudreuil-dorion",R99="vaudreuil-sur-le-lac"),'Base de données'!M101,"")))))))))))))))))))))))))</f>
        <v/>
      </c>
    </row>
    <row r="100" spans="2:19" x14ac:dyDescent="0.3">
      <c r="B100" s="44"/>
      <c r="D100" s="9"/>
      <c r="E100" s="9"/>
      <c r="O100" s="10"/>
      <c r="S100" s="10" t="str">
        <f>IF(OR(R100="beauharnois",R100="sainte-étienne-de-bauharnois",R100="sainte-martine",R100="saint-louis-de-gonzague",R100="saint-stanislas-de-kostka",R100="saint-urbain-premier",R100="salaberry-de-valleyfield"),'Base de données'!$I$2,(IF(OR(R100="acton vale",R100="béthanie",R100="Roxton",R100="roxton falls",R100="sainte-christine",R100="saint-nazaire-d'acton",R100="saint-théodore-d'acton",R100="upton"),'Base de données'!$I$12,(IF(OR(R100="Longueuil",R100="brossard",R100="greenfield-park",R100="lemoyne",R100="longueuil (vieux)",R100="saint-bruno-de-montarville",R100="saint-hubert",R100="saint-lambert"),'Base de données'!$I$5,(IF(OR(R100="marieville",R100="richelieu",R100="rougemont",R100="saint-césaire",R100="sainte-angèle-de-monnoir",R100="saint-mathias-sur-richelieu"),'Base de données'!$I$14,(IF(OR(R100="henryville",R100="lacolle",R100="mont-saint-grégoire",R100="noyan",R100="saint-alexandre",R100="saint-blaise-sur-richelieu",R100="sainte-anne-de-sabrevois",R100="sainte-brigide-d'iberville",R100="saint-georges-de-clarenceville",R100="saint-jean-sur-richelieu",R100="saint-paul-de-l'île-aux-noix",R100="saint-sébastien",R100="saint-valentin",R100="venise-en-québec"),'Base de données'!$I$9,(IF(OR(R100="dundee",R100="elgin",R100="franklin",R100="godmanchester",R100="havelock",R100="hinchinbrooke",R100="howick",R100="huntingdon",R100="ormstown",R100="saint-anicet",R100="saint-chrysostome",R100="sainte-barbe",R100="très-saint-sacrement"),'Base de données'!$I$3,(IF(OR(R100="hemmingford",R100="napierville",R100="saint-bernard-de-lacolle",R100="saint-cyprien-de-napierville",R100="sainte-clotilde-de-châteauguay",R100="saint-édouard",R100="saint-jacques-le-mineur",R100="saint-michel",R100="saint-patrice-de-sherrington",R100="saint-rémi"),'Base de données'!$I$10,(IF(OR(R100="la présentation",R100="saint-barnabé-sud",R100="saint-bernard-de-michaudville",R100="saint-damas",R100="saint-dominique",R100="sainte-hélène-de-bagot",R100="sainte-madeleine",R100="sainte-marie-madeleine",R100="saint-hugues",R100="saint-hyacinthe",R100="saint-jude",R100="saint-liboire",R100="saint-louis",R100="saint-marcel-de-richelieu",R100="saint-pie",R100="saint-simon",R100="saint-valérien-de-milton"),'Base de données'!$I$13,(IF(OR(R100="boucherville",R100="calixa-lavalée",R100="contrecoeur",R100="saint-amable",R100="sainte-julie",R100="varennes",R100="verchères"),'Base de données'!M104,(IF(OR(R100="massueville",R100="saint-aimé",R100="saint-david",R100="sainte-anne-de-sorel",R100="sainte-victoire-de-sorel",R100="saint-gérard-majella",R100="saint-joseph-de-sorel",R100="saint-ours",R100="saint-robert",R100="saint-roch-de-richelieu",R100="sorel-tracy",R100="yamaska"),'Base de données'!$I$11,(IF(OR(R100="candiac",R100="châteauguay",R100="delson",R100="la prairie",R100="léry",R100="mercier",R100="saint-constant",R100="sainte-catherine",R100="saint-isidore",R100="saint-mathieu",R100="saint-philippe"),'Base de données'!$I$7,(IF(OR(R100="beloeil",R100="carignan",R100="chambly",R100="mcmasterville",R100="mont-saint-hilaire",R100="otterburn park",R100="saint-antoine-sur-richelieu",R100="saint-basil-le-grand",R100="saint-charles-sur-richelieu",R100="saint-denis-sur-richelieu",R100="saint-jean-baptiste",R100="saint-marc-sur-richelieu",R100="saint-mathieu-de-beloeil"),'Base de données'!$I$8,(IF(OR(R100="coteau-du-lac",R100="hudson",R100="les cèdres",R100="les coteaux",R100="l'île-cadieux",R100="l'île-perrot",R100="notre-dame-de-l'île-perrot",R100="pincourt",R100="pointe-des-cascades",R100="pointe-fortune",R100="rigaud",R100="rivière-beaudette",R100="saint-clet",R100="sainte-justine-de-newton",R100="sainte-marthe",R100="saint-lazare",R100="saint-polycarpe",R100="saint-télesphore",R100="saint-zotique",R100="terrasse-vaudreuil",R100="très-saint-rédempteur",R100="vaudreuil-dorion",R100="vaudreuil-sur-le-lac"),'Base de données'!M102,"")))))))))))))))))))))))))</f>
        <v/>
      </c>
    </row>
    <row r="101" spans="2:19" x14ac:dyDescent="0.3">
      <c r="B101" s="44"/>
      <c r="D101" s="9"/>
      <c r="E101" s="9"/>
      <c r="O101" s="10"/>
      <c r="S101" s="10" t="str">
        <f>IF(OR(R101="beauharnois",R101="sainte-étienne-de-bauharnois",R101="sainte-martine",R101="saint-louis-de-gonzague",R101="saint-stanislas-de-kostka",R101="saint-urbain-premier",R101="salaberry-de-valleyfield"),'Base de données'!$I$2,(IF(OR(R101="acton vale",R101="béthanie",R101="Roxton",R101="roxton falls",R101="sainte-christine",R101="saint-nazaire-d'acton",R101="saint-théodore-d'acton",R101="upton"),'Base de données'!$I$12,(IF(OR(R101="Longueuil",R101="brossard",R101="greenfield-park",R101="lemoyne",R101="longueuil (vieux)",R101="saint-bruno-de-montarville",R101="saint-hubert",R101="saint-lambert"),'Base de données'!$I$5,(IF(OR(R101="marieville",R101="richelieu",R101="rougemont",R101="saint-césaire",R101="sainte-angèle-de-monnoir",R101="saint-mathias-sur-richelieu"),'Base de données'!$I$14,(IF(OR(R101="henryville",R101="lacolle",R101="mont-saint-grégoire",R101="noyan",R101="saint-alexandre",R101="saint-blaise-sur-richelieu",R101="sainte-anne-de-sabrevois",R101="sainte-brigide-d'iberville",R101="saint-georges-de-clarenceville",R101="saint-jean-sur-richelieu",R101="saint-paul-de-l'île-aux-noix",R101="saint-sébastien",R101="saint-valentin",R101="venise-en-québec"),'Base de données'!$I$9,(IF(OR(R101="dundee",R101="elgin",R101="franklin",R101="godmanchester",R101="havelock",R101="hinchinbrooke",R101="howick",R101="huntingdon",R101="ormstown",R101="saint-anicet",R101="saint-chrysostome",R101="sainte-barbe",R101="très-saint-sacrement"),'Base de données'!$I$3,(IF(OR(R101="hemmingford",R101="napierville",R101="saint-bernard-de-lacolle",R101="saint-cyprien-de-napierville",R101="sainte-clotilde-de-châteauguay",R101="saint-édouard",R101="saint-jacques-le-mineur",R101="saint-michel",R101="saint-patrice-de-sherrington",R101="saint-rémi"),'Base de données'!$I$10,(IF(OR(R101="la présentation",R101="saint-barnabé-sud",R101="saint-bernard-de-michaudville",R101="saint-damas",R101="saint-dominique",R101="sainte-hélène-de-bagot",R101="sainte-madeleine",R101="sainte-marie-madeleine",R101="saint-hugues",R101="saint-hyacinthe",R101="saint-jude",R101="saint-liboire",R101="saint-louis",R101="saint-marcel-de-richelieu",R101="saint-pie",R101="saint-simon",R101="saint-valérien-de-milton"),'Base de données'!$I$13,(IF(OR(R101="boucherville",R101="calixa-lavalée",R101="contrecoeur",R101="saint-amable",R101="sainte-julie",R101="varennes",R101="verchères"),'Base de données'!M105,(IF(OR(R101="massueville",R101="saint-aimé",R101="saint-david",R101="sainte-anne-de-sorel",R101="sainte-victoire-de-sorel",R101="saint-gérard-majella",R101="saint-joseph-de-sorel",R101="saint-ours",R101="saint-robert",R101="saint-roch-de-richelieu",R101="sorel-tracy",R101="yamaska"),'Base de données'!$I$11,(IF(OR(R101="candiac",R101="châteauguay",R101="delson",R101="la prairie",R101="léry",R101="mercier",R101="saint-constant",R101="sainte-catherine",R101="saint-isidore",R101="saint-mathieu",R101="saint-philippe"),'Base de données'!$I$7,(IF(OR(R101="beloeil",R101="carignan",R101="chambly",R101="mcmasterville",R101="mont-saint-hilaire",R101="otterburn park",R101="saint-antoine-sur-richelieu",R101="saint-basil-le-grand",R101="saint-charles-sur-richelieu",R101="saint-denis-sur-richelieu",R101="saint-jean-baptiste",R101="saint-marc-sur-richelieu",R101="saint-mathieu-de-beloeil"),'Base de données'!$I$8,(IF(OR(R101="coteau-du-lac",R101="hudson",R101="les cèdres",R101="les coteaux",R101="l'île-cadieux",R101="l'île-perrot",R101="notre-dame-de-l'île-perrot",R101="pincourt",R101="pointe-des-cascades",R101="pointe-fortune",R101="rigaud",R101="rivière-beaudette",R101="saint-clet",R101="sainte-justine-de-newton",R101="sainte-marthe",R101="saint-lazare",R101="saint-polycarpe",R101="saint-télesphore",R101="saint-zotique",R101="terrasse-vaudreuil",R101="très-saint-rédempteur",R101="vaudreuil-dorion",R101="vaudreuil-sur-le-lac"),'Base de données'!M103,"")))))))))))))))))))))))))</f>
        <v/>
      </c>
    </row>
    <row r="102" spans="2:19" x14ac:dyDescent="0.3">
      <c r="B102" s="44"/>
      <c r="D102" s="9"/>
      <c r="E102" s="9"/>
      <c r="O102" s="10"/>
      <c r="S102" s="10" t="str">
        <f>IF(OR(R102="beauharnois",R102="sainte-étienne-de-bauharnois",R102="sainte-martine",R102="saint-louis-de-gonzague",R102="saint-stanislas-de-kostka",R102="saint-urbain-premier",R102="salaberry-de-valleyfield"),'Base de données'!$I$2,(IF(OR(R102="acton vale",R102="béthanie",R102="Roxton",R102="roxton falls",R102="sainte-christine",R102="saint-nazaire-d'acton",R102="saint-théodore-d'acton",R102="upton"),'Base de données'!$I$12,(IF(OR(R102="Longueuil",R102="brossard",R102="greenfield-park",R102="lemoyne",R102="longueuil (vieux)",R102="saint-bruno-de-montarville",R102="saint-hubert",R102="saint-lambert"),'Base de données'!$I$5,(IF(OR(R102="marieville",R102="richelieu",R102="rougemont",R102="saint-césaire",R102="sainte-angèle-de-monnoir",R102="saint-mathias-sur-richelieu"),'Base de données'!$I$14,(IF(OR(R102="henryville",R102="lacolle",R102="mont-saint-grégoire",R102="noyan",R102="saint-alexandre",R102="saint-blaise-sur-richelieu",R102="sainte-anne-de-sabrevois",R102="sainte-brigide-d'iberville",R102="saint-georges-de-clarenceville",R102="saint-jean-sur-richelieu",R102="saint-paul-de-l'île-aux-noix",R102="saint-sébastien",R102="saint-valentin",R102="venise-en-québec"),'Base de données'!$I$9,(IF(OR(R102="dundee",R102="elgin",R102="franklin",R102="godmanchester",R102="havelock",R102="hinchinbrooke",R102="howick",R102="huntingdon",R102="ormstown",R102="saint-anicet",R102="saint-chrysostome",R102="sainte-barbe",R102="très-saint-sacrement"),'Base de données'!$I$3,(IF(OR(R102="hemmingford",R102="napierville",R102="saint-bernard-de-lacolle",R102="saint-cyprien-de-napierville",R102="sainte-clotilde-de-châteauguay",R102="saint-édouard",R102="saint-jacques-le-mineur",R102="saint-michel",R102="saint-patrice-de-sherrington",R102="saint-rémi"),'Base de données'!$I$10,(IF(OR(R102="la présentation",R102="saint-barnabé-sud",R102="saint-bernard-de-michaudville",R102="saint-damas",R102="saint-dominique",R102="sainte-hélène-de-bagot",R102="sainte-madeleine",R102="sainte-marie-madeleine",R102="saint-hugues",R102="saint-hyacinthe",R102="saint-jude",R102="saint-liboire",R102="saint-louis",R102="saint-marcel-de-richelieu",R102="saint-pie",R102="saint-simon",R102="saint-valérien-de-milton"),'Base de données'!$I$13,(IF(OR(R102="boucherville",R102="calixa-lavalée",R102="contrecoeur",R102="saint-amable",R102="sainte-julie",R102="varennes",R102="verchères"),'Base de données'!M106,(IF(OR(R102="massueville",R102="saint-aimé",R102="saint-david",R102="sainte-anne-de-sorel",R102="sainte-victoire-de-sorel",R102="saint-gérard-majella",R102="saint-joseph-de-sorel",R102="saint-ours",R102="saint-robert",R102="saint-roch-de-richelieu",R102="sorel-tracy",R102="yamaska"),'Base de données'!$I$11,(IF(OR(R102="candiac",R102="châteauguay",R102="delson",R102="la prairie",R102="léry",R102="mercier",R102="saint-constant",R102="sainte-catherine",R102="saint-isidore",R102="saint-mathieu",R102="saint-philippe"),'Base de données'!$I$7,(IF(OR(R102="beloeil",R102="carignan",R102="chambly",R102="mcmasterville",R102="mont-saint-hilaire",R102="otterburn park",R102="saint-antoine-sur-richelieu",R102="saint-basil-le-grand",R102="saint-charles-sur-richelieu",R102="saint-denis-sur-richelieu",R102="saint-jean-baptiste",R102="saint-marc-sur-richelieu",R102="saint-mathieu-de-beloeil"),'Base de données'!$I$8,(IF(OR(R102="coteau-du-lac",R102="hudson",R102="les cèdres",R102="les coteaux",R102="l'île-cadieux",R102="l'île-perrot",R102="notre-dame-de-l'île-perrot",R102="pincourt",R102="pointe-des-cascades",R102="pointe-fortune",R102="rigaud",R102="rivière-beaudette",R102="saint-clet",R102="sainte-justine-de-newton",R102="sainte-marthe",R102="saint-lazare",R102="saint-polycarpe",R102="saint-télesphore",R102="saint-zotique",R102="terrasse-vaudreuil",R102="très-saint-rédempteur",R102="vaudreuil-dorion",R102="vaudreuil-sur-le-lac"),'Base de données'!M104,"")))))))))))))))))))))))))</f>
        <v/>
      </c>
    </row>
    <row r="103" spans="2:19" x14ac:dyDescent="0.3">
      <c r="B103" s="44"/>
      <c r="D103" s="9"/>
      <c r="E103" s="9"/>
      <c r="O103" s="10"/>
      <c r="S103" s="10" t="str">
        <f>IF(OR(R103="beauharnois",R103="sainte-étienne-de-bauharnois",R103="sainte-martine",R103="saint-louis-de-gonzague",R103="saint-stanislas-de-kostka",R103="saint-urbain-premier",R103="salaberry-de-valleyfield"),'Base de données'!$I$2,(IF(OR(R103="acton vale",R103="béthanie",R103="Roxton",R103="roxton falls",R103="sainte-christine",R103="saint-nazaire-d'acton",R103="saint-théodore-d'acton",R103="upton"),'Base de données'!$I$12,(IF(OR(R103="Longueuil",R103="brossard",R103="greenfield-park",R103="lemoyne",R103="longueuil (vieux)",R103="saint-bruno-de-montarville",R103="saint-hubert",R103="saint-lambert"),'Base de données'!$I$5,(IF(OR(R103="marieville",R103="richelieu",R103="rougemont",R103="saint-césaire",R103="sainte-angèle-de-monnoir",R103="saint-mathias-sur-richelieu"),'Base de données'!$I$14,(IF(OR(R103="henryville",R103="lacolle",R103="mont-saint-grégoire",R103="noyan",R103="saint-alexandre",R103="saint-blaise-sur-richelieu",R103="sainte-anne-de-sabrevois",R103="sainte-brigide-d'iberville",R103="saint-georges-de-clarenceville",R103="saint-jean-sur-richelieu",R103="saint-paul-de-l'île-aux-noix",R103="saint-sébastien",R103="saint-valentin",R103="venise-en-québec"),'Base de données'!$I$9,(IF(OR(R103="dundee",R103="elgin",R103="franklin",R103="godmanchester",R103="havelock",R103="hinchinbrooke",R103="howick",R103="huntingdon",R103="ormstown",R103="saint-anicet",R103="saint-chrysostome",R103="sainte-barbe",R103="très-saint-sacrement"),'Base de données'!$I$3,(IF(OR(R103="hemmingford",R103="napierville",R103="saint-bernard-de-lacolle",R103="saint-cyprien-de-napierville",R103="sainte-clotilde-de-châteauguay",R103="saint-édouard",R103="saint-jacques-le-mineur",R103="saint-michel",R103="saint-patrice-de-sherrington",R103="saint-rémi"),'Base de données'!$I$10,(IF(OR(R103="la présentation",R103="saint-barnabé-sud",R103="saint-bernard-de-michaudville",R103="saint-damas",R103="saint-dominique",R103="sainte-hélène-de-bagot",R103="sainte-madeleine",R103="sainte-marie-madeleine",R103="saint-hugues",R103="saint-hyacinthe",R103="saint-jude",R103="saint-liboire",R103="saint-louis",R103="saint-marcel-de-richelieu",R103="saint-pie",R103="saint-simon",R103="saint-valérien-de-milton"),'Base de données'!$I$13,(IF(OR(R103="boucherville",R103="calixa-lavalée",R103="contrecoeur",R103="saint-amable",R103="sainte-julie",R103="varennes",R103="verchères"),'Base de données'!M107,(IF(OR(R103="massueville",R103="saint-aimé",R103="saint-david",R103="sainte-anne-de-sorel",R103="sainte-victoire-de-sorel",R103="saint-gérard-majella",R103="saint-joseph-de-sorel",R103="saint-ours",R103="saint-robert",R103="saint-roch-de-richelieu",R103="sorel-tracy",R103="yamaska"),'Base de données'!$I$11,(IF(OR(R103="candiac",R103="châteauguay",R103="delson",R103="la prairie",R103="léry",R103="mercier",R103="saint-constant",R103="sainte-catherine",R103="saint-isidore",R103="saint-mathieu",R103="saint-philippe"),'Base de données'!$I$7,(IF(OR(R103="beloeil",R103="carignan",R103="chambly",R103="mcmasterville",R103="mont-saint-hilaire",R103="otterburn park",R103="saint-antoine-sur-richelieu",R103="saint-basil-le-grand",R103="saint-charles-sur-richelieu",R103="saint-denis-sur-richelieu",R103="saint-jean-baptiste",R103="saint-marc-sur-richelieu",R103="saint-mathieu-de-beloeil"),'Base de données'!$I$8,(IF(OR(R103="coteau-du-lac",R103="hudson",R103="les cèdres",R103="les coteaux",R103="l'île-cadieux",R103="l'île-perrot",R103="notre-dame-de-l'île-perrot",R103="pincourt",R103="pointe-des-cascades",R103="pointe-fortune",R103="rigaud",R103="rivière-beaudette",R103="saint-clet",R103="sainte-justine-de-newton",R103="sainte-marthe",R103="saint-lazare",R103="saint-polycarpe",R103="saint-télesphore",R103="saint-zotique",R103="terrasse-vaudreuil",R103="très-saint-rédempteur",R103="vaudreuil-dorion",R103="vaudreuil-sur-le-lac"),'Base de données'!M105,"")))))))))))))))))))))))))</f>
        <v/>
      </c>
    </row>
    <row r="104" spans="2:19" x14ac:dyDescent="0.3">
      <c r="B104" s="44"/>
      <c r="D104" s="9"/>
      <c r="E104" s="9"/>
      <c r="O104" s="10"/>
      <c r="S104" s="10" t="str">
        <f>IF(OR(R104="beauharnois",R104="sainte-étienne-de-bauharnois",R104="sainte-martine",R104="saint-louis-de-gonzague",R104="saint-stanislas-de-kostka",R104="saint-urbain-premier",R104="salaberry-de-valleyfield"),'Base de données'!$I$2,(IF(OR(R104="acton vale",R104="béthanie",R104="Roxton",R104="roxton falls",R104="sainte-christine",R104="saint-nazaire-d'acton",R104="saint-théodore-d'acton",R104="upton"),'Base de données'!$I$12,(IF(OR(R104="Longueuil",R104="brossard",R104="greenfield-park",R104="lemoyne",R104="longueuil (vieux)",R104="saint-bruno-de-montarville",R104="saint-hubert",R104="saint-lambert"),'Base de données'!$I$5,(IF(OR(R104="marieville",R104="richelieu",R104="rougemont",R104="saint-césaire",R104="sainte-angèle-de-monnoir",R104="saint-mathias-sur-richelieu"),'Base de données'!$I$14,(IF(OR(R104="henryville",R104="lacolle",R104="mont-saint-grégoire",R104="noyan",R104="saint-alexandre",R104="saint-blaise-sur-richelieu",R104="sainte-anne-de-sabrevois",R104="sainte-brigide-d'iberville",R104="saint-georges-de-clarenceville",R104="saint-jean-sur-richelieu",R104="saint-paul-de-l'île-aux-noix",R104="saint-sébastien",R104="saint-valentin",R104="venise-en-québec"),'Base de données'!$I$9,(IF(OR(R104="dundee",R104="elgin",R104="franklin",R104="godmanchester",R104="havelock",R104="hinchinbrooke",R104="howick",R104="huntingdon",R104="ormstown",R104="saint-anicet",R104="saint-chrysostome",R104="sainte-barbe",R104="très-saint-sacrement"),'Base de données'!$I$3,(IF(OR(R104="hemmingford",R104="napierville",R104="saint-bernard-de-lacolle",R104="saint-cyprien-de-napierville",R104="sainte-clotilde-de-châteauguay",R104="saint-édouard",R104="saint-jacques-le-mineur",R104="saint-michel",R104="saint-patrice-de-sherrington",R104="saint-rémi"),'Base de données'!$I$10,(IF(OR(R104="la présentation",R104="saint-barnabé-sud",R104="saint-bernard-de-michaudville",R104="saint-damas",R104="saint-dominique",R104="sainte-hélène-de-bagot",R104="sainte-madeleine",R104="sainte-marie-madeleine",R104="saint-hugues",R104="saint-hyacinthe",R104="saint-jude",R104="saint-liboire",R104="saint-louis",R104="saint-marcel-de-richelieu",R104="saint-pie",R104="saint-simon",R104="saint-valérien-de-milton"),'Base de données'!$I$13,(IF(OR(R104="boucherville",R104="calixa-lavalée",R104="contrecoeur",R104="saint-amable",R104="sainte-julie",R104="varennes",R104="verchères"),'Base de données'!M108,(IF(OR(R104="massueville",R104="saint-aimé",R104="saint-david",R104="sainte-anne-de-sorel",R104="sainte-victoire-de-sorel",R104="saint-gérard-majella",R104="saint-joseph-de-sorel",R104="saint-ours",R104="saint-robert",R104="saint-roch-de-richelieu",R104="sorel-tracy",R104="yamaska"),'Base de données'!$I$11,(IF(OR(R104="candiac",R104="châteauguay",R104="delson",R104="la prairie",R104="léry",R104="mercier",R104="saint-constant",R104="sainte-catherine",R104="saint-isidore",R104="saint-mathieu",R104="saint-philippe"),'Base de données'!$I$7,(IF(OR(R104="beloeil",R104="carignan",R104="chambly",R104="mcmasterville",R104="mont-saint-hilaire",R104="otterburn park",R104="saint-antoine-sur-richelieu",R104="saint-basil-le-grand",R104="saint-charles-sur-richelieu",R104="saint-denis-sur-richelieu",R104="saint-jean-baptiste",R104="saint-marc-sur-richelieu",R104="saint-mathieu-de-beloeil"),'Base de données'!$I$8,(IF(OR(R104="coteau-du-lac",R104="hudson",R104="les cèdres",R104="les coteaux",R104="l'île-cadieux",R104="l'île-perrot",R104="notre-dame-de-l'île-perrot",R104="pincourt",R104="pointe-des-cascades",R104="pointe-fortune",R104="rigaud",R104="rivière-beaudette",R104="saint-clet",R104="sainte-justine-de-newton",R104="sainte-marthe",R104="saint-lazare",R104="saint-polycarpe",R104="saint-télesphore",R104="saint-zotique",R104="terrasse-vaudreuil",R104="très-saint-rédempteur",R104="vaudreuil-dorion",R104="vaudreuil-sur-le-lac"),'Base de données'!M106,"")))))))))))))))))))))))))</f>
        <v/>
      </c>
    </row>
    <row r="105" spans="2:19" x14ac:dyDescent="0.3">
      <c r="B105" s="44"/>
      <c r="D105" s="9"/>
      <c r="E105" s="9"/>
      <c r="O105" s="10"/>
      <c r="S105" s="10" t="str">
        <f>IF(OR(R105="beauharnois",R105="sainte-étienne-de-bauharnois",R105="sainte-martine",R105="saint-louis-de-gonzague",R105="saint-stanislas-de-kostka",R105="saint-urbain-premier",R105="salaberry-de-valleyfield"),'Base de données'!$I$2,(IF(OR(R105="acton vale",R105="béthanie",R105="Roxton",R105="roxton falls",R105="sainte-christine",R105="saint-nazaire-d'acton",R105="saint-théodore-d'acton",R105="upton"),'Base de données'!$I$12,(IF(OR(R105="Longueuil",R105="brossard",R105="greenfield-park",R105="lemoyne",R105="longueuil (vieux)",R105="saint-bruno-de-montarville",R105="saint-hubert",R105="saint-lambert"),'Base de données'!$I$5,(IF(OR(R105="marieville",R105="richelieu",R105="rougemont",R105="saint-césaire",R105="sainte-angèle-de-monnoir",R105="saint-mathias-sur-richelieu"),'Base de données'!$I$14,(IF(OR(R105="henryville",R105="lacolle",R105="mont-saint-grégoire",R105="noyan",R105="saint-alexandre",R105="saint-blaise-sur-richelieu",R105="sainte-anne-de-sabrevois",R105="sainte-brigide-d'iberville",R105="saint-georges-de-clarenceville",R105="saint-jean-sur-richelieu",R105="saint-paul-de-l'île-aux-noix",R105="saint-sébastien",R105="saint-valentin",R105="venise-en-québec"),'Base de données'!$I$9,(IF(OR(R105="dundee",R105="elgin",R105="franklin",R105="godmanchester",R105="havelock",R105="hinchinbrooke",R105="howick",R105="huntingdon",R105="ormstown",R105="saint-anicet",R105="saint-chrysostome",R105="sainte-barbe",R105="très-saint-sacrement"),'Base de données'!$I$3,(IF(OR(R105="hemmingford",R105="napierville",R105="saint-bernard-de-lacolle",R105="saint-cyprien-de-napierville",R105="sainte-clotilde-de-châteauguay",R105="saint-édouard",R105="saint-jacques-le-mineur",R105="saint-michel",R105="saint-patrice-de-sherrington",R105="saint-rémi"),'Base de données'!$I$10,(IF(OR(R105="la présentation",R105="saint-barnabé-sud",R105="saint-bernard-de-michaudville",R105="saint-damas",R105="saint-dominique",R105="sainte-hélène-de-bagot",R105="sainte-madeleine",R105="sainte-marie-madeleine",R105="saint-hugues",R105="saint-hyacinthe",R105="saint-jude",R105="saint-liboire",R105="saint-louis",R105="saint-marcel-de-richelieu",R105="saint-pie",R105="saint-simon",R105="saint-valérien-de-milton"),'Base de données'!$I$13,(IF(OR(R105="boucherville",R105="calixa-lavalée",R105="contrecoeur",R105="saint-amable",R105="sainte-julie",R105="varennes",R105="verchères"),'Base de données'!M109,(IF(OR(R105="massueville",R105="saint-aimé",R105="saint-david",R105="sainte-anne-de-sorel",R105="sainte-victoire-de-sorel",R105="saint-gérard-majella",R105="saint-joseph-de-sorel",R105="saint-ours",R105="saint-robert",R105="saint-roch-de-richelieu",R105="sorel-tracy",R105="yamaska"),'Base de données'!$I$11,(IF(OR(R105="candiac",R105="châteauguay",R105="delson",R105="la prairie",R105="léry",R105="mercier",R105="saint-constant",R105="sainte-catherine",R105="saint-isidore",R105="saint-mathieu",R105="saint-philippe"),'Base de données'!$I$7,(IF(OR(R105="beloeil",R105="carignan",R105="chambly",R105="mcmasterville",R105="mont-saint-hilaire",R105="otterburn park",R105="saint-antoine-sur-richelieu",R105="saint-basil-le-grand",R105="saint-charles-sur-richelieu",R105="saint-denis-sur-richelieu",R105="saint-jean-baptiste",R105="saint-marc-sur-richelieu",R105="saint-mathieu-de-beloeil"),'Base de données'!$I$8,(IF(OR(R105="coteau-du-lac",R105="hudson",R105="les cèdres",R105="les coteaux",R105="l'île-cadieux",R105="l'île-perrot",R105="notre-dame-de-l'île-perrot",R105="pincourt",R105="pointe-des-cascades",R105="pointe-fortune",R105="rigaud",R105="rivière-beaudette",R105="saint-clet",R105="sainte-justine-de-newton",R105="sainte-marthe",R105="saint-lazare",R105="saint-polycarpe",R105="saint-télesphore",R105="saint-zotique",R105="terrasse-vaudreuil",R105="très-saint-rédempteur",R105="vaudreuil-dorion",R105="vaudreuil-sur-le-lac"),'Base de données'!M107,"")))))))))))))))))))))))))</f>
        <v/>
      </c>
    </row>
    <row r="106" spans="2:19" x14ac:dyDescent="0.3">
      <c r="B106" s="44"/>
      <c r="D106" s="9"/>
      <c r="E106" s="9"/>
      <c r="O106" s="10"/>
      <c r="S106" s="10" t="str">
        <f>IF(OR(R106="beauharnois",R106="sainte-étienne-de-bauharnois",R106="sainte-martine",R106="saint-louis-de-gonzague",R106="saint-stanislas-de-kostka",R106="saint-urbain-premier",R106="salaberry-de-valleyfield"),'Base de données'!$I$2,(IF(OR(R106="acton vale",R106="béthanie",R106="Roxton",R106="roxton falls",R106="sainte-christine",R106="saint-nazaire-d'acton",R106="saint-théodore-d'acton",R106="upton"),'Base de données'!$I$12,(IF(OR(R106="Longueuil",R106="brossard",R106="greenfield-park",R106="lemoyne",R106="longueuil (vieux)",R106="saint-bruno-de-montarville",R106="saint-hubert",R106="saint-lambert"),'Base de données'!$I$5,(IF(OR(R106="marieville",R106="richelieu",R106="rougemont",R106="saint-césaire",R106="sainte-angèle-de-monnoir",R106="saint-mathias-sur-richelieu"),'Base de données'!$I$14,(IF(OR(R106="henryville",R106="lacolle",R106="mont-saint-grégoire",R106="noyan",R106="saint-alexandre",R106="saint-blaise-sur-richelieu",R106="sainte-anne-de-sabrevois",R106="sainte-brigide-d'iberville",R106="saint-georges-de-clarenceville",R106="saint-jean-sur-richelieu",R106="saint-paul-de-l'île-aux-noix",R106="saint-sébastien",R106="saint-valentin",R106="venise-en-québec"),'Base de données'!$I$9,(IF(OR(R106="dundee",R106="elgin",R106="franklin",R106="godmanchester",R106="havelock",R106="hinchinbrooke",R106="howick",R106="huntingdon",R106="ormstown",R106="saint-anicet",R106="saint-chrysostome",R106="sainte-barbe",R106="très-saint-sacrement"),'Base de données'!$I$3,(IF(OR(R106="hemmingford",R106="napierville",R106="saint-bernard-de-lacolle",R106="saint-cyprien-de-napierville",R106="sainte-clotilde-de-châteauguay",R106="saint-édouard",R106="saint-jacques-le-mineur",R106="saint-michel",R106="saint-patrice-de-sherrington",R106="saint-rémi"),'Base de données'!$I$10,(IF(OR(R106="la présentation",R106="saint-barnabé-sud",R106="saint-bernard-de-michaudville",R106="saint-damas",R106="saint-dominique",R106="sainte-hélène-de-bagot",R106="sainte-madeleine",R106="sainte-marie-madeleine",R106="saint-hugues",R106="saint-hyacinthe",R106="saint-jude",R106="saint-liboire",R106="saint-louis",R106="saint-marcel-de-richelieu",R106="saint-pie",R106="saint-simon",R106="saint-valérien-de-milton"),'Base de données'!$I$13,(IF(OR(R106="boucherville",R106="calixa-lavalée",R106="contrecoeur",R106="saint-amable",R106="sainte-julie",R106="varennes",R106="verchères"),'Base de données'!M110,(IF(OR(R106="massueville",R106="saint-aimé",R106="saint-david",R106="sainte-anne-de-sorel",R106="sainte-victoire-de-sorel",R106="saint-gérard-majella",R106="saint-joseph-de-sorel",R106="saint-ours",R106="saint-robert",R106="saint-roch-de-richelieu",R106="sorel-tracy",R106="yamaska"),'Base de données'!$I$11,(IF(OR(R106="candiac",R106="châteauguay",R106="delson",R106="la prairie",R106="léry",R106="mercier",R106="saint-constant",R106="sainte-catherine",R106="saint-isidore",R106="saint-mathieu",R106="saint-philippe"),'Base de données'!$I$7,(IF(OR(R106="beloeil",R106="carignan",R106="chambly",R106="mcmasterville",R106="mont-saint-hilaire",R106="otterburn park",R106="saint-antoine-sur-richelieu",R106="saint-basil-le-grand",R106="saint-charles-sur-richelieu",R106="saint-denis-sur-richelieu",R106="saint-jean-baptiste",R106="saint-marc-sur-richelieu",R106="saint-mathieu-de-beloeil"),'Base de données'!$I$8,(IF(OR(R106="coteau-du-lac",R106="hudson",R106="les cèdres",R106="les coteaux",R106="l'île-cadieux",R106="l'île-perrot",R106="notre-dame-de-l'île-perrot",R106="pincourt",R106="pointe-des-cascades",R106="pointe-fortune",R106="rigaud",R106="rivière-beaudette",R106="saint-clet",R106="sainte-justine-de-newton",R106="sainte-marthe",R106="saint-lazare",R106="saint-polycarpe",R106="saint-télesphore",R106="saint-zotique",R106="terrasse-vaudreuil",R106="très-saint-rédempteur",R106="vaudreuil-dorion",R106="vaudreuil-sur-le-lac"),'Base de données'!M108,"")))))))))))))))))))))))))</f>
        <v/>
      </c>
    </row>
    <row r="107" spans="2:19" x14ac:dyDescent="0.3">
      <c r="B107" s="44"/>
      <c r="D107" s="9"/>
      <c r="E107" s="9"/>
      <c r="O107" s="10"/>
      <c r="S107" s="10" t="str">
        <f>IF(OR(R107="beauharnois",R107="sainte-étienne-de-bauharnois",R107="sainte-martine",R107="saint-louis-de-gonzague",R107="saint-stanislas-de-kostka",R107="saint-urbain-premier",R107="salaberry-de-valleyfield"),'Base de données'!$I$2,(IF(OR(R107="acton vale",R107="béthanie",R107="Roxton",R107="roxton falls",R107="sainte-christine",R107="saint-nazaire-d'acton",R107="saint-théodore-d'acton",R107="upton"),'Base de données'!$I$12,(IF(OR(R107="Longueuil",R107="brossard",R107="greenfield-park",R107="lemoyne",R107="longueuil (vieux)",R107="saint-bruno-de-montarville",R107="saint-hubert",R107="saint-lambert"),'Base de données'!$I$5,(IF(OR(R107="marieville",R107="richelieu",R107="rougemont",R107="saint-césaire",R107="sainte-angèle-de-monnoir",R107="saint-mathias-sur-richelieu"),'Base de données'!$I$14,(IF(OR(R107="henryville",R107="lacolle",R107="mont-saint-grégoire",R107="noyan",R107="saint-alexandre",R107="saint-blaise-sur-richelieu",R107="sainte-anne-de-sabrevois",R107="sainte-brigide-d'iberville",R107="saint-georges-de-clarenceville",R107="saint-jean-sur-richelieu",R107="saint-paul-de-l'île-aux-noix",R107="saint-sébastien",R107="saint-valentin",R107="venise-en-québec"),'Base de données'!$I$9,(IF(OR(R107="dundee",R107="elgin",R107="franklin",R107="godmanchester",R107="havelock",R107="hinchinbrooke",R107="howick",R107="huntingdon",R107="ormstown",R107="saint-anicet",R107="saint-chrysostome",R107="sainte-barbe",R107="très-saint-sacrement"),'Base de données'!$I$3,(IF(OR(R107="hemmingford",R107="napierville",R107="saint-bernard-de-lacolle",R107="saint-cyprien-de-napierville",R107="sainte-clotilde-de-châteauguay",R107="saint-édouard",R107="saint-jacques-le-mineur",R107="saint-michel",R107="saint-patrice-de-sherrington",R107="saint-rémi"),'Base de données'!$I$10,(IF(OR(R107="la présentation",R107="saint-barnabé-sud",R107="saint-bernard-de-michaudville",R107="saint-damas",R107="saint-dominique",R107="sainte-hélène-de-bagot",R107="sainte-madeleine",R107="sainte-marie-madeleine",R107="saint-hugues",R107="saint-hyacinthe",R107="saint-jude",R107="saint-liboire",R107="saint-louis",R107="saint-marcel-de-richelieu",R107="saint-pie",R107="saint-simon",R107="saint-valérien-de-milton"),'Base de données'!$I$13,(IF(OR(R107="boucherville",R107="calixa-lavalée",R107="contrecoeur",R107="saint-amable",R107="sainte-julie",R107="varennes",R107="verchères"),'Base de données'!M111,(IF(OR(R107="massueville",R107="saint-aimé",R107="saint-david",R107="sainte-anne-de-sorel",R107="sainte-victoire-de-sorel",R107="saint-gérard-majella",R107="saint-joseph-de-sorel",R107="saint-ours",R107="saint-robert",R107="saint-roch-de-richelieu",R107="sorel-tracy",R107="yamaska"),'Base de données'!$I$11,(IF(OR(R107="candiac",R107="châteauguay",R107="delson",R107="la prairie",R107="léry",R107="mercier",R107="saint-constant",R107="sainte-catherine",R107="saint-isidore",R107="saint-mathieu",R107="saint-philippe"),'Base de données'!$I$7,(IF(OR(R107="beloeil",R107="carignan",R107="chambly",R107="mcmasterville",R107="mont-saint-hilaire",R107="otterburn park",R107="saint-antoine-sur-richelieu",R107="saint-basil-le-grand",R107="saint-charles-sur-richelieu",R107="saint-denis-sur-richelieu",R107="saint-jean-baptiste",R107="saint-marc-sur-richelieu",R107="saint-mathieu-de-beloeil"),'Base de données'!$I$8,(IF(OR(R107="coteau-du-lac",R107="hudson",R107="les cèdres",R107="les coteaux",R107="l'île-cadieux",R107="l'île-perrot",R107="notre-dame-de-l'île-perrot",R107="pincourt",R107="pointe-des-cascades",R107="pointe-fortune",R107="rigaud",R107="rivière-beaudette",R107="saint-clet",R107="sainte-justine-de-newton",R107="sainte-marthe",R107="saint-lazare",R107="saint-polycarpe",R107="saint-télesphore",R107="saint-zotique",R107="terrasse-vaudreuil",R107="très-saint-rédempteur",R107="vaudreuil-dorion",R107="vaudreuil-sur-le-lac"),'Base de données'!M109,"")))))))))))))))))))))))))</f>
        <v/>
      </c>
    </row>
    <row r="108" spans="2:19" x14ac:dyDescent="0.3">
      <c r="B108" s="44"/>
      <c r="D108" s="9"/>
      <c r="E108" s="9"/>
      <c r="O108" s="10"/>
      <c r="S108" s="10" t="str">
        <f>IF(OR(R108="beauharnois",R108="sainte-étienne-de-bauharnois",R108="sainte-martine",R108="saint-louis-de-gonzague",R108="saint-stanislas-de-kostka",R108="saint-urbain-premier",R108="salaberry-de-valleyfield"),'Base de données'!$I$2,(IF(OR(R108="acton vale",R108="béthanie",R108="Roxton",R108="roxton falls",R108="sainte-christine",R108="saint-nazaire-d'acton",R108="saint-théodore-d'acton",R108="upton"),'Base de données'!$I$12,(IF(OR(R108="Longueuil",R108="brossard",R108="greenfield-park",R108="lemoyne",R108="longueuil (vieux)",R108="saint-bruno-de-montarville",R108="saint-hubert",R108="saint-lambert"),'Base de données'!$I$5,(IF(OR(R108="marieville",R108="richelieu",R108="rougemont",R108="saint-césaire",R108="sainte-angèle-de-monnoir",R108="saint-mathias-sur-richelieu"),'Base de données'!$I$14,(IF(OR(R108="henryville",R108="lacolle",R108="mont-saint-grégoire",R108="noyan",R108="saint-alexandre",R108="saint-blaise-sur-richelieu",R108="sainte-anne-de-sabrevois",R108="sainte-brigide-d'iberville",R108="saint-georges-de-clarenceville",R108="saint-jean-sur-richelieu",R108="saint-paul-de-l'île-aux-noix",R108="saint-sébastien",R108="saint-valentin",R108="venise-en-québec"),'Base de données'!$I$9,(IF(OR(R108="dundee",R108="elgin",R108="franklin",R108="godmanchester",R108="havelock",R108="hinchinbrooke",R108="howick",R108="huntingdon",R108="ormstown",R108="saint-anicet",R108="saint-chrysostome",R108="sainte-barbe",R108="très-saint-sacrement"),'Base de données'!$I$3,(IF(OR(R108="hemmingford",R108="napierville",R108="saint-bernard-de-lacolle",R108="saint-cyprien-de-napierville",R108="sainte-clotilde-de-châteauguay",R108="saint-édouard",R108="saint-jacques-le-mineur",R108="saint-michel",R108="saint-patrice-de-sherrington",R108="saint-rémi"),'Base de données'!$I$10,(IF(OR(R108="la présentation",R108="saint-barnabé-sud",R108="saint-bernard-de-michaudville",R108="saint-damas",R108="saint-dominique",R108="sainte-hélène-de-bagot",R108="sainte-madeleine",R108="sainte-marie-madeleine",R108="saint-hugues",R108="saint-hyacinthe",R108="saint-jude",R108="saint-liboire",R108="saint-louis",R108="saint-marcel-de-richelieu",R108="saint-pie",R108="saint-simon",R108="saint-valérien-de-milton"),'Base de données'!$I$13,(IF(OR(R108="boucherville",R108="calixa-lavalée",R108="contrecoeur",R108="saint-amable",R108="sainte-julie",R108="varennes",R108="verchères"),'Base de données'!M112,(IF(OR(R108="massueville",R108="saint-aimé",R108="saint-david",R108="sainte-anne-de-sorel",R108="sainte-victoire-de-sorel",R108="saint-gérard-majella",R108="saint-joseph-de-sorel",R108="saint-ours",R108="saint-robert",R108="saint-roch-de-richelieu",R108="sorel-tracy",R108="yamaska"),'Base de données'!$I$11,(IF(OR(R108="candiac",R108="châteauguay",R108="delson",R108="la prairie",R108="léry",R108="mercier",R108="saint-constant",R108="sainte-catherine",R108="saint-isidore",R108="saint-mathieu",R108="saint-philippe"),'Base de données'!$I$7,(IF(OR(R108="beloeil",R108="carignan",R108="chambly",R108="mcmasterville",R108="mont-saint-hilaire",R108="otterburn park",R108="saint-antoine-sur-richelieu",R108="saint-basil-le-grand",R108="saint-charles-sur-richelieu",R108="saint-denis-sur-richelieu",R108="saint-jean-baptiste",R108="saint-marc-sur-richelieu",R108="saint-mathieu-de-beloeil"),'Base de données'!$I$8,(IF(OR(R108="coteau-du-lac",R108="hudson",R108="les cèdres",R108="les coteaux",R108="l'île-cadieux",R108="l'île-perrot",R108="notre-dame-de-l'île-perrot",R108="pincourt",R108="pointe-des-cascades",R108="pointe-fortune",R108="rigaud",R108="rivière-beaudette",R108="saint-clet",R108="sainte-justine-de-newton",R108="sainte-marthe",R108="saint-lazare",R108="saint-polycarpe",R108="saint-télesphore",R108="saint-zotique",R108="terrasse-vaudreuil",R108="très-saint-rédempteur",R108="vaudreuil-dorion",R108="vaudreuil-sur-le-lac"),'Base de données'!M110,"")))))))))))))))))))))))))</f>
        <v/>
      </c>
    </row>
    <row r="109" spans="2:19" x14ac:dyDescent="0.3">
      <c r="B109" s="44"/>
      <c r="D109" s="9"/>
      <c r="E109" s="9"/>
      <c r="O109" s="10"/>
      <c r="S109" s="10" t="str">
        <f>IF(OR(R109="beauharnois",R109="sainte-étienne-de-bauharnois",R109="sainte-martine",R109="saint-louis-de-gonzague",R109="saint-stanislas-de-kostka",R109="saint-urbain-premier",R109="salaberry-de-valleyfield"),'Base de données'!$I$2,(IF(OR(R109="acton vale",R109="béthanie",R109="Roxton",R109="roxton falls",R109="sainte-christine",R109="saint-nazaire-d'acton",R109="saint-théodore-d'acton",R109="upton"),'Base de données'!$I$12,(IF(OR(R109="Longueuil",R109="brossard",R109="greenfield-park",R109="lemoyne",R109="longueuil (vieux)",R109="saint-bruno-de-montarville",R109="saint-hubert",R109="saint-lambert"),'Base de données'!$I$5,(IF(OR(R109="marieville",R109="richelieu",R109="rougemont",R109="saint-césaire",R109="sainte-angèle-de-monnoir",R109="saint-mathias-sur-richelieu"),'Base de données'!$I$14,(IF(OR(R109="henryville",R109="lacolle",R109="mont-saint-grégoire",R109="noyan",R109="saint-alexandre",R109="saint-blaise-sur-richelieu",R109="sainte-anne-de-sabrevois",R109="sainte-brigide-d'iberville",R109="saint-georges-de-clarenceville",R109="saint-jean-sur-richelieu",R109="saint-paul-de-l'île-aux-noix",R109="saint-sébastien",R109="saint-valentin",R109="venise-en-québec"),'Base de données'!$I$9,(IF(OR(R109="dundee",R109="elgin",R109="franklin",R109="godmanchester",R109="havelock",R109="hinchinbrooke",R109="howick",R109="huntingdon",R109="ormstown",R109="saint-anicet",R109="saint-chrysostome",R109="sainte-barbe",R109="très-saint-sacrement"),'Base de données'!$I$3,(IF(OR(R109="hemmingford",R109="napierville",R109="saint-bernard-de-lacolle",R109="saint-cyprien-de-napierville",R109="sainte-clotilde-de-châteauguay",R109="saint-édouard",R109="saint-jacques-le-mineur",R109="saint-michel",R109="saint-patrice-de-sherrington",R109="saint-rémi"),'Base de données'!$I$10,(IF(OR(R109="la présentation",R109="saint-barnabé-sud",R109="saint-bernard-de-michaudville",R109="saint-damas",R109="saint-dominique",R109="sainte-hélène-de-bagot",R109="sainte-madeleine",R109="sainte-marie-madeleine",R109="saint-hugues",R109="saint-hyacinthe",R109="saint-jude",R109="saint-liboire",R109="saint-louis",R109="saint-marcel-de-richelieu",R109="saint-pie",R109="saint-simon",R109="saint-valérien-de-milton"),'Base de données'!$I$13,(IF(OR(R109="boucherville",R109="calixa-lavalée",R109="contrecoeur",R109="saint-amable",R109="sainte-julie",R109="varennes",R109="verchères"),'Base de données'!M113,(IF(OR(R109="massueville",R109="saint-aimé",R109="saint-david",R109="sainte-anne-de-sorel",R109="sainte-victoire-de-sorel",R109="saint-gérard-majella",R109="saint-joseph-de-sorel",R109="saint-ours",R109="saint-robert",R109="saint-roch-de-richelieu",R109="sorel-tracy",R109="yamaska"),'Base de données'!$I$11,(IF(OR(R109="candiac",R109="châteauguay",R109="delson",R109="la prairie",R109="léry",R109="mercier",R109="saint-constant",R109="sainte-catherine",R109="saint-isidore",R109="saint-mathieu",R109="saint-philippe"),'Base de données'!$I$7,(IF(OR(R109="beloeil",R109="carignan",R109="chambly",R109="mcmasterville",R109="mont-saint-hilaire",R109="otterburn park",R109="saint-antoine-sur-richelieu",R109="saint-basil-le-grand",R109="saint-charles-sur-richelieu",R109="saint-denis-sur-richelieu",R109="saint-jean-baptiste",R109="saint-marc-sur-richelieu",R109="saint-mathieu-de-beloeil"),'Base de données'!$I$8,(IF(OR(R109="coteau-du-lac",R109="hudson",R109="les cèdres",R109="les coteaux",R109="l'île-cadieux",R109="l'île-perrot",R109="notre-dame-de-l'île-perrot",R109="pincourt",R109="pointe-des-cascades",R109="pointe-fortune",R109="rigaud",R109="rivière-beaudette",R109="saint-clet",R109="sainte-justine-de-newton",R109="sainte-marthe",R109="saint-lazare",R109="saint-polycarpe",R109="saint-télesphore",R109="saint-zotique",R109="terrasse-vaudreuil",R109="très-saint-rédempteur",R109="vaudreuil-dorion",R109="vaudreuil-sur-le-lac"),'Base de données'!M111,"")))))))))))))))))))))))))</f>
        <v/>
      </c>
    </row>
    <row r="110" spans="2:19" x14ac:dyDescent="0.3">
      <c r="B110" s="44"/>
      <c r="D110" s="9"/>
      <c r="E110" s="9"/>
      <c r="O110" s="10"/>
      <c r="S110" s="10" t="str">
        <f>IF(OR(R110="beauharnois",R110="sainte-étienne-de-bauharnois",R110="sainte-martine",R110="saint-louis-de-gonzague",R110="saint-stanislas-de-kostka",R110="saint-urbain-premier",R110="salaberry-de-valleyfield"),'Base de données'!$I$2,(IF(OR(R110="acton vale",R110="béthanie",R110="Roxton",R110="roxton falls",R110="sainte-christine",R110="saint-nazaire-d'acton",R110="saint-théodore-d'acton",R110="upton"),'Base de données'!$I$12,(IF(OR(R110="Longueuil",R110="brossard",R110="greenfield-park",R110="lemoyne",R110="longueuil (vieux)",R110="saint-bruno-de-montarville",R110="saint-hubert",R110="saint-lambert"),'Base de données'!$I$5,(IF(OR(R110="marieville",R110="richelieu",R110="rougemont",R110="saint-césaire",R110="sainte-angèle-de-monnoir",R110="saint-mathias-sur-richelieu"),'Base de données'!$I$14,(IF(OR(R110="henryville",R110="lacolle",R110="mont-saint-grégoire",R110="noyan",R110="saint-alexandre",R110="saint-blaise-sur-richelieu",R110="sainte-anne-de-sabrevois",R110="sainte-brigide-d'iberville",R110="saint-georges-de-clarenceville",R110="saint-jean-sur-richelieu",R110="saint-paul-de-l'île-aux-noix",R110="saint-sébastien",R110="saint-valentin",R110="venise-en-québec"),'Base de données'!$I$9,(IF(OR(R110="dundee",R110="elgin",R110="franklin",R110="godmanchester",R110="havelock",R110="hinchinbrooke",R110="howick",R110="huntingdon",R110="ormstown",R110="saint-anicet",R110="saint-chrysostome",R110="sainte-barbe",R110="très-saint-sacrement"),'Base de données'!$I$3,(IF(OR(R110="hemmingford",R110="napierville",R110="saint-bernard-de-lacolle",R110="saint-cyprien-de-napierville",R110="sainte-clotilde-de-châteauguay",R110="saint-édouard",R110="saint-jacques-le-mineur",R110="saint-michel",R110="saint-patrice-de-sherrington",R110="saint-rémi"),'Base de données'!$I$10,(IF(OR(R110="la présentation",R110="saint-barnabé-sud",R110="saint-bernard-de-michaudville",R110="saint-damas",R110="saint-dominique",R110="sainte-hélène-de-bagot",R110="sainte-madeleine",R110="sainte-marie-madeleine",R110="saint-hugues",R110="saint-hyacinthe",R110="saint-jude",R110="saint-liboire",R110="saint-louis",R110="saint-marcel-de-richelieu",R110="saint-pie",R110="saint-simon",R110="saint-valérien-de-milton"),'Base de données'!$I$13,(IF(OR(R110="boucherville",R110="calixa-lavalée",R110="contrecoeur",R110="saint-amable",R110="sainte-julie",R110="varennes",R110="verchères"),'Base de données'!M114,(IF(OR(R110="massueville",R110="saint-aimé",R110="saint-david",R110="sainte-anne-de-sorel",R110="sainte-victoire-de-sorel",R110="saint-gérard-majella",R110="saint-joseph-de-sorel",R110="saint-ours",R110="saint-robert",R110="saint-roch-de-richelieu",R110="sorel-tracy",R110="yamaska"),'Base de données'!$I$11,(IF(OR(R110="candiac",R110="châteauguay",R110="delson",R110="la prairie",R110="léry",R110="mercier",R110="saint-constant",R110="sainte-catherine",R110="saint-isidore",R110="saint-mathieu",R110="saint-philippe"),'Base de données'!$I$7,(IF(OR(R110="beloeil",R110="carignan",R110="chambly",R110="mcmasterville",R110="mont-saint-hilaire",R110="otterburn park",R110="saint-antoine-sur-richelieu",R110="saint-basil-le-grand",R110="saint-charles-sur-richelieu",R110="saint-denis-sur-richelieu",R110="saint-jean-baptiste",R110="saint-marc-sur-richelieu",R110="saint-mathieu-de-beloeil"),'Base de données'!$I$8,(IF(OR(R110="coteau-du-lac",R110="hudson",R110="les cèdres",R110="les coteaux",R110="l'île-cadieux",R110="l'île-perrot",R110="notre-dame-de-l'île-perrot",R110="pincourt",R110="pointe-des-cascades",R110="pointe-fortune",R110="rigaud",R110="rivière-beaudette",R110="saint-clet",R110="sainte-justine-de-newton",R110="sainte-marthe",R110="saint-lazare",R110="saint-polycarpe",R110="saint-télesphore",R110="saint-zotique",R110="terrasse-vaudreuil",R110="très-saint-rédempteur",R110="vaudreuil-dorion",R110="vaudreuil-sur-le-lac"),'Base de données'!M112,"")))))))))))))))))))))))))</f>
        <v/>
      </c>
    </row>
    <row r="111" spans="2:19" x14ac:dyDescent="0.3">
      <c r="B111" s="44"/>
      <c r="D111" s="9"/>
      <c r="E111" s="9"/>
      <c r="O111" s="10"/>
      <c r="S111" s="10" t="str">
        <f>IF(OR(R111="beauharnois",R111="sainte-étienne-de-bauharnois",R111="sainte-martine",R111="saint-louis-de-gonzague",R111="saint-stanislas-de-kostka",R111="saint-urbain-premier",R111="salaberry-de-valleyfield"),'Base de données'!$I$2,(IF(OR(R111="acton vale",R111="béthanie",R111="Roxton",R111="roxton falls",R111="sainte-christine",R111="saint-nazaire-d'acton",R111="saint-théodore-d'acton",R111="upton"),'Base de données'!$I$12,(IF(OR(R111="Longueuil",R111="brossard",R111="greenfield-park",R111="lemoyne",R111="longueuil (vieux)",R111="saint-bruno-de-montarville",R111="saint-hubert",R111="saint-lambert"),'Base de données'!$I$5,(IF(OR(R111="marieville",R111="richelieu",R111="rougemont",R111="saint-césaire",R111="sainte-angèle-de-monnoir",R111="saint-mathias-sur-richelieu"),'Base de données'!$I$14,(IF(OR(R111="henryville",R111="lacolle",R111="mont-saint-grégoire",R111="noyan",R111="saint-alexandre",R111="saint-blaise-sur-richelieu",R111="sainte-anne-de-sabrevois",R111="sainte-brigide-d'iberville",R111="saint-georges-de-clarenceville",R111="saint-jean-sur-richelieu",R111="saint-paul-de-l'île-aux-noix",R111="saint-sébastien",R111="saint-valentin",R111="venise-en-québec"),'Base de données'!$I$9,(IF(OR(R111="dundee",R111="elgin",R111="franklin",R111="godmanchester",R111="havelock",R111="hinchinbrooke",R111="howick",R111="huntingdon",R111="ormstown",R111="saint-anicet",R111="saint-chrysostome",R111="sainte-barbe",R111="très-saint-sacrement"),'Base de données'!$I$3,(IF(OR(R111="hemmingford",R111="napierville",R111="saint-bernard-de-lacolle",R111="saint-cyprien-de-napierville",R111="sainte-clotilde-de-châteauguay",R111="saint-édouard",R111="saint-jacques-le-mineur",R111="saint-michel",R111="saint-patrice-de-sherrington",R111="saint-rémi"),'Base de données'!$I$10,(IF(OR(R111="la présentation",R111="saint-barnabé-sud",R111="saint-bernard-de-michaudville",R111="saint-damas",R111="saint-dominique",R111="sainte-hélène-de-bagot",R111="sainte-madeleine",R111="sainte-marie-madeleine",R111="saint-hugues",R111="saint-hyacinthe",R111="saint-jude",R111="saint-liboire",R111="saint-louis",R111="saint-marcel-de-richelieu",R111="saint-pie",R111="saint-simon",R111="saint-valérien-de-milton"),'Base de données'!$I$13,(IF(OR(R111="boucherville",R111="calixa-lavalée",R111="contrecoeur",R111="saint-amable",R111="sainte-julie",R111="varennes",R111="verchères"),'Base de données'!M115,(IF(OR(R111="massueville",R111="saint-aimé",R111="saint-david",R111="sainte-anne-de-sorel",R111="sainte-victoire-de-sorel",R111="saint-gérard-majella",R111="saint-joseph-de-sorel",R111="saint-ours",R111="saint-robert",R111="saint-roch-de-richelieu",R111="sorel-tracy",R111="yamaska"),'Base de données'!$I$11,(IF(OR(R111="candiac",R111="châteauguay",R111="delson",R111="la prairie",R111="léry",R111="mercier",R111="saint-constant",R111="sainte-catherine",R111="saint-isidore",R111="saint-mathieu",R111="saint-philippe"),'Base de données'!$I$7,(IF(OR(R111="beloeil",R111="carignan",R111="chambly",R111="mcmasterville",R111="mont-saint-hilaire",R111="otterburn park",R111="saint-antoine-sur-richelieu",R111="saint-basil-le-grand",R111="saint-charles-sur-richelieu",R111="saint-denis-sur-richelieu",R111="saint-jean-baptiste",R111="saint-marc-sur-richelieu",R111="saint-mathieu-de-beloeil"),'Base de données'!$I$8,(IF(OR(R111="coteau-du-lac",R111="hudson",R111="les cèdres",R111="les coteaux",R111="l'île-cadieux",R111="l'île-perrot",R111="notre-dame-de-l'île-perrot",R111="pincourt",R111="pointe-des-cascades",R111="pointe-fortune",R111="rigaud",R111="rivière-beaudette",R111="saint-clet",R111="sainte-justine-de-newton",R111="sainte-marthe",R111="saint-lazare",R111="saint-polycarpe",R111="saint-télesphore",R111="saint-zotique",R111="terrasse-vaudreuil",R111="très-saint-rédempteur",R111="vaudreuil-dorion",R111="vaudreuil-sur-le-lac"),'Base de données'!M113,"")))))))))))))))))))))))))</f>
        <v/>
      </c>
    </row>
    <row r="112" spans="2:19" x14ac:dyDescent="0.3">
      <c r="B112" s="44"/>
      <c r="D112" s="9"/>
      <c r="E112" s="9"/>
      <c r="O112" s="10"/>
      <c r="S112" s="10" t="str">
        <f>IF(OR(R112="beauharnois",R112="sainte-étienne-de-bauharnois",R112="sainte-martine",R112="saint-louis-de-gonzague",R112="saint-stanislas-de-kostka",R112="saint-urbain-premier",R112="salaberry-de-valleyfield"),'Base de données'!$I$2,(IF(OR(R112="acton vale",R112="béthanie",R112="Roxton",R112="roxton falls",R112="sainte-christine",R112="saint-nazaire-d'acton",R112="saint-théodore-d'acton",R112="upton"),'Base de données'!$I$12,(IF(OR(R112="Longueuil",R112="brossard",R112="greenfield-park",R112="lemoyne",R112="longueuil (vieux)",R112="saint-bruno-de-montarville",R112="saint-hubert",R112="saint-lambert"),'Base de données'!$I$5,(IF(OR(R112="marieville",R112="richelieu",R112="rougemont",R112="saint-césaire",R112="sainte-angèle-de-monnoir",R112="saint-mathias-sur-richelieu"),'Base de données'!$I$14,(IF(OR(R112="henryville",R112="lacolle",R112="mont-saint-grégoire",R112="noyan",R112="saint-alexandre",R112="saint-blaise-sur-richelieu",R112="sainte-anne-de-sabrevois",R112="sainte-brigide-d'iberville",R112="saint-georges-de-clarenceville",R112="saint-jean-sur-richelieu",R112="saint-paul-de-l'île-aux-noix",R112="saint-sébastien",R112="saint-valentin",R112="venise-en-québec"),'Base de données'!$I$9,(IF(OR(R112="dundee",R112="elgin",R112="franklin",R112="godmanchester",R112="havelock",R112="hinchinbrooke",R112="howick",R112="huntingdon",R112="ormstown",R112="saint-anicet",R112="saint-chrysostome",R112="sainte-barbe",R112="très-saint-sacrement"),'Base de données'!$I$3,(IF(OR(R112="hemmingford",R112="napierville",R112="saint-bernard-de-lacolle",R112="saint-cyprien-de-napierville",R112="sainte-clotilde-de-châteauguay",R112="saint-édouard",R112="saint-jacques-le-mineur",R112="saint-michel",R112="saint-patrice-de-sherrington",R112="saint-rémi"),'Base de données'!$I$10,(IF(OR(R112="la présentation",R112="saint-barnabé-sud",R112="saint-bernard-de-michaudville",R112="saint-damas",R112="saint-dominique",R112="sainte-hélène-de-bagot",R112="sainte-madeleine",R112="sainte-marie-madeleine",R112="saint-hugues",R112="saint-hyacinthe",R112="saint-jude",R112="saint-liboire",R112="saint-louis",R112="saint-marcel-de-richelieu",R112="saint-pie",R112="saint-simon",R112="saint-valérien-de-milton"),'Base de données'!$I$13,(IF(OR(R112="boucherville",R112="calixa-lavalée",R112="contrecoeur",R112="saint-amable",R112="sainte-julie",R112="varennes",R112="verchères"),'Base de données'!M116,(IF(OR(R112="massueville",R112="saint-aimé",R112="saint-david",R112="sainte-anne-de-sorel",R112="sainte-victoire-de-sorel",R112="saint-gérard-majella",R112="saint-joseph-de-sorel",R112="saint-ours",R112="saint-robert",R112="saint-roch-de-richelieu",R112="sorel-tracy",R112="yamaska"),'Base de données'!$I$11,(IF(OR(R112="candiac",R112="châteauguay",R112="delson",R112="la prairie",R112="léry",R112="mercier",R112="saint-constant",R112="sainte-catherine",R112="saint-isidore",R112="saint-mathieu",R112="saint-philippe"),'Base de données'!$I$7,(IF(OR(R112="beloeil",R112="carignan",R112="chambly",R112="mcmasterville",R112="mont-saint-hilaire",R112="otterburn park",R112="saint-antoine-sur-richelieu",R112="saint-basil-le-grand",R112="saint-charles-sur-richelieu",R112="saint-denis-sur-richelieu",R112="saint-jean-baptiste",R112="saint-marc-sur-richelieu",R112="saint-mathieu-de-beloeil"),'Base de données'!$I$8,(IF(OR(R112="coteau-du-lac",R112="hudson",R112="les cèdres",R112="les coteaux",R112="l'île-cadieux",R112="l'île-perrot",R112="notre-dame-de-l'île-perrot",R112="pincourt",R112="pointe-des-cascades",R112="pointe-fortune",R112="rigaud",R112="rivière-beaudette",R112="saint-clet",R112="sainte-justine-de-newton",R112="sainte-marthe",R112="saint-lazare",R112="saint-polycarpe",R112="saint-télesphore",R112="saint-zotique",R112="terrasse-vaudreuil",R112="très-saint-rédempteur",R112="vaudreuil-dorion",R112="vaudreuil-sur-le-lac"),'Base de données'!M114,"")))))))))))))))))))))))))</f>
        <v/>
      </c>
    </row>
    <row r="113" spans="2:19" x14ac:dyDescent="0.3">
      <c r="B113" s="44"/>
      <c r="D113" s="9"/>
      <c r="E113" s="9"/>
      <c r="O113" s="10"/>
      <c r="S113" s="10" t="str">
        <f>IF(OR(R113="beauharnois",R113="sainte-étienne-de-bauharnois",R113="sainte-martine",R113="saint-louis-de-gonzague",R113="saint-stanislas-de-kostka",R113="saint-urbain-premier",R113="salaberry-de-valleyfield"),'Base de données'!$I$2,(IF(OR(R113="acton vale",R113="béthanie",R113="Roxton",R113="roxton falls",R113="sainte-christine",R113="saint-nazaire-d'acton",R113="saint-théodore-d'acton",R113="upton"),'Base de données'!$I$12,(IF(OR(R113="Longueuil",R113="brossard",R113="greenfield-park",R113="lemoyne",R113="longueuil (vieux)",R113="saint-bruno-de-montarville",R113="saint-hubert",R113="saint-lambert"),'Base de données'!$I$5,(IF(OR(R113="marieville",R113="richelieu",R113="rougemont",R113="saint-césaire",R113="sainte-angèle-de-monnoir",R113="saint-mathias-sur-richelieu"),'Base de données'!$I$14,(IF(OR(R113="henryville",R113="lacolle",R113="mont-saint-grégoire",R113="noyan",R113="saint-alexandre",R113="saint-blaise-sur-richelieu",R113="sainte-anne-de-sabrevois",R113="sainte-brigide-d'iberville",R113="saint-georges-de-clarenceville",R113="saint-jean-sur-richelieu",R113="saint-paul-de-l'île-aux-noix",R113="saint-sébastien",R113="saint-valentin",R113="venise-en-québec"),'Base de données'!$I$9,(IF(OR(R113="dundee",R113="elgin",R113="franklin",R113="godmanchester",R113="havelock",R113="hinchinbrooke",R113="howick",R113="huntingdon",R113="ormstown",R113="saint-anicet",R113="saint-chrysostome",R113="sainte-barbe",R113="très-saint-sacrement"),'Base de données'!$I$3,(IF(OR(R113="hemmingford",R113="napierville",R113="saint-bernard-de-lacolle",R113="saint-cyprien-de-napierville",R113="sainte-clotilde-de-châteauguay",R113="saint-édouard",R113="saint-jacques-le-mineur",R113="saint-michel",R113="saint-patrice-de-sherrington",R113="saint-rémi"),'Base de données'!$I$10,(IF(OR(R113="la présentation",R113="saint-barnabé-sud",R113="saint-bernard-de-michaudville",R113="saint-damas",R113="saint-dominique",R113="sainte-hélène-de-bagot",R113="sainte-madeleine",R113="sainte-marie-madeleine",R113="saint-hugues",R113="saint-hyacinthe",R113="saint-jude",R113="saint-liboire",R113="saint-louis",R113="saint-marcel-de-richelieu",R113="saint-pie",R113="saint-simon",R113="saint-valérien-de-milton"),'Base de données'!$I$13,(IF(OR(R113="boucherville",R113="calixa-lavalée",R113="contrecoeur",R113="saint-amable",R113="sainte-julie",R113="varennes",R113="verchères"),'Base de données'!M117,(IF(OR(R113="massueville",R113="saint-aimé",R113="saint-david",R113="sainte-anne-de-sorel",R113="sainte-victoire-de-sorel",R113="saint-gérard-majella",R113="saint-joseph-de-sorel",R113="saint-ours",R113="saint-robert",R113="saint-roch-de-richelieu",R113="sorel-tracy",R113="yamaska"),'Base de données'!$I$11,(IF(OR(R113="candiac",R113="châteauguay",R113="delson",R113="la prairie",R113="léry",R113="mercier",R113="saint-constant",R113="sainte-catherine",R113="saint-isidore",R113="saint-mathieu",R113="saint-philippe"),'Base de données'!$I$7,(IF(OR(R113="beloeil",R113="carignan",R113="chambly",R113="mcmasterville",R113="mont-saint-hilaire",R113="otterburn park",R113="saint-antoine-sur-richelieu",R113="saint-basil-le-grand",R113="saint-charles-sur-richelieu",R113="saint-denis-sur-richelieu",R113="saint-jean-baptiste",R113="saint-marc-sur-richelieu",R113="saint-mathieu-de-beloeil"),'Base de données'!$I$8,(IF(OR(R113="coteau-du-lac",R113="hudson",R113="les cèdres",R113="les coteaux",R113="l'île-cadieux",R113="l'île-perrot",R113="notre-dame-de-l'île-perrot",R113="pincourt",R113="pointe-des-cascades",R113="pointe-fortune",R113="rigaud",R113="rivière-beaudette",R113="saint-clet",R113="sainte-justine-de-newton",R113="sainte-marthe",R113="saint-lazare",R113="saint-polycarpe",R113="saint-télesphore",R113="saint-zotique",R113="terrasse-vaudreuil",R113="très-saint-rédempteur",R113="vaudreuil-dorion",R113="vaudreuil-sur-le-lac"),'Base de données'!M115,"")))))))))))))))))))))))))</f>
        <v/>
      </c>
    </row>
    <row r="114" spans="2:19" x14ac:dyDescent="0.3">
      <c r="B114" s="44"/>
      <c r="D114" s="9"/>
      <c r="E114" s="9"/>
      <c r="O114" s="10"/>
      <c r="S114" s="10" t="str">
        <f>IF(OR(R114="beauharnois",R114="sainte-étienne-de-bauharnois",R114="sainte-martine",R114="saint-louis-de-gonzague",R114="saint-stanislas-de-kostka",R114="saint-urbain-premier",R114="salaberry-de-valleyfield"),'Base de données'!$I$2,(IF(OR(R114="acton vale",R114="béthanie",R114="Roxton",R114="roxton falls",R114="sainte-christine",R114="saint-nazaire-d'acton",R114="saint-théodore-d'acton",R114="upton"),'Base de données'!$I$12,(IF(OR(R114="Longueuil",R114="brossard",R114="greenfield-park",R114="lemoyne",R114="longueuil (vieux)",R114="saint-bruno-de-montarville",R114="saint-hubert",R114="saint-lambert"),'Base de données'!$I$5,(IF(OR(R114="marieville",R114="richelieu",R114="rougemont",R114="saint-césaire",R114="sainte-angèle-de-monnoir",R114="saint-mathias-sur-richelieu"),'Base de données'!$I$14,(IF(OR(R114="henryville",R114="lacolle",R114="mont-saint-grégoire",R114="noyan",R114="saint-alexandre",R114="saint-blaise-sur-richelieu",R114="sainte-anne-de-sabrevois",R114="sainte-brigide-d'iberville",R114="saint-georges-de-clarenceville",R114="saint-jean-sur-richelieu",R114="saint-paul-de-l'île-aux-noix",R114="saint-sébastien",R114="saint-valentin",R114="venise-en-québec"),'Base de données'!$I$9,(IF(OR(R114="dundee",R114="elgin",R114="franklin",R114="godmanchester",R114="havelock",R114="hinchinbrooke",R114="howick",R114="huntingdon",R114="ormstown",R114="saint-anicet",R114="saint-chrysostome",R114="sainte-barbe",R114="très-saint-sacrement"),'Base de données'!$I$3,(IF(OR(R114="hemmingford",R114="napierville",R114="saint-bernard-de-lacolle",R114="saint-cyprien-de-napierville",R114="sainte-clotilde-de-châteauguay",R114="saint-édouard",R114="saint-jacques-le-mineur",R114="saint-michel",R114="saint-patrice-de-sherrington",R114="saint-rémi"),'Base de données'!$I$10,(IF(OR(R114="la présentation",R114="saint-barnabé-sud",R114="saint-bernard-de-michaudville",R114="saint-damas",R114="saint-dominique",R114="sainte-hélène-de-bagot",R114="sainte-madeleine",R114="sainte-marie-madeleine",R114="saint-hugues",R114="saint-hyacinthe",R114="saint-jude",R114="saint-liboire",R114="saint-louis",R114="saint-marcel-de-richelieu",R114="saint-pie",R114="saint-simon",R114="saint-valérien-de-milton"),'Base de données'!$I$13,(IF(OR(R114="boucherville",R114="calixa-lavalée",R114="contrecoeur",R114="saint-amable",R114="sainte-julie",R114="varennes",R114="verchères"),'Base de données'!M118,(IF(OR(R114="massueville",R114="saint-aimé",R114="saint-david",R114="sainte-anne-de-sorel",R114="sainte-victoire-de-sorel",R114="saint-gérard-majella",R114="saint-joseph-de-sorel",R114="saint-ours",R114="saint-robert",R114="saint-roch-de-richelieu",R114="sorel-tracy",R114="yamaska"),'Base de données'!$I$11,(IF(OR(R114="candiac",R114="châteauguay",R114="delson",R114="la prairie",R114="léry",R114="mercier",R114="saint-constant",R114="sainte-catherine",R114="saint-isidore",R114="saint-mathieu",R114="saint-philippe"),'Base de données'!$I$7,(IF(OR(R114="beloeil",R114="carignan",R114="chambly",R114="mcmasterville",R114="mont-saint-hilaire",R114="otterburn park",R114="saint-antoine-sur-richelieu",R114="saint-basil-le-grand",R114="saint-charles-sur-richelieu",R114="saint-denis-sur-richelieu",R114="saint-jean-baptiste",R114="saint-marc-sur-richelieu",R114="saint-mathieu-de-beloeil"),'Base de données'!$I$8,(IF(OR(R114="coteau-du-lac",R114="hudson",R114="les cèdres",R114="les coteaux",R114="l'île-cadieux",R114="l'île-perrot",R114="notre-dame-de-l'île-perrot",R114="pincourt",R114="pointe-des-cascades",R114="pointe-fortune",R114="rigaud",R114="rivière-beaudette",R114="saint-clet",R114="sainte-justine-de-newton",R114="sainte-marthe",R114="saint-lazare",R114="saint-polycarpe",R114="saint-télesphore",R114="saint-zotique",R114="terrasse-vaudreuil",R114="très-saint-rédempteur",R114="vaudreuil-dorion",R114="vaudreuil-sur-le-lac"),'Base de données'!M116,"")))))))))))))))))))))))))</f>
        <v/>
      </c>
    </row>
    <row r="115" spans="2:19" x14ac:dyDescent="0.3">
      <c r="B115" s="44"/>
      <c r="D115" s="9"/>
      <c r="E115" s="9"/>
      <c r="O115" s="10"/>
      <c r="S115" s="10" t="str">
        <f>IF(OR(R115="beauharnois",R115="sainte-étienne-de-bauharnois",R115="sainte-martine",R115="saint-louis-de-gonzague",R115="saint-stanislas-de-kostka",R115="saint-urbain-premier",R115="salaberry-de-valleyfield"),'Base de données'!$I$2,(IF(OR(R115="acton vale",R115="béthanie",R115="Roxton",R115="roxton falls",R115="sainte-christine",R115="saint-nazaire-d'acton",R115="saint-théodore-d'acton",R115="upton"),'Base de données'!$I$12,(IF(OR(R115="Longueuil",R115="brossard",R115="greenfield-park",R115="lemoyne",R115="longueuil (vieux)",R115="saint-bruno-de-montarville",R115="saint-hubert",R115="saint-lambert"),'Base de données'!$I$5,(IF(OR(R115="marieville",R115="richelieu",R115="rougemont",R115="saint-césaire",R115="sainte-angèle-de-monnoir",R115="saint-mathias-sur-richelieu"),'Base de données'!$I$14,(IF(OR(R115="henryville",R115="lacolle",R115="mont-saint-grégoire",R115="noyan",R115="saint-alexandre",R115="saint-blaise-sur-richelieu",R115="sainte-anne-de-sabrevois",R115="sainte-brigide-d'iberville",R115="saint-georges-de-clarenceville",R115="saint-jean-sur-richelieu",R115="saint-paul-de-l'île-aux-noix",R115="saint-sébastien",R115="saint-valentin",R115="venise-en-québec"),'Base de données'!$I$9,(IF(OR(R115="dundee",R115="elgin",R115="franklin",R115="godmanchester",R115="havelock",R115="hinchinbrooke",R115="howick",R115="huntingdon",R115="ormstown",R115="saint-anicet",R115="saint-chrysostome",R115="sainte-barbe",R115="très-saint-sacrement"),'Base de données'!$I$3,(IF(OR(R115="hemmingford",R115="napierville",R115="saint-bernard-de-lacolle",R115="saint-cyprien-de-napierville",R115="sainte-clotilde-de-châteauguay",R115="saint-édouard",R115="saint-jacques-le-mineur",R115="saint-michel",R115="saint-patrice-de-sherrington",R115="saint-rémi"),'Base de données'!$I$10,(IF(OR(R115="la présentation",R115="saint-barnabé-sud",R115="saint-bernard-de-michaudville",R115="saint-damas",R115="saint-dominique",R115="sainte-hélène-de-bagot",R115="sainte-madeleine",R115="sainte-marie-madeleine",R115="saint-hugues",R115="saint-hyacinthe",R115="saint-jude",R115="saint-liboire",R115="saint-louis",R115="saint-marcel-de-richelieu",R115="saint-pie",R115="saint-simon",R115="saint-valérien-de-milton"),'Base de données'!$I$13,(IF(OR(R115="boucherville",R115="calixa-lavalée",R115="contrecoeur",R115="saint-amable",R115="sainte-julie",R115="varennes",R115="verchères"),'Base de données'!M119,(IF(OR(R115="massueville",R115="saint-aimé",R115="saint-david",R115="sainte-anne-de-sorel",R115="sainte-victoire-de-sorel",R115="saint-gérard-majella",R115="saint-joseph-de-sorel",R115="saint-ours",R115="saint-robert",R115="saint-roch-de-richelieu",R115="sorel-tracy",R115="yamaska"),'Base de données'!$I$11,(IF(OR(R115="candiac",R115="châteauguay",R115="delson",R115="la prairie",R115="léry",R115="mercier",R115="saint-constant",R115="sainte-catherine",R115="saint-isidore",R115="saint-mathieu",R115="saint-philippe"),'Base de données'!$I$7,(IF(OR(R115="beloeil",R115="carignan",R115="chambly",R115="mcmasterville",R115="mont-saint-hilaire",R115="otterburn park",R115="saint-antoine-sur-richelieu",R115="saint-basil-le-grand",R115="saint-charles-sur-richelieu",R115="saint-denis-sur-richelieu",R115="saint-jean-baptiste",R115="saint-marc-sur-richelieu",R115="saint-mathieu-de-beloeil"),'Base de données'!$I$8,(IF(OR(R115="coteau-du-lac",R115="hudson",R115="les cèdres",R115="les coteaux",R115="l'île-cadieux",R115="l'île-perrot",R115="notre-dame-de-l'île-perrot",R115="pincourt",R115="pointe-des-cascades",R115="pointe-fortune",R115="rigaud",R115="rivière-beaudette",R115="saint-clet",R115="sainte-justine-de-newton",R115="sainte-marthe",R115="saint-lazare",R115="saint-polycarpe",R115="saint-télesphore",R115="saint-zotique",R115="terrasse-vaudreuil",R115="très-saint-rédempteur",R115="vaudreuil-dorion",R115="vaudreuil-sur-le-lac"),'Base de données'!M117,"")))))))))))))))))))))))))</f>
        <v/>
      </c>
    </row>
    <row r="116" spans="2:19" x14ac:dyDescent="0.3">
      <c r="B116" s="44"/>
      <c r="D116" s="9"/>
      <c r="E116" s="9"/>
      <c r="O116" s="10"/>
      <c r="S116" s="10" t="str">
        <f>IF(OR(R116="beauharnois",R116="sainte-étienne-de-bauharnois",R116="sainte-martine",R116="saint-louis-de-gonzague",R116="saint-stanislas-de-kostka",R116="saint-urbain-premier",R116="salaberry-de-valleyfield"),'Base de données'!$I$2,(IF(OR(R116="acton vale",R116="béthanie",R116="Roxton",R116="roxton falls",R116="sainte-christine",R116="saint-nazaire-d'acton",R116="saint-théodore-d'acton",R116="upton"),'Base de données'!$I$12,(IF(OR(R116="Longueuil",R116="brossard",R116="greenfield-park",R116="lemoyne",R116="longueuil (vieux)",R116="saint-bruno-de-montarville",R116="saint-hubert",R116="saint-lambert"),'Base de données'!$I$5,(IF(OR(R116="marieville",R116="richelieu",R116="rougemont",R116="saint-césaire",R116="sainte-angèle-de-monnoir",R116="saint-mathias-sur-richelieu"),'Base de données'!$I$14,(IF(OR(R116="henryville",R116="lacolle",R116="mont-saint-grégoire",R116="noyan",R116="saint-alexandre",R116="saint-blaise-sur-richelieu",R116="sainte-anne-de-sabrevois",R116="sainte-brigide-d'iberville",R116="saint-georges-de-clarenceville",R116="saint-jean-sur-richelieu",R116="saint-paul-de-l'île-aux-noix",R116="saint-sébastien",R116="saint-valentin",R116="venise-en-québec"),'Base de données'!$I$9,(IF(OR(R116="dundee",R116="elgin",R116="franklin",R116="godmanchester",R116="havelock",R116="hinchinbrooke",R116="howick",R116="huntingdon",R116="ormstown",R116="saint-anicet",R116="saint-chrysostome",R116="sainte-barbe",R116="très-saint-sacrement"),'Base de données'!$I$3,(IF(OR(R116="hemmingford",R116="napierville",R116="saint-bernard-de-lacolle",R116="saint-cyprien-de-napierville",R116="sainte-clotilde-de-châteauguay",R116="saint-édouard",R116="saint-jacques-le-mineur",R116="saint-michel",R116="saint-patrice-de-sherrington",R116="saint-rémi"),'Base de données'!$I$10,(IF(OR(R116="la présentation",R116="saint-barnabé-sud",R116="saint-bernard-de-michaudville",R116="saint-damas",R116="saint-dominique",R116="sainte-hélène-de-bagot",R116="sainte-madeleine",R116="sainte-marie-madeleine",R116="saint-hugues",R116="saint-hyacinthe",R116="saint-jude",R116="saint-liboire",R116="saint-louis",R116="saint-marcel-de-richelieu",R116="saint-pie",R116="saint-simon",R116="saint-valérien-de-milton"),'Base de données'!$I$13,(IF(OR(R116="boucherville",R116="calixa-lavalée",R116="contrecoeur",R116="saint-amable",R116="sainte-julie",R116="varennes",R116="verchères"),'Base de données'!M120,(IF(OR(R116="massueville",R116="saint-aimé",R116="saint-david",R116="sainte-anne-de-sorel",R116="sainte-victoire-de-sorel",R116="saint-gérard-majella",R116="saint-joseph-de-sorel",R116="saint-ours",R116="saint-robert",R116="saint-roch-de-richelieu",R116="sorel-tracy",R116="yamaska"),'Base de données'!$I$11,(IF(OR(R116="candiac",R116="châteauguay",R116="delson",R116="la prairie",R116="léry",R116="mercier",R116="saint-constant",R116="sainte-catherine",R116="saint-isidore",R116="saint-mathieu",R116="saint-philippe"),'Base de données'!$I$7,(IF(OR(R116="beloeil",R116="carignan",R116="chambly",R116="mcmasterville",R116="mont-saint-hilaire",R116="otterburn park",R116="saint-antoine-sur-richelieu",R116="saint-basil-le-grand",R116="saint-charles-sur-richelieu",R116="saint-denis-sur-richelieu",R116="saint-jean-baptiste",R116="saint-marc-sur-richelieu",R116="saint-mathieu-de-beloeil"),'Base de données'!$I$8,(IF(OR(R116="coteau-du-lac",R116="hudson",R116="les cèdres",R116="les coteaux",R116="l'île-cadieux",R116="l'île-perrot",R116="notre-dame-de-l'île-perrot",R116="pincourt",R116="pointe-des-cascades",R116="pointe-fortune",R116="rigaud",R116="rivière-beaudette",R116="saint-clet",R116="sainte-justine-de-newton",R116="sainte-marthe",R116="saint-lazare",R116="saint-polycarpe",R116="saint-télesphore",R116="saint-zotique",R116="terrasse-vaudreuil",R116="très-saint-rédempteur",R116="vaudreuil-dorion",R116="vaudreuil-sur-le-lac"),'Base de données'!M118,"")))))))))))))))))))))))))</f>
        <v/>
      </c>
    </row>
    <row r="117" spans="2:19" x14ac:dyDescent="0.3">
      <c r="B117" s="44"/>
      <c r="D117" s="9"/>
      <c r="E117" s="9"/>
      <c r="O117" s="10"/>
      <c r="S117" s="10" t="str">
        <f>IF(OR(R117="beauharnois",R117="sainte-étienne-de-bauharnois",R117="sainte-martine",R117="saint-louis-de-gonzague",R117="saint-stanislas-de-kostka",R117="saint-urbain-premier",R117="salaberry-de-valleyfield"),'Base de données'!$I$2,(IF(OR(R117="acton vale",R117="béthanie",R117="Roxton",R117="roxton falls",R117="sainte-christine",R117="saint-nazaire-d'acton",R117="saint-théodore-d'acton",R117="upton"),'Base de données'!$I$12,(IF(OR(R117="Longueuil",R117="brossard",R117="greenfield-park",R117="lemoyne",R117="longueuil (vieux)",R117="saint-bruno-de-montarville",R117="saint-hubert",R117="saint-lambert"),'Base de données'!$I$5,(IF(OR(R117="marieville",R117="richelieu",R117="rougemont",R117="saint-césaire",R117="sainte-angèle-de-monnoir",R117="saint-mathias-sur-richelieu"),'Base de données'!$I$14,(IF(OR(R117="henryville",R117="lacolle",R117="mont-saint-grégoire",R117="noyan",R117="saint-alexandre",R117="saint-blaise-sur-richelieu",R117="sainte-anne-de-sabrevois",R117="sainte-brigide-d'iberville",R117="saint-georges-de-clarenceville",R117="saint-jean-sur-richelieu",R117="saint-paul-de-l'île-aux-noix",R117="saint-sébastien",R117="saint-valentin",R117="venise-en-québec"),'Base de données'!$I$9,(IF(OR(R117="dundee",R117="elgin",R117="franklin",R117="godmanchester",R117="havelock",R117="hinchinbrooke",R117="howick",R117="huntingdon",R117="ormstown",R117="saint-anicet",R117="saint-chrysostome",R117="sainte-barbe",R117="très-saint-sacrement"),'Base de données'!$I$3,(IF(OR(R117="hemmingford",R117="napierville",R117="saint-bernard-de-lacolle",R117="saint-cyprien-de-napierville",R117="sainte-clotilde-de-châteauguay",R117="saint-édouard",R117="saint-jacques-le-mineur",R117="saint-michel",R117="saint-patrice-de-sherrington",R117="saint-rémi"),'Base de données'!$I$10,(IF(OR(R117="la présentation",R117="saint-barnabé-sud",R117="saint-bernard-de-michaudville",R117="saint-damas",R117="saint-dominique",R117="sainte-hélène-de-bagot",R117="sainte-madeleine",R117="sainte-marie-madeleine",R117="saint-hugues",R117="saint-hyacinthe",R117="saint-jude",R117="saint-liboire",R117="saint-louis",R117="saint-marcel-de-richelieu",R117="saint-pie",R117="saint-simon",R117="saint-valérien-de-milton"),'Base de données'!$I$13,(IF(OR(R117="boucherville",R117="calixa-lavalée",R117="contrecoeur",R117="saint-amable",R117="sainte-julie",R117="varennes",R117="verchères"),'Base de données'!M121,(IF(OR(R117="massueville",R117="saint-aimé",R117="saint-david",R117="sainte-anne-de-sorel",R117="sainte-victoire-de-sorel",R117="saint-gérard-majella",R117="saint-joseph-de-sorel",R117="saint-ours",R117="saint-robert",R117="saint-roch-de-richelieu",R117="sorel-tracy",R117="yamaska"),'Base de données'!$I$11,(IF(OR(R117="candiac",R117="châteauguay",R117="delson",R117="la prairie",R117="léry",R117="mercier",R117="saint-constant",R117="sainte-catherine",R117="saint-isidore",R117="saint-mathieu",R117="saint-philippe"),'Base de données'!$I$7,(IF(OR(R117="beloeil",R117="carignan",R117="chambly",R117="mcmasterville",R117="mont-saint-hilaire",R117="otterburn park",R117="saint-antoine-sur-richelieu",R117="saint-basil-le-grand",R117="saint-charles-sur-richelieu",R117="saint-denis-sur-richelieu",R117="saint-jean-baptiste",R117="saint-marc-sur-richelieu",R117="saint-mathieu-de-beloeil"),'Base de données'!$I$8,(IF(OR(R117="coteau-du-lac",R117="hudson",R117="les cèdres",R117="les coteaux",R117="l'île-cadieux",R117="l'île-perrot",R117="notre-dame-de-l'île-perrot",R117="pincourt",R117="pointe-des-cascades",R117="pointe-fortune",R117="rigaud",R117="rivière-beaudette",R117="saint-clet",R117="sainte-justine-de-newton",R117="sainte-marthe",R117="saint-lazare",R117="saint-polycarpe",R117="saint-télesphore",R117="saint-zotique",R117="terrasse-vaudreuil",R117="très-saint-rédempteur",R117="vaudreuil-dorion",R117="vaudreuil-sur-le-lac"),'Base de données'!M119,"")))))))))))))))))))))))))</f>
        <v/>
      </c>
    </row>
    <row r="118" spans="2:19" x14ac:dyDescent="0.3">
      <c r="B118" s="44"/>
      <c r="D118" s="9"/>
      <c r="E118" s="9"/>
      <c r="O118" s="10"/>
      <c r="S118" s="10" t="str">
        <f>IF(OR(R118="beauharnois",R118="sainte-étienne-de-bauharnois",R118="sainte-martine",R118="saint-louis-de-gonzague",R118="saint-stanislas-de-kostka",R118="saint-urbain-premier",R118="salaberry-de-valleyfield"),'Base de données'!$I$2,(IF(OR(R118="acton vale",R118="béthanie",R118="Roxton",R118="roxton falls",R118="sainte-christine",R118="saint-nazaire-d'acton",R118="saint-théodore-d'acton",R118="upton"),'Base de données'!$I$12,(IF(OR(R118="Longueuil",R118="brossard",R118="greenfield-park",R118="lemoyne",R118="longueuil (vieux)",R118="saint-bruno-de-montarville",R118="saint-hubert",R118="saint-lambert"),'Base de données'!$I$5,(IF(OR(R118="marieville",R118="richelieu",R118="rougemont",R118="saint-césaire",R118="sainte-angèle-de-monnoir",R118="saint-mathias-sur-richelieu"),'Base de données'!$I$14,(IF(OR(R118="henryville",R118="lacolle",R118="mont-saint-grégoire",R118="noyan",R118="saint-alexandre",R118="saint-blaise-sur-richelieu",R118="sainte-anne-de-sabrevois",R118="sainte-brigide-d'iberville",R118="saint-georges-de-clarenceville",R118="saint-jean-sur-richelieu",R118="saint-paul-de-l'île-aux-noix",R118="saint-sébastien",R118="saint-valentin",R118="venise-en-québec"),'Base de données'!$I$9,(IF(OR(R118="dundee",R118="elgin",R118="franklin",R118="godmanchester",R118="havelock",R118="hinchinbrooke",R118="howick",R118="huntingdon",R118="ormstown",R118="saint-anicet",R118="saint-chrysostome",R118="sainte-barbe",R118="très-saint-sacrement"),'Base de données'!$I$3,(IF(OR(R118="hemmingford",R118="napierville",R118="saint-bernard-de-lacolle",R118="saint-cyprien-de-napierville",R118="sainte-clotilde-de-châteauguay",R118="saint-édouard",R118="saint-jacques-le-mineur",R118="saint-michel",R118="saint-patrice-de-sherrington",R118="saint-rémi"),'Base de données'!$I$10,(IF(OR(R118="la présentation",R118="saint-barnabé-sud",R118="saint-bernard-de-michaudville",R118="saint-damas",R118="saint-dominique",R118="sainte-hélène-de-bagot",R118="sainte-madeleine",R118="sainte-marie-madeleine",R118="saint-hugues",R118="saint-hyacinthe",R118="saint-jude",R118="saint-liboire",R118="saint-louis",R118="saint-marcel-de-richelieu",R118="saint-pie",R118="saint-simon",R118="saint-valérien-de-milton"),'Base de données'!$I$13,(IF(OR(R118="boucherville",R118="calixa-lavalée",R118="contrecoeur",R118="saint-amable",R118="sainte-julie",R118="varennes",R118="verchères"),'Base de données'!M122,(IF(OR(R118="massueville",R118="saint-aimé",R118="saint-david",R118="sainte-anne-de-sorel",R118="sainte-victoire-de-sorel",R118="saint-gérard-majella",R118="saint-joseph-de-sorel",R118="saint-ours",R118="saint-robert",R118="saint-roch-de-richelieu",R118="sorel-tracy",R118="yamaska"),'Base de données'!$I$11,(IF(OR(R118="candiac",R118="châteauguay",R118="delson",R118="la prairie",R118="léry",R118="mercier",R118="saint-constant",R118="sainte-catherine",R118="saint-isidore",R118="saint-mathieu",R118="saint-philippe"),'Base de données'!$I$7,(IF(OR(R118="beloeil",R118="carignan",R118="chambly",R118="mcmasterville",R118="mont-saint-hilaire",R118="otterburn park",R118="saint-antoine-sur-richelieu",R118="saint-basil-le-grand",R118="saint-charles-sur-richelieu",R118="saint-denis-sur-richelieu",R118="saint-jean-baptiste",R118="saint-marc-sur-richelieu",R118="saint-mathieu-de-beloeil"),'Base de données'!$I$8,(IF(OR(R118="coteau-du-lac",R118="hudson",R118="les cèdres",R118="les coteaux",R118="l'île-cadieux",R118="l'île-perrot",R118="notre-dame-de-l'île-perrot",R118="pincourt",R118="pointe-des-cascades",R118="pointe-fortune",R118="rigaud",R118="rivière-beaudette",R118="saint-clet",R118="sainte-justine-de-newton",R118="sainte-marthe",R118="saint-lazare",R118="saint-polycarpe",R118="saint-télesphore",R118="saint-zotique",R118="terrasse-vaudreuil",R118="très-saint-rédempteur",R118="vaudreuil-dorion",R118="vaudreuil-sur-le-lac"),'Base de données'!M120,"")))))))))))))))))))))))))</f>
        <v/>
      </c>
    </row>
    <row r="119" spans="2:19" x14ac:dyDescent="0.3">
      <c r="B119" s="44"/>
      <c r="D119" s="9"/>
      <c r="E119" s="9"/>
      <c r="O119" s="10"/>
      <c r="S119" s="10" t="str">
        <f>IF(OR(R119="beauharnois",R119="sainte-étienne-de-bauharnois",R119="sainte-martine",R119="saint-louis-de-gonzague",R119="saint-stanislas-de-kostka",R119="saint-urbain-premier",R119="salaberry-de-valleyfield"),'Base de données'!$I$2,(IF(OR(R119="acton vale",R119="béthanie",R119="Roxton",R119="roxton falls",R119="sainte-christine",R119="saint-nazaire-d'acton",R119="saint-théodore-d'acton",R119="upton"),'Base de données'!$I$12,(IF(OR(R119="Longueuil",R119="brossard",R119="greenfield-park",R119="lemoyne",R119="longueuil (vieux)",R119="saint-bruno-de-montarville",R119="saint-hubert",R119="saint-lambert"),'Base de données'!$I$5,(IF(OR(R119="marieville",R119="richelieu",R119="rougemont",R119="saint-césaire",R119="sainte-angèle-de-monnoir",R119="saint-mathias-sur-richelieu"),'Base de données'!$I$14,(IF(OR(R119="henryville",R119="lacolle",R119="mont-saint-grégoire",R119="noyan",R119="saint-alexandre",R119="saint-blaise-sur-richelieu",R119="sainte-anne-de-sabrevois",R119="sainte-brigide-d'iberville",R119="saint-georges-de-clarenceville",R119="saint-jean-sur-richelieu",R119="saint-paul-de-l'île-aux-noix",R119="saint-sébastien",R119="saint-valentin",R119="venise-en-québec"),'Base de données'!$I$9,(IF(OR(R119="dundee",R119="elgin",R119="franklin",R119="godmanchester",R119="havelock",R119="hinchinbrooke",R119="howick",R119="huntingdon",R119="ormstown",R119="saint-anicet",R119="saint-chrysostome",R119="sainte-barbe",R119="très-saint-sacrement"),'Base de données'!$I$3,(IF(OR(R119="hemmingford",R119="napierville",R119="saint-bernard-de-lacolle",R119="saint-cyprien-de-napierville",R119="sainte-clotilde-de-châteauguay",R119="saint-édouard",R119="saint-jacques-le-mineur",R119="saint-michel",R119="saint-patrice-de-sherrington",R119="saint-rémi"),'Base de données'!$I$10,(IF(OR(R119="la présentation",R119="saint-barnabé-sud",R119="saint-bernard-de-michaudville",R119="saint-damas",R119="saint-dominique",R119="sainte-hélène-de-bagot",R119="sainte-madeleine",R119="sainte-marie-madeleine",R119="saint-hugues",R119="saint-hyacinthe",R119="saint-jude",R119="saint-liboire",R119="saint-louis",R119="saint-marcel-de-richelieu",R119="saint-pie",R119="saint-simon",R119="saint-valérien-de-milton"),'Base de données'!$I$13,(IF(OR(R119="boucherville",R119="calixa-lavalée",R119="contrecoeur",R119="saint-amable",R119="sainte-julie",R119="varennes",R119="verchères"),'Base de données'!M123,(IF(OR(R119="massueville",R119="saint-aimé",R119="saint-david",R119="sainte-anne-de-sorel",R119="sainte-victoire-de-sorel",R119="saint-gérard-majella",R119="saint-joseph-de-sorel",R119="saint-ours",R119="saint-robert",R119="saint-roch-de-richelieu",R119="sorel-tracy",R119="yamaska"),'Base de données'!$I$11,(IF(OR(R119="candiac",R119="châteauguay",R119="delson",R119="la prairie",R119="léry",R119="mercier",R119="saint-constant",R119="sainte-catherine",R119="saint-isidore",R119="saint-mathieu",R119="saint-philippe"),'Base de données'!$I$7,(IF(OR(R119="beloeil",R119="carignan",R119="chambly",R119="mcmasterville",R119="mont-saint-hilaire",R119="otterburn park",R119="saint-antoine-sur-richelieu",R119="saint-basil-le-grand",R119="saint-charles-sur-richelieu",R119="saint-denis-sur-richelieu",R119="saint-jean-baptiste",R119="saint-marc-sur-richelieu",R119="saint-mathieu-de-beloeil"),'Base de données'!$I$8,(IF(OR(R119="coteau-du-lac",R119="hudson",R119="les cèdres",R119="les coteaux",R119="l'île-cadieux",R119="l'île-perrot",R119="notre-dame-de-l'île-perrot",R119="pincourt",R119="pointe-des-cascades",R119="pointe-fortune",R119="rigaud",R119="rivière-beaudette",R119="saint-clet",R119="sainte-justine-de-newton",R119="sainte-marthe",R119="saint-lazare",R119="saint-polycarpe",R119="saint-télesphore",R119="saint-zotique",R119="terrasse-vaudreuil",R119="très-saint-rédempteur",R119="vaudreuil-dorion",R119="vaudreuil-sur-le-lac"),'Base de données'!M121,"")))))))))))))))))))))))))</f>
        <v/>
      </c>
    </row>
    <row r="120" spans="2:19" x14ac:dyDescent="0.3">
      <c r="B120" s="44"/>
      <c r="D120" s="9"/>
      <c r="E120" s="9"/>
      <c r="O120" s="10"/>
      <c r="S120" s="10" t="str">
        <f>IF(OR(R120="beauharnois",R120="sainte-étienne-de-bauharnois",R120="sainte-martine",R120="saint-louis-de-gonzague",R120="saint-stanislas-de-kostka",R120="saint-urbain-premier",R120="salaberry-de-valleyfield"),'Base de données'!$I$2,(IF(OR(R120="acton vale",R120="béthanie",R120="Roxton",R120="roxton falls",R120="sainte-christine",R120="saint-nazaire-d'acton",R120="saint-théodore-d'acton",R120="upton"),'Base de données'!$I$12,(IF(OR(R120="Longueuil",R120="brossard",R120="greenfield-park",R120="lemoyne",R120="longueuil (vieux)",R120="saint-bruno-de-montarville",R120="saint-hubert",R120="saint-lambert"),'Base de données'!$I$5,(IF(OR(R120="marieville",R120="richelieu",R120="rougemont",R120="saint-césaire",R120="sainte-angèle-de-monnoir",R120="saint-mathias-sur-richelieu"),'Base de données'!$I$14,(IF(OR(R120="henryville",R120="lacolle",R120="mont-saint-grégoire",R120="noyan",R120="saint-alexandre",R120="saint-blaise-sur-richelieu",R120="sainte-anne-de-sabrevois",R120="sainte-brigide-d'iberville",R120="saint-georges-de-clarenceville",R120="saint-jean-sur-richelieu",R120="saint-paul-de-l'île-aux-noix",R120="saint-sébastien",R120="saint-valentin",R120="venise-en-québec"),'Base de données'!$I$9,(IF(OR(R120="dundee",R120="elgin",R120="franklin",R120="godmanchester",R120="havelock",R120="hinchinbrooke",R120="howick",R120="huntingdon",R120="ormstown",R120="saint-anicet",R120="saint-chrysostome",R120="sainte-barbe",R120="très-saint-sacrement"),'Base de données'!$I$3,(IF(OR(R120="hemmingford",R120="napierville",R120="saint-bernard-de-lacolle",R120="saint-cyprien-de-napierville",R120="sainte-clotilde-de-châteauguay",R120="saint-édouard",R120="saint-jacques-le-mineur",R120="saint-michel",R120="saint-patrice-de-sherrington",R120="saint-rémi"),'Base de données'!$I$10,(IF(OR(R120="la présentation",R120="saint-barnabé-sud",R120="saint-bernard-de-michaudville",R120="saint-damas",R120="saint-dominique",R120="sainte-hélène-de-bagot",R120="sainte-madeleine",R120="sainte-marie-madeleine",R120="saint-hugues",R120="saint-hyacinthe",R120="saint-jude",R120="saint-liboire",R120="saint-louis",R120="saint-marcel-de-richelieu",R120="saint-pie",R120="saint-simon",R120="saint-valérien-de-milton"),'Base de données'!$I$13,(IF(OR(R120="boucherville",R120="calixa-lavalée",R120="contrecoeur",R120="saint-amable",R120="sainte-julie",R120="varennes",R120="verchères"),'Base de données'!M124,(IF(OR(R120="massueville",R120="saint-aimé",R120="saint-david",R120="sainte-anne-de-sorel",R120="sainte-victoire-de-sorel",R120="saint-gérard-majella",R120="saint-joseph-de-sorel",R120="saint-ours",R120="saint-robert",R120="saint-roch-de-richelieu",R120="sorel-tracy",R120="yamaska"),'Base de données'!$I$11,(IF(OR(R120="candiac",R120="châteauguay",R120="delson",R120="la prairie",R120="léry",R120="mercier",R120="saint-constant",R120="sainte-catherine",R120="saint-isidore",R120="saint-mathieu",R120="saint-philippe"),'Base de données'!$I$7,(IF(OR(R120="beloeil",R120="carignan",R120="chambly",R120="mcmasterville",R120="mont-saint-hilaire",R120="otterburn park",R120="saint-antoine-sur-richelieu",R120="saint-basil-le-grand",R120="saint-charles-sur-richelieu",R120="saint-denis-sur-richelieu",R120="saint-jean-baptiste",R120="saint-marc-sur-richelieu",R120="saint-mathieu-de-beloeil"),'Base de données'!$I$8,(IF(OR(R120="coteau-du-lac",R120="hudson",R120="les cèdres",R120="les coteaux",R120="l'île-cadieux",R120="l'île-perrot",R120="notre-dame-de-l'île-perrot",R120="pincourt",R120="pointe-des-cascades",R120="pointe-fortune",R120="rigaud",R120="rivière-beaudette",R120="saint-clet",R120="sainte-justine-de-newton",R120="sainte-marthe",R120="saint-lazare",R120="saint-polycarpe",R120="saint-télesphore",R120="saint-zotique",R120="terrasse-vaudreuil",R120="très-saint-rédempteur",R120="vaudreuil-dorion",R120="vaudreuil-sur-le-lac"),'Base de données'!M122,"")))))))))))))))))))))))))</f>
        <v/>
      </c>
    </row>
    <row r="121" spans="2:19" x14ac:dyDescent="0.3">
      <c r="B121" s="44"/>
      <c r="D121" s="9"/>
      <c r="E121" s="9"/>
      <c r="O121" s="10"/>
      <c r="S121" s="10" t="str">
        <f>IF(OR(R121="beauharnois",R121="sainte-étienne-de-bauharnois",R121="sainte-martine",R121="saint-louis-de-gonzague",R121="saint-stanislas-de-kostka",R121="saint-urbain-premier",R121="salaberry-de-valleyfield"),'Base de données'!$I$2,(IF(OR(R121="acton vale",R121="béthanie",R121="Roxton",R121="roxton falls",R121="sainte-christine",R121="saint-nazaire-d'acton",R121="saint-théodore-d'acton",R121="upton"),'Base de données'!$I$12,(IF(OR(R121="Longueuil",R121="brossard",R121="greenfield-park",R121="lemoyne",R121="longueuil (vieux)",R121="saint-bruno-de-montarville",R121="saint-hubert",R121="saint-lambert"),'Base de données'!$I$5,(IF(OR(R121="marieville",R121="richelieu",R121="rougemont",R121="saint-césaire",R121="sainte-angèle-de-monnoir",R121="saint-mathias-sur-richelieu"),'Base de données'!$I$14,(IF(OR(R121="henryville",R121="lacolle",R121="mont-saint-grégoire",R121="noyan",R121="saint-alexandre",R121="saint-blaise-sur-richelieu",R121="sainte-anne-de-sabrevois",R121="sainte-brigide-d'iberville",R121="saint-georges-de-clarenceville",R121="saint-jean-sur-richelieu",R121="saint-paul-de-l'île-aux-noix",R121="saint-sébastien",R121="saint-valentin",R121="venise-en-québec"),'Base de données'!$I$9,(IF(OR(R121="dundee",R121="elgin",R121="franklin",R121="godmanchester",R121="havelock",R121="hinchinbrooke",R121="howick",R121="huntingdon",R121="ormstown",R121="saint-anicet",R121="saint-chrysostome",R121="sainte-barbe",R121="très-saint-sacrement"),'Base de données'!$I$3,(IF(OR(R121="hemmingford",R121="napierville",R121="saint-bernard-de-lacolle",R121="saint-cyprien-de-napierville",R121="sainte-clotilde-de-châteauguay",R121="saint-édouard",R121="saint-jacques-le-mineur",R121="saint-michel",R121="saint-patrice-de-sherrington",R121="saint-rémi"),'Base de données'!$I$10,(IF(OR(R121="la présentation",R121="saint-barnabé-sud",R121="saint-bernard-de-michaudville",R121="saint-damas",R121="saint-dominique",R121="sainte-hélène-de-bagot",R121="sainte-madeleine",R121="sainte-marie-madeleine",R121="saint-hugues",R121="saint-hyacinthe",R121="saint-jude",R121="saint-liboire",R121="saint-louis",R121="saint-marcel-de-richelieu",R121="saint-pie",R121="saint-simon",R121="saint-valérien-de-milton"),'Base de données'!$I$13,(IF(OR(R121="boucherville",R121="calixa-lavalée",R121="contrecoeur",R121="saint-amable",R121="sainte-julie",R121="varennes",R121="verchères"),'Base de données'!M125,(IF(OR(R121="massueville",R121="saint-aimé",R121="saint-david",R121="sainte-anne-de-sorel",R121="sainte-victoire-de-sorel",R121="saint-gérard-majella",R121="saint-joseph-de-sorel",R121="saint-ours",R121="saint-robert",R121="saint-roch-de-richelieu",R121="sorel-tracy",R121="yamaska"),'Base de données'!$I$11,(IF(OR(R121="candiac",R121="châteauguay",R121="delson",R121="la prairie",R121="léry",R121="mercier",R121="saint-constant",R121="sainte-catherine",R121="saint-isidore",R121="saint-mathieu",R121="saint-philippe"),'Base de données'!$I$7,(IF(OR(R121="beloeil",R121="carignan",R121="chambly",R121="mcmasterville",R121="mont-saint-hilaire",R121="otterburn park",R121="saint-antoine-sur-richelieu",R121="saint-basil-le-grand",R121="saint-charles-sur-richelieu",R121="saint-denis-sur-richelieu",R121="saint-jean-baptiste",R121="saint-marc-sur-richelieu",R121="saint-mathieu-de-beloeil"),'Base de données'!$I$8,(IF(OR(R121="coteau-du-lac",R121="hudson",R121="les cèdres",R121="les coteaux",R121="l'île-cadieux",R121="l'île-perrot",R121="notre-dame-de-l'île-perrot",R121="pincourt",R121="pointe-des-cascades",R121="pointe-fortune",R121="rigaud",R121="rivière-beaudette",R121="saint-clet",R121="sainte-justine-de-newton",R121="sainte-marthe",R121="saint-lazare",R121="saint-polycarpe",R121="saint-télesphore",R121="saint-zotique",R121="terrasse-vaudreuil",R121="très-saint-rédempteur",R121="vaudreuil-dorion",R121="vaudreuil-sur-le-lac"),'Base de données'!M123,"")))))))))))))))))))))))))</f>
        <v/>
      </c>
    </row>
    <row r="122" spans="2:19" x14ac:dyDescent="0.3">
      <c r="B122" s="44"/>
      <c r="D122" s="9"/>
      <c r="E122" s="9"/>
      <c r="O122" s="10"/>
      <c r="S122" s="10" t="str">
        <f>IF(OR(R122="beauharnois",R122="sainte-étienne-de-bauharnois",R122="sainte-martine",R122="saint-louis-de-gonzague",R122="saint-stanislas-de-kostka",R122="saint-urbain-premier",R122="salaberry-de-valleyfield"),'Base de données'!$I$2,(IF(OR(R122="acton vale",R122="béthanie",R122="Roxton",R122="roxton falls",R122="sainte-christine",R122="saint-nazaire-d'acton",R122="saint-théodore-d'acton",R122="upton"),'Base de données'!$I$12,(IF(OR(R122="Longueuil",R122="brossard",R122="greenfield-park",R122="lemoyne",R122="longueuil (vieux)",R122="saint-bruno-de-montarville",R122="saint-hubert",R122="saint-lambert"),'Base de données'!$I$5,(IF(OR(R122="marieville",R122="richelieu",R122="rougemont",R122="saint-césaire",R122="sainte-angèle-de-monnoir",R122="saint-mathias-sur-richelieu"),'Base de données'!$I$14,(IF(OR(R122="henryville",R122="lacolle",R122="mont-saint-grégoire",R122="noyan",R122="saint-alexandre",R122="saint-blaise-sur-richelieu",R122="sainte-anne-de-sabrevois",R122="sainte-brigide-d'iberville",R122="saint-georges-de-clarenceville",R122="saint-jean-sur-richelieu",R122="saint-paul-de-l'île-aux-noix",R122="saint-sébastien",R122="saint-valentin",R122="venise-en-québec"),'Base de données'!$I$9,(IF(OR(R122="dundee",R122="elgin",R122="franklin",R122="godmanchester",R122="havelock",R122="hinchinbrooke",R122="howick",R122="huntingdon",R122="ormstown",R122="saint-anicet",R122="saint-chrysostome",R122="sainte-barbe",R122="très-saint-sacrement"),'Base de données'!$I$3,(IF(OR(R122="hemmingford",R122="napierville",R122="saint-bernard-de-lacolle",R122="saint-cyprien-de-napierville",R122="sainte-clotilde-de-châteauguay",R122="saint-édouard",R122="saint-jacques-le-mineur",R122="saint-michel",R122="saint-patrice-de-sherrington",R122="saint-rémi"),'Base de données'!$I$10,(IF(OR(R122="la présentation",R122="saint-barnabé-sud",R122="saint-bernard-de-michaudville",R122="saint-damas",R122="saint-dominique",R122="sainte-hélène-de-bagot",R122="sainte-madeleine",R122="sainte-marie-madeleine",R122="saint-hugues",R122="saint-hyacinthe",R122="saint-jude",R122="saint-liboire",R122="saint-louis",R122="saint-marcel-de-richelieu",R122="saint-pie",R122="saint-simon",R122="saint-valérien-de-milton"),'Base de données'!$I$13,(IF(OR(R122="boucherville",R122="calixa-lavalée",R122="contrecoeur",R122="saint-amable",R122="sainte-julie",R122="varennes",R122="verchères"),'Base de données'!M126,(IF(OR(R122="massueville",R122="saint-aimé",R122="saint-david",R122="sainte-anne-de-sorel",R122="sainte-victoire-de-sorel",R122="saint-gérard-majella",R122="saint-joseph-de-sorel",R122="saint-ours",R122="saint-robert",R122="saint-roch-de-richelieu",R122="sorel-tracy",R122="yamaska"),'Base de données'!$I$11,(IF(OR(R122="candiac",R122="châteauguay",R122="delson",R122="la prairie",R122="léry",R122="mercier",R122="saint-constant",R122="sainte-catherine",R122="saint-isidore",R122="saint-mathieu",R122="saint-philippe"),'Base de données'!$I$7,(IF(OR(R122="beloeil",R122="carignan",R122="chambly",R122="mcmasterville",R122="mont-saint-hilaire",R122="otterburn park",R122="saint-antoine-sur-richelieu",R122="saint-basil-le-grand",R122="saint-charles-sur-richelieu",R122="saint-denis-sur-richelieu",R122="saint-jean-baptiste",R122="saint-marc-sur-richelieu",R122="saint-mathieu-de-beloeil"),'Base de données'!$I$8,(IF(OR(R122="coteau-du-lac",R122="hudson",R122="les cèdres",R122="les coteaux",R122="l'île-cadieux",R122="l'île-perrot",R122="notre-dame-de-l'île-perrot",R122="pincourt",R122="pointe-des-cascades",R122="pointe-fortune",R122="rigaud",R122="rivière-beaudette",R122="saint-clet",R122="sainte-justine-de-newton",R122="sainte-marthe",R122="saint-lazare",R122="saint-polycarpe",R122="saint-télesphore",R122="saint-zotique",R122="terrasse-vaudreuil",R122="très-saint-rédempteur",R122="vaudreuil-dorion",R122="vaudreuil-sur-le-lac"),'Base de données'!M124,"")))))))))))))))))))))))))</f>
        <v/>
      </c>
    </row>
    <row r="123" spans="2:19" x14ac:dyDescent="0.3">
      <c r="B123" s="44"/>
      <c r="D123" s="9"/>
      <c r="E123" s="9"/>
      <c r="O123" s="10"/>
      <c r="S123" s="10" t="str">
        <f>IF(OR(R123="beauharnois",R123="sainte-étienne-de-bauharnois",R123="sainte-martine",R123="saint-louis-de-gonzague",R123="saint-stanislas-de-kostka",R123="saint-urbain-premier",R123="salaberry-de-valleyfield"),'Base de données'!$I$2,(IF(OR(R123="acton vale",R123="béthanie",R123="Roxton",R123="roxton falls",R123="sainte-christine",R123="saint-nazaire-d'acton",R123="saint-théodore-d'acton",R123="upton"),'Base de données'!$I$12,(IF(OR(R123="Longueuil",R123="brossard",R123="greenfield-park",R123="lemoyne",R123="longueuil (vieux)",R123="saint-bruno-de-montarville",R123="saint-hubert",R123="saint-lambert"),'Base de données'!$I$5,(IF(OR(R123="marieville",R123="richelieu",R123="rougemont",R123="saint-césaire",R123="sainte-angèle-de-monnoir",R123="saint-mathias-sur-richelieu"),'Base de données'!$I$14,(IF(OR(R123="henryville",R123="lacolle",R123="mont-saint-grégoire",R123="noyan",R123="saint-alexandre",R123="saint-blaise-sur-richelieu",R123="sainte-anne-de-sabrevois",R123="sainte-brigide-d'iberville",R123="saint-georges-de-clarenceville",R123="saint-jean-sur-richelieu",R123="saint-paul-de-l'île-aux-noix",R123="saint-sébastien",R123="saint-valentin",R123="venise-en-québec"),'Base de données'!$I$9,(IF(OR(R123="dundee",R123="elgin",R123="franklin",R123="godmanchester",R123="havelock",R123="hinchinbrooke",R123="howick",R123="huntingdon",R123="ormstown",R123="saint-anicet",R123="saint-chrysostome",R123="sainte-barbe",R123="très-saint-sacrement"),'Base de données'!$I$3,(IF(OR(R123="hemmingford",R123="napierville",R123="saint-bernard-de-lacolle",R123="saint-cyprien-de-napierville",R123="sainte-clotilde-de-châteauguay",R123="saint-édouard",R123="saint-jacques-le-mineur",R123="saint-michel",R123="saint-patrice-de-sherrington",R123="saint-rémi"),'Base de données'!$I$10,(IF(OR(R123="la présentation",R123="saint-barnabé-sud",R123="saint-bernard-de-michaudville",R123="saint-damas",R123="saint-dominique",R123="sainte-hélène-de-bagot",R123="sainte-madeleine",R123="sainte-marie-madeleine",R123="saint-hugues",R123="saint-hyacinthe",R123="saint-jude",R123="saint-liboire",R123="saint-louis",R123="saint-marcel-de-richelieu",R123="saint-pie",R123="saint-simon",R123="saint-valérien-de-milton"),'Base de données'!$I$13,(IF(OR(R123="boucherville",R123="calixa-lavalée",R123="contrecoeur",R123="saint-amable",R123="sainte-julie",R123="varennes",R123="verchères"),'Base de données'!M127,(IF(OR(R123="massueville",R123="saint-aimé",R123="saint-david",R123="sainte-anne-de-sorel",R123="sainte-victoire-de-sorel",R123="saint-gérard-majella",R123="saint-joseph-de-sorel",R123="saint-ours",R123="saint-robert",R123="saint-roch-de-richelieu",R123="sorel-tracy",R123="yamaska"),'Base de données'!$I$11,(IF(OR(R123="candiac",R123="châteauguay",R123="delson",R123="la prairie",R123="léry",R123="mercier",R123="saint-constant",R123="sainte-catherine",R123="saint-isidore",R123="saint-mathieu",R123="saint-philippe"),'Base de données'!$I$7,(IF(OR(R123="beloeil",R123="carignan",R123="chambly",R123="mcmasterville",R123="mont-saint-hilaire",R123="otterburn park",R123="saint-antoine-sur-richelieu",R123="saint-basil-le-grand",R123="saint-charles-sur-richelieu",R123="saint-denis-sur-richelieu",R123="saint-jean-baptiste",R123="saint-marc-sur-richelieu",R123="saint-mathieu-de-beloeil"),'Base de données'!$I$8,(IF(OR(R123="coteau-du-lac",R123="hudson",R123="les cèdres",R123="les coteaux",R123="l'île-cadieux",R123="l'île-perrot",R123="notre-dame-de-l'île-perrot",R123="pincourt",R123="pointe-des-cascades",R123="pointe-fortune",R123="rigaud",R123="rivière-beaudette",R123="saint-clet",R123="sainte-justine-de-newton",R123="sainte-marthe",R123="saint-lazare",R123="saint-polycarpe",R123="saint-télesphore",R123="saint-zotique",R123="terrasse-vaudreuil",R123="très-saint-rédempteur",R123="vaudreuil-dorion",R123="vaudreuil-sur-le-lac"),'Base de données'!M125,"")))))))))))))))))))))))))</f>
        <v/>
      </c>
    </row>
    <row r="124" spans="2:19" x14ac:dyDescent="0.3">
      <c r="B124" s="44"/>
      <c r="D124" s="9"/>
      <c r="E124" s="9"/>
      <c r="O124" s="10"/>
      <c r="S124" s="10" t="str">
        <f>IF(OR(R124="beauharnois",R124="sainte-étienne-de-bauharnois",R124="sainte-martine",R124="saint-louis-de-gonzague",R124="saint-stanislas-de-kostka",R124="saint-urbain-premier",R124="salaberry-de-valleyfield"),'Base de données'!$I$2,(IF(OR(R124="acton vale",R124="béthanie",R124="Roxton",R124="roxton falls",R124="sainte-christine",R124="saint-nazaire-d'acton",R124="saint-théodore-d'acton",R124="upton"),'Base de données'!$I$12,(IF(OR(R124="Longueuil",R124="brossard",R124="greenfield-park",R124="lemoyne",R124="longueuil (vieux)",R124="saint-bruno-de-montarville",R124="saint-hubert",R124="saint-lambert"),'Base de données'!$I$5,(IF(OR(R124="marieville",R124="richelieu",R124="rougemont",R124="saint-césaire",R124="sainte-angèle-de-monnoir",R124="saint-mathias-sur-richelieu"),'Base de données'!$I$14,(IF(OR(R124="henryville",R124="lacolle",R124="mont-saint-grégoire",R124="noyan",R124="saint-alexandre",R124="saint-blaise-sur-richelieu",R124="sainte-anne-de-sabrevois",R124="sainte-brigide-d'iberville",R124="saint-georges-de-clarenceville",R124="saint-jean-sur-richelieu",R124="saint-paul-de-l'île-aux-noix",R124="saint-sébastien",R124="saint-valentin",R124="venise-en-québec"),'Base de données'!$I$9,(IF(OR(R124="dundee",R124="elgin",R124="franklin",R124="godmanchester",R124="havelock",R124="hinchinbrooke",R124="howick",R124="huntingdon",R124="ormstown",R124="saint-anicet",R124="saint-chrysostome",R124="sainte-barbe",R124="très-saint-sacrement"),'Base de données'!$I$3,(IF(OR(R124="hemmingford",R124="napierville",R124="saint-bernard-de-lacolle",R124="saint-cyprien-de-napierville",R124="sainte-clotilde-de-châteauguay",R124="saint-édouard",R124="saint-jacques-le-mineur",R124="saint-michel",R124="saint-patrice-de-sherrington",R124="saint-rémi"),'Base de données'!$I$10,(IF(OR(R124="la présentation",R124="saint-barnabé-sud",R124="saint-bernard-de-michaudville",R124="saint-damas",R124="saint-dominique",R124="sainte-hélène-de-bagot",R124="sainte-madeleine",R124="sainte-marie-madeleine",R124="saint-hugues",R124="saint-hyacinthe",R124="saint-jude",R124="saint-liboire",R124="saint-louis",R124="saint-marcel-de-richelieu",R124="saint-pie",R124="saint-simon",R124="saint-valérien-de-milton"),'Base de données'!$I$13,(IF(OR(R124="boucherville",R124="calixa-lavalée",R124="contrecoeur",R124="saint-amable",R124="sainte-julie",R124="varennes",R124="verchères"),'Base de données'!M128,(IF(OR(R124="massueville",R124="saint-aimé",R124="saint-david",R124="sainte-anne-de-sorel",R124="sainte-victoire-de-sorel",R124="saint-gérard-majella",R124="saint-joseph-de-sorel",R124="saint-ours",R124="saint-robert",R124="saint-roch-de-richelieu",R124="sorel-tracy",R124="yamaska"),'Base de données'!$I$11,(IF(OR(R124="candiac",R124="châteauguay",R124="delson",R124="la prairie",R124="léry",R124="mercier",R124="saint-constant",R124="sainte-catherine",R124="saint-isidore",R124="saint-mathieu",R124="saint-philippe"),'Base de données'!$I$7,(IF(OR(R124="beloeil",R124="carignan",R124="chambly",R124="mcmasterville",R124="mont-saint-hilaire",R124="otterburn park",R124="saint-antoine-sur-richelieu",R124="saint-basil-le-grand",R124="saint-charles-sur-richelieu",R124="saint-denis-sur-richelieu",R124="saint-jean-baptiste",R124="saint-marc-sur-richelieu",R124="saint-mathieu-de-beloeil"),'Base de données'!$I$8,(IF(OR(R124="coteau-du-lac",R124="hudson",R124="les cèdres",R124="les coteaux",R124="l'île-cadieux",R124="l'île-perrot",R124="notre-dame-de-l'île-perrot",R124="pincourt",R124="pointe-des-cascades",R124="pointe-fortune",R124="rigaud",R124="rivière-beaudette",R124="saint-clet",R124="sainte-justine-de-newton",R124="sainte-marthe",R124="saint-lazare",R124="saint-polycarpe",R124="saint-télesphore",R124="saint-zotique",R124="terrasse-vaudreuil",R124="très-saint-rédempteur",R124="vaudreuil-dorion",R124="vaudreuil-sur-le-lac"),'Base de données'!M126,"")))))))))))))))))))))))))</f>
        <v/>
      </c>
    </row>
    <row r="125" spans="2:19" x14ac:dyDescent="0.3">
      <c r="B125" s="44"/>
      <c r="D125" s="9"/>
      <c r="E125" s="9"/>
      <c r="O125" s="10"/>
      <c r="S125" s="10" t="str">
        <f>IF(OR(R125="beauharnois",R125="sainte-étienne-de-bauharnois",R125="sainte-martine",R125="saint-louis-de-gonzague",R125="saint-stanislas-de-kostka",R125="saint-urbain-premier",R125="salaberry-de-valleyfield"),'Base de données'!$I$2,(IF(OR(R125="acton vale",R125="béthanie",R125="Roxton",R125="roxton falls",R125="sainte-christine",R125="saint-nazaire-d'acton",R125="saint-théodore-d'acton",R125="upton"),'Base de données'!$I$12,(IF(OR(R125="Longueuil",R125="brossard",R125="greenfield-park",R125="lemoyne",R125="longueuil (vieux)",R125="saint-bruno-de-montarville",R125="saint-hubert",R125="saint-lambert"),'Base de données'!$I$5,(IF(OR(R125="marieville",R125="richelieu",R125="rougemont",R125="saint-césaire",R125="sainte-angèle-de-monnoir",R125="saint-mathias-sur-richelieu"),'Base de données'!$I$14,(IF(OR(R125="henryville",R125="lacolle",R125="mont-saint-grégoire",R125="noyan",R125="saint-alexandre",R125="saint-blaise-sur-richelieu",R125="sainte-anne-de-sabrevois",R125="sainte-brigide-d'iberville",R125="saint-georges-de-clarenceville",R125="saint-jean-sur-richelieu",R125="saint-paul-de-l'île-aux-noix",R125="saint-sébastien",R125="saint-valentin",R125="venise-en-québec"),'Base de données'!$I$9,(IF(OR(R125="dundee",R125="elgin",R125="franklin",R125="godmanchester",R125="havelock",R125="hinchinbrooke",R125="howick",R125="huntingdon",R125="ormstown",R125="saint-anicet",R125="saint-chrysostome",R125="sainte-barbe",R125="très-saint-sacrement"),'Base de données'!$I$3,(IF(OR(R125="hemmingford",R125="napierville",R125="saint-bernard-de-lacolle",R125="saint-cyprien-de-napierville",R125="sainte-clotilde-de-châteauguay",R125="saint-édouard",R125="saint-jacques-le-mineur",R125="saint-michel",R125="saint-patrice-de-sherrington",R125="saint-rémi"),'Base de données'!$I$10,(IF(OR(R125="la présentation",R125="saint-barnabé-sud",R125="saint-bernard-de-michaudville",R125="saint-damas",R125="saint-dominique",R125="sainte-hélène-de-bagot",R125="sainte-madeleine",R125="sainte-marie-madeleine",R125="saint-hugues",R125="saint-hyacinthe",R125="saint-jude",R125="saint-liboire",R125="saint-louis",R125="saint-marcel-de-richelieu",R125="saint-pie",R125="saint-simon",R125="saint-valérien-de-milton"),'Base de données'!$I$13,(IF(OR(R125="boucherville",R125="calixa-lavalée",R125="contrecoeur",R125="saint-amable",R125="sainte-julie",R125="varennes",R125="verchères"),'Base de données'!M129,(IF(OR(R125="massueville",R125="saint-aimé",R125="saint-david",R125="sainte-anne-de-sorel",R125="sainte-victoire-de-sorel",R125="saint-gérard-majella",R125="saint-joseph-de-sorel",R125="saint-ours",R125="saint-robert",R125="saint-roch-de-richelieu",R125="sorel-tracy",R125="yamaska"),'Base de données'!$I$11,(IF(OR(R125="candiac",R125="châteauguay",R125="delson",R125="la prairie",R125="léry",R125="mercier",R125="saint-constant",R125="sainte-catherine",R125="saint-isidore",R125="saint-mathieu",R125="saint-philippe"),'Base de données'!$I$7,(IF(OR(R125="beloeil",R125="carignan",R125="chambly",R125="mcmasterville",R125="mont-saint-hilaire",R125="otterburn park",R125="saint-antoine-sur-richelieu",R125="saint-basil-le-grand",R125="saint-charles-sur-richelieu",R125="saint-denis-sur-richelieu",R125="saint-jean-baptiste",R125="saint-marc-sur-richelieu",R125="saint-mathieu-de-beloeil"),'Base de données'!$I$8,(IF(OR(R125="coteau-du-lac",R125="hudson",R125="les cèdres",R125="les coteaux",R125="l'île-cadieux",R125="l'île-perrot",R125="notre-dame-de-l'île-perrot",R125="pincourt",R125="pointe-des-cascades",R125="pointe-fortune",R125="rigaud",R125="rivière-beaudette",R125="saint-clet",R125="sainte-justine-de-newton",R125="sainte-marthe",R125="saint-lazare",R125="saint-polycarpe",R125="saint-télesphore",R125="saint-zotique",R125="terrasse-vaudreuil",R125="très-saint-rédempteur",R125="vaudreuil-dorion",R125="vaudreuil-sur-le-lac"),'Base de données'!M127,"")))))))))))))))))))))))))</f>
        <v/>
      </c>
    </row>
    <row r="126" spans="2:19" x14ac:dyDescent="0.3">
      <c r="B126" s="44"/>
      <c r="D126" s="9"/>
      <c r="E126" s="9"/>
      <c r="O126" s="10"/>
      <c r="S126" s="10" t="str">
        <f>IF(OR(R126="beauharnois",R126="sainte-étienne-de-bauharnois",R126="sainte-martine",R126="saint-louis-de-gonzague",R126="saint-stanislas-de-kostka",R126="saint-urbain-premier",R126="salaberry-de-valleyfield"),'Base de données'!$I$2,(IF(OR(R126="acton vale",R126="béthanie",R126="Roxton",R126="roxton falls",R126="sainte-christine",R126="saint-nazaire-d'acton",R126="saint-théodore-d'acton",R126="upton"),'Base de données'!$I$12,(IF(OR(R126="Longueuil",R126="brossard",R126="greenfield-park",R126="lemoyne",R126="longueuil (vieux)",R126="saint-bruno-de-montarville",R126="saint-hubert",R126="saint-lambert"),'Base de données'!$I$5,(IF(OR(R126="marieville",R126="richelieu",R126="rougemont",R126="saint-césaire",R126="sainte-angèle-de-monnoir",R126="saint-mathias-sur-richelieu"),'Base de données'!$I$14,(IF(OR(R126="henryville",R126="lacolle",R126="mont-saint-grégoire",R126="noyan",R126="saint-alexandre",R126="saint-blaise-sur-richelieu",R126="sainte-anne-de-sabrevois",R126="sainte-brigide-d'iberville",R126="saint-georges-de-clarenceville",R126="saint-jean-sur-richelieu",R126="saint-paul-de-l'île-aux-noix",R126="saint-sébastien",R126="saint-valentin",R126="venise-en-québec"),'Base de données'!$I$9,(IF(OR(R126="dundee",R126="elgin",R126="franklin",R126="godmanchester",R126="havelock",R126="hinchinbrooke",R126="howick",R126="huntingdon",R126="ormstown",R126="saint-anicet",R126="saint-chrysostome",R126="sainte-barbe",R126="très-saint-sacrement"),'Base de données'!$I$3,(IF(OR(R126="hemmingford",R126="napierville",R126="saint-bernard-de-lacolle",R126="saint-cyprien-de-napierville",R126="sainte-clotilde-de-châteauguay",R126="saint-édouard",R126="saint-jacques-le-mineur",R126="saint-michel",R126="saint-patrice-de-sherrington",R126="saint-rémi"),'Base de données'!$I$10,(IF(OR(R126="la présentation",R126="saint-barnabé-sud",R126="saint-bernard-de-michaudville",R126="saint-damas",R126="saint-dominique",R126="sainte-hélène-de-bagot",R126="sainte-madeleine",R126="sainte-marie-madeleine",R126="saint-hugues",R126="saint-hyacinthe",R126="saint-jude",R126="saint-liboire",R126="saint-louis",R126="saint-marcel-de-richelieu",R126="saint-pie",R126="saint-simon",R126="saint-valérien-de-milton"),'Base de données'!$I$13,(IF(OR(R126="boucherville",R126="calixa-lavalée",R126="contrecoeur",R126="saint-amable",R126="sainte-julie",R126="varennes",R126="verchères"),'Base de données'!M130,(IF(OR(R126="massueville",R126="saint-aimé",R126="saint-david",R126="sainte-anne-de-sorel",R126="sainte-victoire-de-sorel",R126="saint-gérard-majella",R126="saint-joseph-de-sorel",R126="saint-ours",R126="saint-robert",R126="saint-roch-de-richelieu",R126="sorel-tracy",R126="yamaska"),'Base de données'!$I$11,(IF(OR(R126="candiac",R126="châteauguay",R126="delson",R126="la prairie",R126="léry",R126="mercier",R126="saint-constant",R126="sainte-catherine",R126="saint-isidore",R126="saint-mathieu",R126="saint-philippe"),'Base de données'!$I$7,(IF(OR(R126="beloeil",R126="carignan",R126="chambly",R126="mcmasterville",R126="mont-saint-hilaire",R126="otterburn park",R126="saint-antoine-sur-richelieu",R126="saint-basil-le-grand",R126="saint-charles-sur-richelieu",R126="saint-denis-sur-richelieu",R126="saint-jean-baptiste",R126="saint-marc-sur-richelieu",R126="saint-mathieu-de-beloeil"),'Base de données'!$I$8,(IF(OR(R126="coteau-du-lac",R126="hudson",R126="les cèdres",R126="les coteaux",R126="l'île-cadieux",R126="l'île-perrot",R126="notre-dame-de-l'île-perrot",R126="pincourt",R126="pointe-des-cascades",R126="pointe-fortune",R126="rigaud",R126="rivière-beaudette",R126="saint-clet",R126="sainte-justine-de-newton",R126="sainte-marthe",R126="saint-lazare",R126="saint-polycarpe",R126="saint-télesphore",R126="saint-zotique",R126="terrasse-vaudreuil",R126="très-saint-rédempteur",R126="vaudreuil-dorion",R126="vaudreuil-sur-le-lac"),'Base de données'!M128,"")))))))))))))))))))))))))</f>
        <v/>
      </c>
    </row>
    <row r="127" spans="2:19" x14ac:dyDescent="0.3">
      <c r="B127" s="44"/>
      <c r="D127" s="9"/>
      <c r="E127" s="9"/>
      <c r="O127" s="10"/>
      <c r="S127" s="10" t="str">
        <f>IF(OR(R127="beauharnois",R127="sainte-étienne-de-bauharnois",R127="sainte-martine",R127="saint-louis-de-gonzague",R127="saint-stanislas-de-kostka",R127="saint-urbain-premier",R127="salaberry-de-valleyfield"),'Base de données'!$I$2,(IF(OR(R127="acton vale",R127="béthanie",R127="Roxton",R127="roxton falls",R127="sainte-christine",R127="saint-nazaire-d'acton",R127="saint-théodore-d'acton",R127="upton"),'Base de données'!$I$12,(IF(OR(R127="Longueuil",R127="brossard",R127="greenfield-park",R127="lemoyne",R127="longueuil (vieux)",R127="saint-bruno-de-montarville",R127="saint-hubert",R127="saint-lambert"),'Base de données'!$I$5,(IF(OR(R127="marieville",R127="richelieu",R127="rougemont",R127="saint-césaire",R127="sainte-angèle-de-monnoir",R127="saint-mathias-sur-richelieu"),'Base de données'!$I$14,(IF(OR(R127="henryville",R127="lacolle",R127="mont-saint-grégoire",R127="noyan",R127="saint-alexandre",R127="saint-blaise-sur-richelieu",R127="sainte-anne-de-sabrevois",R127="sainte-brigide-d'iberville",R127="saint-georges-de-clarenceville",R127="saint-jean-sur-richelieu",R127="saint-paul-de-l'île-aux-noix",R127="saint-sébastien",R127="saint-valentin",R127="venise-en-québec"),'Base de données'!$I$9,(IF(OR(R127="dundee",R127="elgin",R127="franklin",R127="godmanchester",R127="havelock",R127="hinchinbrooke",R127="howick",R127="huntingdon",R127="ormstown",R127="saint-anicet",R127="saint-chrysostome",R127="sainte-barbe",R127="très-saint-sacrement"),'Base de données'!$I$3,(IF(OR(R127="hemmingford",R127="napierville",R127="saint-bernard-de-lacolle",R127="saint-cyprien-de-napierville",R127="sainte-clotilde-de-châteauguay",R127="saint-édouard",R127="saint-jacques-le-mineur",R127="saint-michel",R127="saint-patrice-de-sherrington",R127="saint-rémi"),'Base de données'!$I$10,(IF(OR(R127="la présentation",R127="saint-barnabé-sud",R127="saint-bernard-de-michaudville",R127="saint-damas",R127="saint-dominique",R127="sainte-hélène-de-bagot",R127="sainte-madeleine",R127="sainte-marie-madeleine",R127="saint-hugues",R127="saint-hyacinthe",R127="saint-jude",R127="saint-liboire",R127="saint-louis",R127="saint-marcel-de-richelieu",R127="saint-pie",R127="saint-simon",R127="saint-valérien-de-milton"),'Base de données'!$I$13,(IF(OR(R127="boucherville",R127="calixa-lavalée",R127="contrecoeur",R127="saint-amable",R127="sainte-julie",R127="varennes",R127="verchères"),'Base de données'!M131,(IF(OR(R127="massueville",R127="saint-aimé",R127="saint-david",R127="sainte-anne-de-sorel",R127="sainte-victoire-de-sorel",R127="saint-gérard-majella",R127="saint-joseph-de-sorel",R127="saint-ours",R127="saint-robert",R127="saint-roch-de-richelieu",R127="sorel-tracy",R127="yamaska"),'Base de données'!$I$11,(IF(OR(R127="candiac",R127="châteauguay",R127="delson",R127="la prairie",R127="léry",R127="mercier",R127="saint-constant",R127="sainte-catherine",R127="saint-isidore",R127="saint-mathieu",R127="saint-philippe"),'Base de données'!$I$7,(IF(OR(R127="beloeil",R127="carignan",R127="chambly",R127="mcmasterville",R127="mont-saint-hilaire",R127="otterburn park",R127="saint-antoine-sur-richelieu",R127="saint-basil-le-grand",R127="saint-charles-sur-richelieu",R127="saint-denis-sur-richelieu",R127="saint-jean-baptiste",R127="saint-marc-sur-richelieu",R127="saint-mathieu-de-beloeil"),'Base de données'!$I$8,(IF(OR(R127="coteau-du-lac",R127="hudson",R127="les cèdres",R127="les coteaux",R127="l'île-cadieux",R127="l'île-perrot",R127="notre-dame-de-l'île-perrot",R127="pincourt",R127="pointe-des-cascades",R127="pointe-fortune",R127="rigaud",R127="rivière-beaudette",R127="saint-clet",R127="sainte-justine-de-newton",R127="sainte-marthe",R127="saint-lazare",R127="saint-polycarpe",R127="saint-télesphore",R127="saint-zotique",R127="terrasse-vaudreuil",R127="très-saint-rédempteur",R127="vaudreuil-dorion",R127="vaudreuil-sur-le-lac"),'Base de données'!M129,"")))))))))))))))))))))))))</f>
        <v/>
      </c>
    </row>
    <row r="128" spans="2:19" x14ac:dyDescent="0.3">
      <c r="B128" s="44"/>
      <c r="D128" s="9"/>
      <c r="E128" s="9"/>
      <c r="O128" s="10"/>
      <c r="S128" s="10" t="str">
        <f>IF(OR(R128="beauharnois",R128="sainte-étienne-de-bauharnois",R128="sainte-martine",R128="saint-louis-de-gonzague",R128="saint-stanislas-de-kostka",R128="saint-urbain-premier",R128="salaberry-de-valleyfield"),'Base de données'!$I$2,(IF(OR(R128="acton vale",R128="béthanie",R128="Roxton",R128="roxton falls",R128="sainte-christine",R128="saint-nazaire-d'acton",R128="saint-théodore-d'acton",R128="upton"),'Base de données'!$I$12,(IF(OR(R128="Longueuil",R128="brossard",R128="greenfield-park",R128="lemoyne",R128="longueuil (vieux)",R128="saint-bruno-de-montarville",R128="saint-hubert",R128="saint-lambert"),'Base de données'!$I$5,(IF(OR(R128="marieville",R128="richelieu",R128="rougemont",R128="saint-césaire",R128="sainte-angèle-de-monnoir",R128="saint-mathias-sur-richelieu"),'Base de données'!$I$14,(IF(OR(R128="henryville",R128="lacolle",R128="mont-saint-grégoire",R128="noyan",R128="saint-alexandre",R128="saint-blaise-sur-richelieu",R128="sainte-anne-de-sabrevois",R128="sainte-brigide-d'iberville",R128="saint-georges-de-clarenceville",R128="saint-jean-sur-richelieu",R128="saint-paul-de-l'île-aux-noix",R128="saint-sébastien",R128="saint-valentin",R128="venise-en-québec"),'Base de données'!$I$9,(IF(OR(R128="dundee",R128="elgin",R128="franklin",R128="godmanchester",R128="havelock",R128="hinchinbrooke",R128="howick",R128="huntingdon",R128="ormstown",R128="saint-anicet",R128="saint-chrysostome",R128="sainte-barbe",R128="très-saint-sacrement"),'Base de données'!$I$3,(IF(OR(R128="hemmingford",R128="napierville",R128="saint-bernard-de-lacolle",R128="saint-cyprien-de-napierville",R128="sainte-clotilde-de-châteauguay",R128="saint-édouard",R128="saint-jacques-le-mineur",R128="saint-michel",R128="saint-patrice-de-sherrington",R128="saint-rémi"),'Base de données'!$I$10,(IF(OR(R128="la présentation",R128="saint-barnabé-sud",R128="saint-bernard-de-michaudville",R128="saint-damas",R128="saint-dominique",R128="sainte-hélène-de-bagot",R128="sainte-madeleine",R128="sainte-marie-madeleine",R128="saint-hugues",R128="saint-hyacinthe",R128="saint-jude",R128="saint-liboire",R128="saint-louis",R128="saint-marcel-de-richelieu",R128="saint-pie",R128="saint-simon",R128="saint-valérien-de-milton"),'Base de données'!$I$13,(IF(OR(R128="boucherville",R128="calixa-lavalée",R128="contrecoeur",R128="saint-amable",R128="sainte-julie",R128="varennes",R128="verchères"),'Base de données'!M132,(IF(OR(R128="massueville",R128="saint-aimé",R128="saint-david",R128="sainte-anne-de-sorel",R128="sainte-victoire-de-sorel",R128="saint-gérard-majella",R128="saint-joseph-de-sorel",R128="saint-ours",R128="saint-robert",R128="saint-roch-de-richelieu",R128="sorel-tracy",R128="yamaska"),'Base de données'!$I$11,(IF(OR(R128="candiac",R128="châteauguay",R128="delson",R128="la prairie",R128="léry",R128="mercier",R128="saint-constant",R128="sainte-catherine",R128="saint-isidore",R128="saint-mathieu",R128="saint-philippe"),'Base de données'!$I$7,(IF(OR(R128="beloeil",R128="carignan",R128="chambly",R128="mcmasterville",R128="mont-saint-hilaire",R128="otterburn park",R128="saint-antoine-sur-richelieu",R128="saint-basil-le-grand",R128="saint-charles-sur-richelieu",R128="saint-denis-sur-richelieu",R128="saint-jean-baptiste",R128="saint-marc-sur-richelieu",R128="saint-mathieu-de-beloeil"),'Base de données'!$I$8,(IF(OR(R128="coteau-du-lac",R128="hudson",R128="les cèdres",R128="les coteaux",R128="l'île-cadieux",R128="l'île-perrot",R128="notre-dame-de-l'île-perrot",R128="pincourt",R128="pointe-des-cascades",R128="pointe-fortune",R128="rigaud",R128="rivière-beaudette",R128="saint-clet",R128="sainte-justine-de-newton",R128="sainte-marthe",R128="saint-lazare",R128="saint-polycarpe",R128="saint-télesphore",R128="saint-zotique",R128="terrasse-vaudreuil",R128="très-saint-rédempteur",R128="vaudreuil-dorion",R128="vaudreuil-sur-le-lac"),'Base de données'!M130,"")))))))))))))))))))))))))</f>
        <v/>
      </c>
    </row>
    <row r="129" spans="2:19" x14ac:dyDescent="0.3">
      <c r="B129" s="44"/>
      <c r="D129" s="9"/>
      <c r="E129" s="9"/>
      <c r="O129" s="10"/>
      <c r="S129" s="10" t="str">
        <f>IF(OR(R129="beauharnois",R129="sainte-étienne-de-bauharnois",R129="sainte-martine",R129="saint-louis-de-gonzague",R129="saint-stanislas-de-kostka",R129="saint-urbain-premier",R129="salaberry-de-valleyfield"),'Base de données'!$I$2,(IF(OR(R129="acton vale",R129="béthanie",R129="Roxton",R129="roxton falls",R129="sainte-christine",R129="saint-nazaire-d'acton",R129="saint-théodore-d'acton",R129="upton"),'Base de données'!$I$12,(IF(OR(R129="Longueuil",R129="brossard",R129="greenfield-park",R129="lemoyne",R129="longueuil (vieux)",R129="saint-bruno-de-montarville",R129="saint-hubert",R129="saint-lambert"),'Base de données'!$I$5,(IF(OR(R129="marieville",R129="richelieu",R129="rougemont",R129="saint-césaire",R129="sainte-angèle-de-monnoir",R129="saint-mathias-sur-richelieu"),'Base de données'!$I$14,(IF(OR(R129="henryville",R129="lacolle",R129="mont-saint-grégoire",R129="noyan",R129="saint-alexandre",R129="saint-blaise-sur-richelieu",R129="sainte-anne-de-sabrevois",R129="sainte-brigide-d'iberville",R129="saint-georges-de-clarenceville",R129="saint-jean-sur-richelieu",R129="saint-paul-de-l'île-aux-noix",R129="saint-sébastien",R129="saint-valentin",R129="venise-en-québec"),'Base de données'!$I$9,(IF(OR(R129="dundee",R129="elgin",R129="franklin",R129="godmanchester",R129="havelock",R129="hinchinbrooke",R129="howick",R129="huntingdon",R129="ormstown",R129="saint-anicet",R129="saint-chrysostome",R129="sainte-barbe",R129="très-saint-sacrement"),'Base de données'!$I$3,(IF(OR(R129="hemmingford",R129="napierville",R129="saint-bernard-de-lacolle",R129="saint-cyprien-de-napierville",R129="sainte-clotilde-de-châteauguay",R129="saint-édouard",R129="saint-jacques-le-mineur",R129="saint-michel",R129="saint-patrice-de-sherrington",R129="saint-rémi"),'Base de données'!$I$10,(IF(OR(R129="la présentation",R129="saint-barnabé-sud",R129="saint-bernard-de-michaudville",R129="saint-damas",R129="saint-dominique",R129="sainte-hélène-de-bagot",R129="sainte-madeleine",R129="sainte-marie-madeleine",R129="saint-hugues",R129="saint-hyacinthe",R129="saint-jude",R129="saint-liboire",R129="saint-louis",R129="saint-marcel-de-richelieu",R129="saint-pie",R129="saint-simon",R129="saint-valérien-de-milton"),'Base de données'!$I$13,(IF(OR(R129="boucherville",R129="calixa-lavalée",R129="contrecoeur",R129="saint-amable",R129="sainte-julie",R129="varennes",R129="verchères"),'Base de données'!M133,(IF(OR(R129="massueville",R129="saint-aimé",R129="saint-david",R129="sainte-anne-de-sorel",R129="sainte-victoire-de-sorel",R129="saint-gérard-majella",R129="saint-joseph-de-sorel",R129="saint-ours",R129="saint-robert",R129="saint-roch-de-richelieu",R129="sorel-tracy",R129="yamaska"),'Base de données'!$I$11,(IF(OR(R129="candiac",R129="châteauguay",R129="delson",R129="la prairie",R129="léry",R129="mercier",R129="saint-constant",R129="sainte-catherine",R129="saint-isidore",R129="saint-mathieu",R129="saint-philippe"),'Base de données'!$I$7,(IF(OR(R129="beloeil",R129="carignan",R129="chambly",R129="mcmasterville",R129="mont-saint-hilaire",R129="otterburn park",R129="saint-antoine-sur-richelieu",R129="saint-basil-le-grand",R129="saint-charles-sur-richelieu",R129="saint-denis-sur-richelieu",R129="saint-jean-baptiste",R129="saint-marc-sur-richelieu",R129="saint-mathieu-de-beloeil"),'Base de données'!$I$8,(IF(OR(R129="coteau-du-lac",R129="hudson",R129="les cèdres",R129="les coteaux",R129="l'île-cadieux",R129="l'île-perrot",R129="notre-dame-de-l'île-perrot",R129="pincourt",R129="pointe-des-cascades",R129="pointe-fortune",R129="rigaud",R129="rivière-beaudette",R129="saint-clet",R129="sainte-justine-de-newton",R129="sainte-marthe",R129="saint-lazare",R129="saint-polycarpe",R129="saint-télesphore",R129="saint-zotique",R129="terrasse-vaudreuil",R129="très-saint-rédempteur",R129="vaudreuil-dorion",R129="vaudreuil-sur-le-lac"),'Base de données'!M131,"")))))))))))))))))))))))))</f>
        <v/>
      </c>
    </row>
    <row r="130" spans="2:19" x14ac:dyDescent="0.3">
      <c r="B130" s="44"/>
      <c r="D130" s="9"/>
      <c r="E130" s="9"/>
      <c r="O130" s="10"/>
      <c r="S130" s="10" t="str">
        <f>IF(OR(R130="beauharnois",R130="sainte-étienne-de-bauharnois",R130="sainte-martine",R130="saint-louis-de-gonzague",R130="saint-stanislas-de-kostka",R130="saint-urbain-premier",R130="salaberry-de-valleyfield"),'Base de données'!$I$2,(IF(OR(R130="acton vale",R130="béthanie",R130="Roxton",R130="roxton falls",R130="sainte-christine",R130="saint-nazaire-d'acton",R130="saint-théodore-d'acton",R130="upton"),'Base de données'!$I$12,(IF(OR(R130="Longueuil",R130="brossard",R130="greenfield-park",R130="lemoyne",R130="longueuil (vieux)",R130="saint-bruno-de-montarville",R130="saint-hubert",R130="saint-lambert"),'Base de données'!$I$5,(IF(OR(R130="marieville",R130="richelieu",R130="rougemont",R130="saint-césaire",R130="sainte-angèle-de-monnoir",R130="saint-mathias-sur-richelieu"),'Base de données'!$I$14,(IF(OR(R130="henryville",R130="lacolle",R130="mont-saint-grégoire",R130="noyan",R130="saint-alexandre",R130="saint-blaise-sur-richelieu",R130="sainte-anne-de-sabrevois",R130="sainte-brigide-d'iberville",R130="saint-georges-de-clarenceville",R130="saint-jean-sur-richelieu",R130="saint-paul-de-l'île-aux-noix",R130="saint-sébastien",R130="saint-valentin",R130="venise-en-québec"),'Base de données'!$I$9,(IF(OR(R130="dundee",R130="elgin",R130="franklin",R130="godmanchester",R130="havelock",R130="hinchinbrooke",R130="howick",R130="huntingdon",R130="ormstown",R130="saint-anicet",R130="saint-chrysostome",R130="sainte-barbe",R130="très-saint-sacrement"),'Base de données'!$I$3,(IF(OR(R130="hemmingford",R130="napierville",R130="saint-bernard-de-lacolle",R130="saint-cyprien-de-napierville",R130="sainte-clotilde-de-châteauguay",R130="saint-édouard",R130="saint-jacques-le-mineur",R130="saint-michel",R130="saint-patrice-de-sherrington",R130="saint-rémi"),'Base de données'!$I$10,(IF(OR(R130="la présentation",R130="saint-barnabé-sud",R130="saint-bernard-de-michaudville",R130="saint-damas",R130="saint-dominique",R130="sainte-hélène-de-bagot",R130="sainte-madeleine",R130="sainte-marie-madeleine",R130="saint-hugues",R130="saint-hyacinthe",R130="saint-jude",R130="saint-liboire",R130="saint-louis",R130="saint-marcel-de-richelieu",R130="saint-pie",R130="saint-simon",R130="saint-valérien-de-milton"),'Base de données'!$I$13,(IF(OR(R130="boucherville",R130="calixa-lavalée",R130="contrecoeur",R130="saint-amable",R130="sainte-julie",R130="varennes",R130="verchères"),'Base de données'!M134,(IF(OR(R130="massueville",R130="saint-aimé",R130="saint-david",R130="sainte-anne-de-sorel",R130="sainte-victoire-de-sorel",R130="saint-gérard-majella",R130="saint-joseph-de-sorel",R130="saint-ours",R130="saint-robert",R130="saint-roch-de-richelieu",R130="sorel-tracy",R130="yamaska"),'Base de données'!$I$11,(IF(OR(R130="candiac",R130="châteauguay",R130="delson",R130="la prairie",R130="léry",R130="mercier",R130="saint-constant",R130="sainte-catherine",R130="saint-isidore",R130="saint-mathieu",R130="saint-philippe"),'Base de données'!$I$7,(IF(OR(R130="beloeil",R130="carignan",R130="chambly",R130="mcmasterville",R130="mont-saint-hilaire",R130="otterburn park",R130="saint-antoine-sur-richelieu",R130="saint-basil-le-grand",R130="saint-charles-sur-richelieu",R130="saint-denis-sur-richelieu",R130="saint-jean-baptiste",R130="saint-marc-sur-richelieu",R130="saint-mathieu-de-beloeil"),'Base de données'!$I$8,(IF(OR(R130="coteau-du-lac",R130="hudson",R130="les cèdres",R130="les coteaux",R130="l'île-cadieux",R130="l'île-perrot",R130="notre-dame-de-l'île-perrot",R130="pincourt",R130="pointe-des-cascades",R130="pointe-fortune",R130="rigaud",R130="rivière-beaudette",R130="saint-clet",R130="sainte-justine-de-newton",R130="sainte-marthe",R130="saint-lazare",R130="saint-polycarpe",R130="saint-télesphore",R130="saint-zotique",R130="terrasse-vaudreuil",R130="très-saint-rédempteur",R130="vaudreuil-dorion",R130="vaudreuil-sur-le-lac"),'Base de données'!M132,"")))))))))))))))))))))))))</f>
        <v/>
      </c>
    </row>
    <row r="131" spans="2:19" x14ac:dyDescent="0.3">
      <c r="B131" s="44"/>
      <c r="D131" s="9"/>
      <c r="E131" s="9"/>
      <c r="O131" s="10"/>
      <c r="S131" s="10" t="str">
        <f>IF(OR(R131="beauharnois",R131="sainte-étienne-de-bauharnois",R131="sainte-martine",R131="saint-louis-de-gonzague",R131="saint-stanislas-de-kostka",R131="saint-urbain-premier",R131="salaberry-de-valleyfield"),'Base de données'!$I$2,(IF(OR(R131="acton vale",R131="béthanie",R131="Roxton",R131="roxton falls",R131="sainte-christine",R131="saint-nazaire-d'acton",R131="saint-théodore-d'acton",R131="upton"),'Base de données'!$I$12,(IF(OR(R131="Longueuil",R131="brossard",R131="greenfield-park",R131="lemoyne",R131="longueuil (vieux)",R131="saint-bruno-de-montarville",R131="saint-hubert",R131="saint-lambert"),'Base de données'!$I$5,(IF(OR(R131="marieville",R131="richelieu",R131="rougemont",R131="saint-césaire",R131="sainte-angèle-de-monnoir",R131="saint-mathias-sur-richelieu"),'Base de données'!$I$14,(IF(OR(R131="henryville",R131="lacolle",R131="mont-saint-grégoire",R131="noyan",R131="saint-alexandre",R131="saint-blaise-sur-richelieu",R131="sainte-anne-de-sabrevois",R131="sainte-brigide-d'iberville",R131="saint-georges-de-clarenceville",R131="saint-jean-sur-richelieu",R131="saint-paul-de-l'île-aux-noix",R131="saint-sébastien",R131="saint-valentin",R131="venise-en-québec"),'Base de données'!$I$9,(IF(OR(R131="dundee",R131="elgin",R131="franklin",R131="godmanchester",R131="havelock",R131="hinchinbrooke",R131="howick",R131="huntingdon",R131="ormstown",R131="saint-anicet",R131="saint-chrysostome",R131="sainte-barbe",R131="très-saint-sacrement"),'Base de données'!$I$3,(IF(OR(R131="hemmingford",R131="napierville",R131="saint-bernard-de-lacolle",R131="saint-cyprien-de-napierville",R131="sainte-clotilde-de-châteauguay",R131="saint-édouard",R131="saint-jacques-le-mineur",R131="saint-michel",R131="saint-patrice-de-sherrington",R131="saint-rémi"),'Base de données'!$I$10,(IF(OR(R131="la présentation",R131="saint-barnabé-sud",R131="saint-bernard-de-michaudville",R131="saint-damas",R131="saint-dominique",R131="sainte-hélène-de-bagot",R131="sainte-madeleine",R131="sainte-marie-madeleine",R131="saint-hugues",R131="saint-hyacinthe",R131="saint-jude",R131="saint-liboire",R131="saint-louis",R131="saint-marcel-de-richelieu",R131="saint-pie",R131="saint-simon",R131="saint-valérien-de-milton"),'Base de données'!$I$13,(IF(OR(R131="boucherville",R131="calixa-lavalée",R131="contrecoeur",R131="saint-amable",R131="sainte-julie",R131="varennes",R131="verchères"),'Base de données'!M135,(IF(OR(R131="massueville",R131="saint-aimé",R131="saint-david",R131="sainte-anne-de-sorel",R131="sainte-victoire-de-sorel",R131="saint-gérard-majella",R131="saint-joseph-de-sorel",R131="saint-ours",R131="saint-robert",R131="saint-roch-de-richelieu",R131="sorel-tracy",R131="yamaska"),'Base de données'!$I$11,(IF(OR(R131="candiac",R131="châteauguay",R131="delson",R131="la prairie",R131="léry",R131="mercier",R131="saint-constant",R131="sainte-catherine",R131="saint-isidore",R131="saint-mathieu",R131="saint-philippe"),'Base de données'!$I$7,(IF(OR(R131="beloeil",R131="carignan",R131="chambly",R131="mcmasterville",R131="mont-saint-hilaire",R131="otterburn park",R131="saint-antoine-sur-richelieu",R131="saint-basil-le-grand",R131="saint-charles-sur-richelieu",R131="saint-denis-sur-richelieu",R131="saint-jean-baptiste",R131="saint-marc-sur-richelieu",R131="saint-mathieu-de-beloeil"),'Base de données'!$I$8,(IF(OR(R131="coteau-du-lac",R131="hudson",R131="les cèdres",R131="les coteaux",R131="l'île-cadieux",R131="l'île-perrot",R131="notre-dame-de-l'île-perrot",R131="pincourt",R131="pointe-des-cascades",R131="pointe-fortune",R131="rigaud",R131="rivière-beaudette",R131="saint-clet",R131="sainte-justine-de-newton",R131="sainte-marthe",R131="saint-lazare",R131="saint-polycarpe",R131="saint-télesphore",R131="saint-zotique",R131="terrasse-vaudreuil",R131="très-saint-rédempteur",R131="vaudreuil-dorion",R131="vaudreuil-sur-le-lac"),'Base de données'!M133,"")))))))))))))))))))))))))</f>
        <v/>
      </c>
    </row>
    <row r="132" spans="2:19" x14ac:dyDescent="0.3">
      <c r="B132" s="44"/>
      <c r="D132" s="9"/>
      <c r="E132" s="9"/>
      <c r="O132" s="10"/>
      <c r="S132" s="10" t="str">
        <f>IF(OR(R132="beauharnois",R132="sainte-étienne-de-bauharnois",R132="sainte-martine",R132="saint-louis-de-gonzague",R132="saint-stanislas-de-kostka",R132="saint-urbain-premier",R132="salaberry-de-valleyfield"),'Base de données'!$I$2,(IF(OR(R132="acton vale",R132="béthanie",R132="Roxton",R132="roxton falls",R132="sainte-christine",R132="saint-nazaire-d'acton",R132="saint-théodore-d'acton",R132="upton"),'Base de données'!$I$12,(IF(OR(R132="Longueuil",R132="brossard",R132="greenfield-park",R132="lemoyne",R132="longueuil (vieux)",R132="saint-bruno-de-montarville",R132="saint-hubert",R132="saint-lambert"),'Base de données'!$I$5,(IF(OR(R132="marieville",R132="richelieu",R132="rougemont",R132="saint-césaire",R132="sainte-angèle-de-monnoir",R132="saint-mathias-sur-richelieu"),'Base de données'!$I$14,(IF(OR(R132="henryville",R132="lacolle",R132="mont-saint-grégoire",R132="noyan",R132="saint-alexandre",R132="saint-blaise-sur-richelieu",R132="sainte-anne-de-sabrevois",R132="sainte-brigide-d'iberville",R132="saint-georges-de-clarenceville",R132="saint-jean-sur-richelieu",R132="saint-paul-de-l'île-aux-noix",R132="saint-sébastien",R132="saint-valentin",R132="venise-en-québec"),'Base de données'!$I$9,(IF(OR(R132="dundee",R132="elgin",R132="franklin",R132="godmanchester",R132="havelock",R132="hinchinbrooke",R132="howick",R132="huntingdon",R132="ormstown",R132="saint-anicet",R132="saint-chrysostome",R132="sainte-barbe",R132="très-saint-sacrement"),'Base de données'!$I$3,(IF(OR(R132="hemmingford",R132="napierville",R132="saint-bernard-de-lacolle",R132="saint-cyprien-de-napierville",R132="sainte-clotilde-de-châteauguay",R132="saint-édouard",R132="saint-jacques-le-mineur",R132="saint-michel",R132="saint-patrice-de-sherrington",R132="saint-rémi"),'Base de données'!$I$10,(IF(OR(R132="la présentation",R132="saint-barnabé-sud",R132="saint-bernard-de-michaudville",R132="saint-damas",R132="saint-dominique",R132="sainte-hélène-de-bagot",R132="sainte-madeleine",R132="sainte-marie-madeleine",R132="saint-hugues",R132="saint-hyacinthe",R132="saint-jude",R132="saint-liboire",R132="saint-louis",R132="saint-marcel-de-richelieu",R132="saint-pie",R132="saint-simon",R132="saint-valérien-de-milton"),'Base de données'!$I$13,(IF(OR(R132="boucherville",R132="calixa-lavalée",R132="contrecoeur",R132="saint-amable",R132="sainte-julie",R132="varennes",R132="verchères"),'Base de données'!M136,(IF(OR(R132="massueville",R132="saint-aimé",R132="saint-david",R132="sainte-anne-de-sorel",R132="sainte-victoire-de-sorel",R132="saint-gérard-majella",R132="saint-joseph-de-sorel",R132="saint-ours",R132="saint-robert",R132="saint-roch-de-richelieu",R132="sorel-tracy",R132="yamaska"),'Base de données'!$I$11,(IF(OR(R132="candiac",R132="châteauguay",R132="delson",R132="la prairie",R132="léry",R132="mercier",R132="saint-constant",R132="sainte-catherine",R132="saint-isidore",R132="saint-mathieu",R132="saint-philippe"),'Base de données'!$I$7,(IF(OR(R132="beloeil",R132="carignan",R132="chambly",R132="mcmasterville",R132="mont-saint-hilaire",R132="otterburn park",R132="saint-antoine-sur-richelieu",R132="saint-basil-le-grand",R132="saint-charles-sur-richelieu",R132="saint-denis-sur-richelieu",R132="saint-jean-baptiste",R132="saint-marc-sur-richelieu",R132="saint-mathieu-de-beloeil"),'Base de données'!$I$8,(IF(OR(R132="coteau-du-lac",R132="hudson",R132="les cèdres",R132="les coteaux",R132="l'île-cadieux",R132="l'île-perrot",R132="notre-dame-de-l'île-perrot",R132="pincourt",R132="pointe-des-cascades",R132="pointe-fortune",R132="rigaud",R132="rivière-beaudette",R132="saint-clet",R132="sainte-justine-de-newton",R132="sainte-marthe",R132="saint-lazare",R132="saint-polycarpe",R132="saint-télesphore",R132="saint-zotique",R132="terrasse-vaudreuil",R132="très-saint-rédempteur",R132="vaudreuil-dorion",R132="vaudreuil-sur-le-lac"),'Base de données'!M134,"")))))))))))))))))))))))))</f>
        <v/>
      </c>
    </row>
    <row r="133" spans="2:19" x14ac:dyDescent="0.3">
      <c r="B133" s="44"/>
      <c r="D133" s="9"/>
      <c r="E133" s="9"/>
      <c r="O133" s="10"/>
      <c r="S133" s="10" t="str">
        <f>IF(OR(R133="beauharnois",R133="sainte-étienne-de-bauharnois",R133="sainte-martine",R133="saint-louis-de-gonzague",R133="saint-stanislas-de-kostka",R133="saint-urbain-premier",R133="salaberry-de-valleyfield"),'Base de données'!$I$2,(IF(OR(R133="acton vale",R133="béthanie",R133="Roxton",R133="roxton falls",R133="sainte-christine",R133="saint-nazaire-d'acton",R133="saint-théodore-d'acton",R133="upton"),'Base de données'!$I$12,(IF(OR(R133="Longueuil",R133="brossard",R133="greenfield-park",R133="lemoyne",R133="longueuil (vieux)",R133="saint-bruno-de-montarville",R133="saint-hubert",R133="saint-lambert"),'Base de données'!$I$5,(IF(OR(R133="marieville",R133="richelieu",R133="rougemont",R133="saint-césaire",R133="sainte-angèle-de-monnoir",R133="saint-mathias-sur-richelieu"),'Base de données'!$I$14,(IF(OR(R133="henryville",R133="lacolle",R133="mont-saint-grégoire",R133="noyan",R133="saint-alexandre",R133="saint-blaise-sur-richelieu",R133="sainte-anne-de-sabrevois",R133="sainte-brigide-d'iberville",R133="saint-georges-de-clarenceville",R133="saint-jean-sur-richelieu",R133="saint-paul-de-l'île-aux-noix",R133="saint-sébastien",R133="saint-valentin",R133="venise-en-québec"),'Base de données'!$I$9,(IF(OR(R133="dundee",R133="elgin",R133="franklin",R133="godmanchester",R133="havelock",R133="hinchinbrooke",R133="howick",R133="huntingdon",R133="ormstown",R133="saint-anicet",R133="saint-chrysostome",R133="sainte-barbe",R133="très-saint-sacrement"),'Base de données'!$I$3,(IF(OR(R133="hemmingford",R133="napierville",R133="saint-bernard-de-lacolle",R133="saint-cyprien-de-napierville",R133="sainte-clotilde-de-châteauguay",R133="saint-édouard",R133="saint-jacques-le-mineur",R133="saint-michel",R133="saint-patrice-de-sherrington",R133="saint-rémi"),'Base de données'!$I$10,(IF(OR(R133="la présentation",R133="saint-barnabé-sud",R133="saint-bernard-de-michaudville",R133="saint-damas",R133="saint-dominique",R133="sainte-hélène-de-bagot",R133="sainte-madeleine",R133="sainte-marie-madeleine",R133="saint-hugues",R133="saint-hyacinthe",R133="saint-jude",R133="saint-liboire",R133="saint-louis",R133="saint-marcel-de-richelieu",R133="saint-pie",R133="saint-simon",R133="saint-valérien-de-milton"),'Base de données'!$I$13,(IF(OR(R133="boucherville",R133="calixa-lavalée",R133="contrecoeur",R133="saint-amable",R133="sainte-julie",R133="varennes",R133="verchères"),'Base de données'!M137,(IF(OR(R133="massueville",R133="saint-aimé",R133="saint-david",R133="sainte-anne-de-sorel",R133="sainte-victoire-de-sorel",R133="saint-gérard-majella",R133="saint-joseph-de-sorel",R133="saint-ours",R133="saint-robert",R133="saint-roch-de-richelieu",R133="sorel-tracy",R133="yamaska"),'Base de données'!$I$11,(IF(OR(R133="candiac",R133="châteauguay",R133="delson",R133="la prairie",R133="léry",R133="mercier",R133="saint-constant",R133="sainte-catherine",R133="saint-isidore",R133="saint-mathieu",R133="saint-philippe"),'Base de données'!$I$7,(IF(OR(R133="beloeil",R133="carignan",R133="chambly",R133="mcmasterville",R133="mont-saint-hilaire",R133="otterburn park",R133="saint-antoine-sur-richelieu",R133="saint-basil-le-grand",R133="saint-charles-sur-richelieu",R133="saint-denis-sur-richelieu",R133="saint-jean-baptiste",R133="saint-marc-sur-richelieu",R133="saint-mathieu-de-beloeil"),'Base de données'!$I$8,(IF(OR(R133="coteau-du-lac",R133="hudson",R133="les cèdres",R133="les coteaux",R133="l'île-cadieux",R133="l'île-perrot",R133="notre-dame-de-l'île-perrot",R133="pincourt",R133="pointe-des-cascades",R133="pointe-fortune",R133="rigaud",R133="rivière-beaudette",R133="saint-clet",R133="sainte-justine-de-newton",R133="sainte-marthe",R133="saint-lazare",R133="saint-polycarpe",R133="saint-télesphore",R133="saint-zotique",R133="terrasse-vaudreuil",R133="très-saint-rédempteur",R133="vaudreuil-dorion",R133="vaudreuil-sur-le-lac"),'Base de données'!M135,"")))))))))))))))))))))))))</f>
        <v/>
      </c>
    </row>
    <row r="134" spans="2:19" x14ac:dyDescent="0.3">
      <c r="B134" s="44"/>
      <c r="D134" s="9"/>
      <c r="E134" s="9"/>
      <c r="O134" s="10"/>
      <c r="S134" s="10" t="str">
        <f>IF(OR(R134="beauharnois",R134="sainte-étienne-de-bauharnois",R134="sainte-martine",R134="saint-louis-de-gonzague",R134="saint-stanislas-de-kostka",R134="saint-urbain-premier",R134="salaberry-de-valleyfield"),'Base de données'!$I$2,(IF(OR(R134="acton vale",R134="béthanie",R134="Roxton",R134="roxton falls",R134="sainte-christine",R134="saint-nazaire-d'acton",R134="saint-théodore-d'acton",R134="upton"),'Base de données'!$I$12,(IF(OR(R134="Longueuil",R134="brossard",R134="greenfield-park",R134="lemoyne",R134="longueuil (vieux)",R134="saint-bruno-de-montarville",R134="saint-hubert",R134="saint-lambert"),'Base de données'!$I$5,(IF(OR(R134="marieville",R134="richelieu",R134="rougemont",R134="saint-césaire",R134="sainte-angèle-de-monnoir",R134="saint-mathias-sur-richelieu"),'Base de données'!$I$14,(IF(OR(R134="henryville",R134="lacolle",R134="mont-saint-grégoire",R134="noyan",R134="saint-alexandre",R134="saint-blaise-sur-richelieu",R134="sainte-anne-de-sabrevois",R134="sainte-brigide-d'iberville",R134="saint-georges-de-clarenceville",R134="saint-jean-sur-richelieu",R134="saint-paul-de-l'île-aux-noix",R134="saint-sébastien",R134="saint-valentin",R134="venise-en-québec"),'Base de données'!$I$9,(IF(OR(R134="dundee",R134="elgin",R134="franklin",R134="godmanchester",R134="havelock",R134="hinchinbrooke",R134="howick",R134="huntingdon",R134="ormstown",R134="saint-anicet",R134="saint-chrysostome",R134="sainte-barbe",R134="très-saint-sacrement"),'Base de données'!$I$3,(IF(OR(R134="hemmingford",R134="napierville",R134="saint-bernard-de-lacolle",R134="saint-cyprien-de-napierville",R134="sainte-clotilde-de-châteauguay",R134="saint-édouard",R134="saint-jacques-le-mineur",R134="saint-michel",R134="saint-patrice-de-sherrington",R134="saint-rémi"),'Base de données'!$I$10,(IF(OR(R134="la présentation",R134="saint-barnabé-sud",R134="saint-bernard-de-michaudville",R134="saint-damas",R134="saint-dominique",R134="sainte-hélène-de-bagot",R134="sainte-madeleine",R134="sainte-marie-madeleine",R134="saint-hugues",R134="saint-hyacinthe",R134="saint-jude",R134="saint-liboire",R134="saint-louis",R134="saint-marcel-de-richelieu",R134="saint-pie",R134="saint-simon",R134="saint-valérien-de-milton"),'Base de données'!$I$13,(IF(OR(R134="boucherville",R134="calixa-lavalée",R134="contrecoeur",R134="saint-amable",R134="sainte-julie",R134="varennes",R134="verchères"),'Base de données'!M138,(IF(OR(R134="massueville",R134="saint-aimé",R134="saint-david",R134="sainte-anne-de-sorel",R134="sainte-victoire-de-sorel",R134="saint-gérard-majella",R134="saint-joseph-de-sorel",R134="saint-ours",R134="saint-robert",R134="saint-roch-de-richelieu",R134="sorel-tracy",R134="yamaska"),'Base de données'!$I$11,(IF(OR(R134="candiac",R134="châteauguay",R134="delson",R134="la prairie",R134="léry",R134="mercier",R134="saint-constant",R134="sainte-catherine",R134="saint-isidore",R134="saint-mathieu",R134="saint-philippe"),'Base de données'!$I$7,(IF(OR(R134="beloeil",R134="carignan",R134="chambly",R134="mcmasterville",R134="mont-saint-hilaire",R134="otterburn park",R134="saint-antoine-sur-richelieu",R134="saint-basil-le-grand",R134="saint-charles-sur-richelieu",R134="saint-denis-sur-richelieu",R134="saint-jean-baptiste",R134="saint-marc-sur-richelieu",R134="saint-mathieu-de-beloeil"),'Base de données'!$I$8,(IF(OR(R134="coteau-du-lac",R134="hudson",R134="les cèdres",R134="les coteaux",R134="l'île-cadieux",R134="l'île-perrot",R134="notre-dame-de-l'île-perrot",R134="pincourt",R134="pointe-des-cascades",R134="pointe-fortune",R134="rigaud",R134="rivière-beaudette",R134="saint-clet",R134="sainte-justine-de-newton",R134="sainte-marthe",R134="saint-lazare",R134="saint-polycarpe",R134="saint-télesphore",R134="saint-zotique",R134="terrasse-vaudreuil",R134="très-saint-rédempteur",R134="vaudreuil-dorion",R134="vaudreuil-sur-le-lac"),'Base de données'!M136,"")))))))))))))))))))))))))</f>
        <v/>
      </c>
    </row>
    <row r="135" spans="2:19" x14ac:dyDescent="0.3">
      <c r="B135" s="44"/>
      <c r="D135" s="9"/>
      <c r="E135" s="9"/>
      <c r="O135" s="10"/>
      <c r="S135" s="10" t="str">
        <f>IF(OR(R135="beauharnois",R135="sainte-étienne-de-bauharnois",R135="sainte-martine",R135="saint-louis-de-gonzague",R135="saint-stanislas-de-kostka",R135="saint-urbain-premier",R135="salaberry-de-valleyfield"),'Base de données'!$I$2,(IF(OR(R135="acton vale",R135="béthanie",R135="Roxton",R135="roxton falls",R135="sainte-christine",R135="saint-nazaire-d'acton",R135="saint-théodore-d'acton",R135="upton"),'Base de données'!$I$12,(IF(OR(R135="Longueuil",R135="brossard",R135="greenfield-park",R135="lemoyne",R135="longueuil (vieux)",R135="saint-bruno-de-montarville",R135="saint-hubert",R135="saint-lambert"),'Base de données'!$I$5,(IF(OR(R135="marieville",R135="richelieu",R135="rougemont",R135="saint-césaire",R135="sainte-angèle-de-monnoir",R135="saint-mathias-sur-richelieu"),'Base de données'!$I$14,(IF(OR(R135="henryville",R135="lacolle",R135="mont-saint-grégoire",R135="noyan",R135="saint-alexandre",R135="saint-blaise-sur-richelieu",R135="sainte-anne-de-sabrevois",R135="sainte-brigide-d'iberville",R135="saint-georges-de-clarenceville",R135="saint-jean-sur-richelieu",R135="saint-paul-de-l'île-aux-noix",R135="saint-sébastien",R135="saint-valentin",R135="venise-en-québec"),'Base de données'!$I$9,(IF(OR(R135="dundee",R135="elgin",R135="franklin",R135="godmanchester",R135="havelock",R135="hinchinbrooke",R135="howick",R135="huntingdon",R135="ormstown",R135="saint-anicet",R135="saint-chrysostome",R135="sainte-barbe",R135="très-saint-sacrement"),'Base de données'!$I$3,(IF(OR(R135="hemmingford",R135="napierville",R135="saint-bernard-de-lacolle",R135="saint-cyprien-de-napierville",R135="sainte-clotilde-de-châteauguay",R135="saint-édouard",R135="saint-jacques-le-mineur",R135="saint-michel",R135="saint-patrice-de-sherrington",R135="saint-rémi"),'Base de données'!$I$10,(IF(OR(R135="la présentation",R135="saint-barnabé-sud",R135="saint-bernard-de-michaudville",R135="saint-damas",R135="saint-dominique",R135="sainte-hélène-de-bagot",R135="sainte-madeleine",R135="sainte-marie-madeleine",R135="saint-hugues",R135="saint-hyacinthe",R135="saint-jude",R135="saint-liboire",R135="saint-louis",R135="saint-marcel-de-richelieu",R135="saint-pie",R135="saint-simon",R135="saint-valérien-de-milton"),'Base de données'!$I$13,(IF(OR(R135="boucherville",R135="calixa-lavalée",R135="contrecoeur",R135="saint-amable",R135="sainte-julie",R135="varennes",R135="verchères"),'Base de données'!M139,(IF(OR(R135="massueville",R135="saint-aimé",R135="saint-david",R135="sainte-anne-de-sorel",R135="sainte-victoire-de-sorel",R135="saint-gérard-majella",R135="saint-joseph-de-sorel",R135="saint-ours",R135="saint-robert",R135="saint-roch-de-richelieu",R135="sorel-tracy",R135="yamaska"),'Base de données'!$I$11,(IF(OR(R135="candiac",R135="châteauguay",R135="delson",R135="la prairie",R135="léry",R135="mercier",R135="saint-constant",R135="sainte-catherine",R135="saint-isidore",R135="saint-mathieu",R135="saint-philippe"),'Base de données'!$I$7,(IF(OR(R135="beloeil",R135="carignan",R135="chambly",R135="mcmasterville",R135="mont-saint-hilaire",R135="otterburn park",R135="saint-antoine-sur-richelieu",R135="saint-basil-le-grand",R135="saint-charles-sur-richelieu",R135="saint-denis-sur-richelieu",R135="saint-jean-baptiste",R135="saint-marc-sur-richelieu",R135="saint-mathieu-de-beloeil"),'Base de données'!$I$8,(IF(OR(R135="coteau-du-lac",R135="hudson",R135="les cèdres",R135="les coteaux",R135="l'île-cadieux",R135="l'île-perrot",R135="notre-dame-de-l'île-perrot",R135="pincourt",R135="pointe-des-cascades",R135="pointe-fortune",R135="rigaud",R135="rivière-beaudette",R135="saint-clet",R135="sainte-justine-de-newton",R135="sainte-marthe",R135="saint-lazare",R135="saint-polycarpe",R135="saint-télesphore",R135="saint-zotique",R135="terrasse-vaudreuil",R135="très-saint-rédempteur",R135="vaudreuil-dorion",R135="vaudreuil-sur-le-lac"),'Base de données'!M137,"")))))))))))))))))))))))))</f>
        <v/>
      </c>
    </row>
    <row r="136" spans="2:19" x14ac:dyDescent="0.3">
      <c r="B136" s="44"/>
      <c r="D136" s="9"/>
      <c r="E136" s="9"/>
      <c r="O136" s="10"/>
      <c r="S136" s="10" t="str">
        <f>IF(OR(R136="beauharnois",R136="sainte-étienne-de-bauharnois",R136="sainte-martine",R136="saint-louis-de-gonzague",R136="saint-stanislas-de-kostka",R136="saint-urbain-premier",R136="salaberry-de-valleyfield"),'Base de données'!$I$2,(IF(OR(R136="acton vale",R136="béthanie",R136="Roxton",R136="roxton falls",R136="sainte-christine",R136="saint-nazaire-d'acton",R136="saint-théodore-d'acton",R136="upton"),'Base de données'!$I$12,(IF(OR(R136="Longueuil",R136="brossard",R136="greenfield-park",R136="lemoyne",R136="longueuil (vieux)",R136="saint-bruno-de-montarville",R136="saint-hubert",R136="saint-lambert"),'Base de données'!$I$5,(IF(OR(R136="marieville",R136="richelieu",R136="rougemont",R136="saint-césaire",R136="sainte-angèle-de-monnoir",R136="saint-mathias-sur-richelieu"),'Base de données'!$I$14,(IF(OR(R136="henryville",R136="lacolle",R136="mont-saint-grégoire",R136="noyan",R136="saint-alexandre",R136="saint-blaise-sur-richelieu",R136="sainte-anne-de-sabrevois",R136="sainte-brigide-d'iberville",R136="saint-georges-de-clarenceville",R136="saint-jean-sur-richelieu",R136="saint-paul-de-l'île-aux-noix",R136="saint-sébastien",R136="saint-valentin",R136="venise-en-québec"),'Base de données'!$I$9,(IF(OR(R136="dundee",R136="elgin",R136="franklin",R136="godmanchester",R136="havelock",R136="hinchinbrooke",R136="howick",R136="huntingdon",R136="ormstown",R136="saint-anicet",R136="saint-chrysostome",R136="sainte-barbe",R136="très-saint-sacrement"),'Base de données'!$I$3,(IF(OR(R136="hemmingford",R136="napierville",R136="saint-bernard-de-lacolle",R136="saint-cyprien-de-napierville",R136="sainte-clotilde-de-châteauguay",R136="saint-édouard",R136="saint-jacques-le-mineur",R136="saint-michel",R136="saint-patrice-de-sherrington",R136="saint-rémi"),'Base de données'!$I$10,(IF(OR(R136="la présentation",R136="saint-barnabé-sud",R136="saint-bernard-de-michaudville",R136="saint-damas",R136="saint-dominique",R136="sainte-hélène-de-bagot",R136="sainte-madeleine",R136="sainte-marie-madeleine",R136="saint-hugues",R136="saint-hyacinthe",R136="saint-jude",R136="saint-liboire",R136="saint-louis",R136="saint-marcel-de-richelieu",R136="saint-pie",R136="saint-simon",R136="saint-valérien-de-milton"),'Base de données'!$I$13,(IF(OR(R136="boucherville",R136="calixa-lavalée",R136="contrecoeur",R136="saint-amable",R136="sainte-julie",R136="varennes",R136="verchères"),'Base de données'!M140,(IF(OR(R136="massueville",R136="saint-aimé",R136="saint-david",R136="sainte-anne-de-sorel",R136="sainte-victoire-de-sorel",R136="saint-gérard-majella",R136="saint-joseph-de-sorel",R136="saint-ours",R136="saint-robert",R136="saint-roch-de-richelieu",R136="sorel-tracy",R136="yamaska"),'Base de données'!$I$11,(IF(OR(R136="candiac",R136="châteauguay",R136="delson",R136="la prairie",R136="léry",R136="mercier",R136="saint-constant",R136="sainte-catherine",R136="saint-isidore",R136="saint-mathieu",R136="saint-philippe"),'Base de données'!$I$7,(IF(OR(R136="beloeil",R136="carignan",R136="chambly",R136="mcmasterville",R136="mont-saint-hilaire",R136="otterburn park",R136="saint-antoine-sur-richelieu",R136="saint-basil-le-grand",R136="saint-charles-sur-richelieu",R136="saint-denis-sur-richelieu",R136="saint-jean-baptiste",R136="saint-marc-sur-richelieu",R136="saint-mathieu-de-beloeil"),'Base de données'!$I$8,(IF(OR(R136="coteau-du-lac",R136="hudson",R136="les cèdres",R136="les coteaux",R136="l'île-cadieux",R136="l'île-perrot",R136="notre-dame-de-l'île-perrot",R136="pincourt",R136="pointe-des-cascades",R136="pointe-fortune",R136="rigaud",R136="rivière-beaudette",R136="saint-clet",R136="sainte-justine-de-newton",R136="sainte-marthe",R136="saint-lazare",R136="saint-polycarpe",R136="saint-télesphore",R136="saint-zotique",R136="terrasse-vaudreuil",R136="très-saint-rédempteur",R136="vaudreuil-dorion",R136="vaudreuil-sur-le-lac"),'Base de données'!M138,"")))))))))))))))))))))))))</f>
        <v/>
      </c>
    </row>
    <row r="137" spans="2:19" x14ac:dyDescent="0.3">
      <c r="B137" s="44"/>
      <c r="D137" s="9"/>
      <c r="E137" s="9"/>
      <c r="O137" s="10"/>
      <c r="S137" s="10" t="str">
        <f>IF(OR(R137="beauharnois",R137="sainte-étienne-de-bauharnois",R137="sainte-martine",R137="saint-louis-de-gonzague",R137="saint-stanislas-de-kostka",R137="saint-urbain-premier",R137="salaberry-de-valleyfield"),'Base de données'!$I$2,(IF(OR(R137="acton vale",R137="béthanie",R137="Roxton",R137="roxton falls",R137="sainte-christine",R137="saint-nazaire-d'acton",R137="saint-théodore-d'acton",R137="upton"),'Base de données'!$I$12,(IF(OR(R137="Longueuil",R137="brossard",R137="greenfield-park",R137="lemoyne",R137="longueuil (vieux)",R137="saint-bruno-de-montarville",R137="saint-hubert",R137="saint-lambert"),'Base de données'!$I$5,(IF(OR(R137="marieville",R137="richelieu",R137="rougemont",R137="saint-césaire",R137="sainte-angèle-de-monnoir",R137="saint-mathias-sur-richelieu"),'Base de données'!$I$14,(IF(OR(R137="henryville",R137="lacolle",R137="mont-saint-grégoire",R137="noyan",R137="saint-alexandre",R137="saint-blaise-sur-richelieu",R137="sainte-anne-de-sabrevois",R137="sainte-brigide-d'iberville",R137="saint-georges-de-clarenceville",R137="saint-jean-sur-richelieu",R137="saint-paul-de-l'île-aux-noix",R137="saint-sébastien",R137="saint-valentin",R137="venise-en-québec"),'Base de données'!$I$9,(IF(OR(R137="dundee",R137="elgin",R137="franklin",R137="godmanchester",R137="havelock",R137="hinchinbrooke",R137="howick",R137="huntingdon",R137="ormstown",R137="saint-anicet",R137="saint-chrysostome",R137="sainte-barbe",R137="très-saint-sacrement"),'Base de données'!$I$3,(IF(OR(R137="hemmingford",R137="napierville",R137="saint-bernard-de-lacolle",R137="saint-cyprien-de-napierville",R137="sainte-clotilde-de-châteauguay",R137="saint-édouard",R137="saint-jacques-le-mineur",R137="saint-michel",R137="saint-patrice-de-sherrington",R137="saint-rémi"),'Base de données'!$I$10,(IF(OR(R137="la présentation",R137="saint-barnabé-sud",R137="saint-bernard-de-michaudville",R137="saint-damas",R137="saint-dominique",R137="sainte-hélène-de-bagot",R137="sainte-madeleine",R137="sainte-marie-madeleine",R137="saint-hugues",R137="saint-hyacinthe",R137="saint-jude",R137="saint-liboire",R137="saint-louis",R137="saint-marcel-de-richelieu",R137="saint-pie",R137="saint-simon",R137="saint-valérien-de-milton"),'Base de données'!$I$13,(IF(OR(R137="boucherville",R137="calixa-lavalée",R137="contrecoeur",R137="saint-amable",R137="sainte-julie",R137="varennes",R137="verchères"),'Base de données'!M141,(IF(OR(R137="massueville",R137="saint-aimé",R137="saint-david",R137="sainte-anne-de-sorel",R137="sainte-victoire-de-sorel",R137="saint-gérard-majella",R137="saint-joseph-de-sorel",R137="saint-ours",R137="saint-robert",R137="saint-roch-de-richelieu",R137="sorel-tracy",R137="yamaska"),'Base de données'!$I$11,(IF(OR(R137="candiac",R137="châteauguay",R137="delson",R137="la prairie",R137="léry",R137="mercier",R137="saint-constant",R137="sainte-catherine",R137="saint-isidore",R137="saint-mathieu",R137="saint-philippe"),'Base de données'!$I$7,(IF(OR(R137="beloeil",R137="carignan",R137="chambly",R137="mcmasterville",R137="mont-saint-hilaire",R137="otterburn park",R137="saint-antoine-sur-richelieu",R137="saint-basil-le-grand",R137="saint-charles-sur-richelieu",R137="saint-denis-sur-richelieu",R137="saint-jean-baptiste",R137="saint-marc-sur-richelieu",R137="saint-mathieu-de-beloeil"),'Base de données'!$I$8,(IF(OR(R137="coteau-du-lac",R137="hudson",R137="les cèdres",R137="les coteaux",R137="l'île-cadieux",R137="l'île-perrot",R137="notre-dame-de-l'île-perrot",R137="pincourt",R137="pointe-des-cascades",R137="pointe-fortune",R137="rigaud",R137="rivière-beaudette",R137="saint-clet",R137="sainte-justine-de-newton",R137="sainte-marthe",R137="saint-lazare",R137="saint-polycarpe",R137="saint-télesphore",R137="saint-zotique",R137="terrasse-vaudreuil",R137="très-saint-rédempteur",R137="vaudreuil-dorion",R137="vaudreuil-sur-le-lac"),'Base de données'!M139,"")))))))))))))))))))))))))</f>
        <v/>
      </c>
    </row>
    <row r="138" spans="2:19" x14ac:dyDescent="0.3">
      <c r="B138" s="44"/>
      <c r="D138" s="9"/>
      <c r="E138" s="9"/>
      <c r="O138" s="10"/>
      <c r="S138" s="10" t="str">
        <f>IF(OR(R138="beauharnois",R138="sainte-étienne-de-bauharnois",R138="sainte-martine",R138="saint-louis-de-gonzague",R138="saint-stanislas-de-kostka",R138="saint-urbain-premier",R138="salaberry-de-valleyfield"),'Base de données'!$I$2,(IF(OR(R138="acton vale",R138="béthanie",R138="Roxton",R138="roxton falls",R138="sainte-christine",R138="saint-nazaire-d'acton",R138="saint-théodore-d'acton",R138="upton"),'Base de données'!$I$12,(IF(OR(R138="Longueuil",R138="brossard",R138="greenfield-park",R138="lemoyne",R138="longueuil (vieux)",R138="saint-bruno-de-montarville",R138="saint-hubert",R138="saint-lambert"),'Base de données'!$I$5,(IF(OR(R138="marieville",R138="richelieu",R138="rougemont",R138="saint-césaire",R138="sainte-angèle-de-monnoir",R138="saint-mathias-sur-richelieu"),'Base de données'!$I$14,(IF(OR(R138="henryville",R138="lacolle",R138="mont-saint-grégoire",R138="noyan",R138="saint-alexandre",R138="saint-blaise-sur-richelieu",R138="sainte-anne-de-sabrevois",R138="sainte-brigide-d'iberville",R138="saint-georges-de-clarenceville",R138="saint-jean-sur-richelieu",R138="saint-paul-de-l'île-aux-noix",R138="saint-sébastien",R138="saint-valentin",R138="venise-en-québec"),'Base de données'!$I$9,(IF(OR(R138="dundee",R138="elgin",R138="franklin",R138="godmanchester",R138="havelock",R138="hinchinbrooke",R138="howick",R138="huntingdon",R138="ormstown",R138="saint-anicet",R138="saint-chrysostome",R138="sainte-barbe",R138="très-saint-sacrement"),'Base de données'!$I$3,(IF(OR(R138="hemmingford",R138="napierville",R138="saint-bernard-de-lacolle",R138="saint-cyprien-de-napierville",R138="sainte-clotilde-de-châteauguay",R138="saint-édouard",R138="saint-jacques-le-mineur",R138="saint-michel",R138="saint-patrice-de-sherrington",R138="saint-rémi"),'Base de données'!$I$10,(IF(OR(R138="la présentation",R138="saint-barnabé-sud",R138="saint-bernard-de-michaudville",R138="saint-damas",R138="saint-dominique",R138="sainte-hélène-de-bagot",R138="sainte-madeleine",R138="sainte-marie-madeleine",R138="saint-hugues",R138="saint-hyacinthe",R138="saint-jude",R138="saint-liboire",R138="saint-louis",R138="saint-marcel-de-richelieu",R138="saint-pie",R138="saint-simon",R138="saint-valérien-de-milton"),'Base de données'!$I$13,(IF(OR(R138="boucherville",R138="calixa-lavalée",R138="contrecoeur",R138="saint-amable",R138="sainte-julie",R138="varennes",R138="verchères"),'Base de données'!M142,(IF(OR(R138="massueville",R138="saint-aimé",R138="saint-david",R138="sainte-anne-de-sorel",R138="sainte-victoire-de-sorel",R138="saint-gérard-majella",R138="saint-joseph-de-sorel",R138="saint-ours",R138="saint-robert",R138="saint-roch-de-richelieu",R138="sorel-tracy",R138="yamaska"),'Base de données'!$I$11,(IF(OR(R138="candiac",R138="châteauguay",R138="delson",R138="la prairie",R138="léry",R138="mercier",R138="saint-constant",R138="sainte-catherine",R138="saint-isidore",R138="saint-mathieu",R138="saint-philippe"),'Base de données'!$I$7,(IF(OR(R138="beloeil",R138="carignan",R138="chambly",R138="mcmasterville",R138="mont-saint-hilaire",R138="otterburn park",R138="saint-antoine-sur-richelieu",R138="saint-basil-le-grand",R138="saint-charles-sur-richelieu",R138="saint-denis-sur-richelieu",R138="saint-jean-baptiste",R138="saint-marc-sur-richelieu",R138="saint-mathieu-de-beloeil"),'Base de données'!$I$8,(IF(OR(R138="coteau-du-lac",R138="hudson",R138="les cèdres",R138="les coteaux",R138="l'île-cadieux",R138="l'île-perrot",R138="notre-dame-de-l'île-perrot",R138="pincourt",R138="pointe-des-cascades",R138="pointe-fortune",R138="rigaud",R138="rivière-beaudette",R138="saint-clet",R138="sainte-justine-de-newton",R138="sainte-marthe",R138="saint-lazare",R138="saint-polycarpe",R138="saint-télesphore",R138="saint-zotique",R138="terrasse-vaudreuil",R138="très-saint-rédempteur",R138="vaudreuil-dorion",R138="vaudreuil-sur-le-lac"),'Base de données'!M140,"")))))))))))))))))))))))))</f>
        <v/>
      </c>
    </row>
    <row r="139" spans="2:19" x14ac:dyDescent="0.3">
      <c r="B139" s="44"/>
      <c r="D139" s="9"/>
      <c r="E139" s="9"/>
      <c r="O139" s="10"/>
      <c r="S139" s="10" t="str">
        <f>IF(OR(R139="beauharnois",R139="sainte-étienne-de-bauharnois",R139="sainte-martine",R139="saint-louis-de-gonzague",R139="saint-stanislas-de-kostka",R139="saint-urbain-premier",R139="salaberry-de-valleyfield"),'Base de données'!$I$2,(IF(OR(R139="acton vale",R139="béthanie",R139="Roxton",R139="roxton falls",R139="sainte-christine",R139="saint-nazaire-d'acton",R139="saint-théodore-d'acton",R139="upton"),'Base de données'!$I$12,(IF(OR(R139="Longueuil",R139="brossard",R139="greenfield-park",R139="lemoyne",R139="longueuil (vieux)",R139="saint-bruno-de-montarville",R139="saint-hubert",R139="saint-lambert"),'Base de données'!$I$5,(IF(OR(R139="marieville",R139="richelieu",R139="rougemont",R139="saint-césaire",R139="sainte-angèle-de-monnoir",R139="saint-mathias-sur-richelieu"),'Base de données'!$I$14,(IF(OR(R139="henryville",R139="lacolle",R139="mont-saint-grégoire",R139="noyan",R139="saint-alexandre",R139="saint-blaise-sur-richelieu",R139="sainte-anne-de-sabrevois",R139="sainte-brigide-d'iberville",R139="saint-georges-de-clarenceville",R139="saint-jean-sur-richelieu",R139="saint-paul-de-l'île-aux-noix",R139="saint-sébastien",R139="saint-valentin",R139="venise-en-québec"),'Base de données'!$I$9,(IF(OR(R139="dundee",R139="elgin",R139="franklin",R139="godmanchester",R139="havelock",R139="hinchinbrooke",R139="howick",R139="huntingdon",R139="ormstown",R139="saint-anicet",R139="saint-chrysostome",R139="sainte-barbe",R139="très-saint-sacrement"),'Base de données'!$I$3,(IF(OR(R139="hemmingford",R139="napierville",R139="saint-bernard-de-lacolle",R139="saint-cyprien-de-napierville",R139="sainte-clotilde-de-châteauguay",R139="saint-édouard",R139="saint-jacques-le-mineur",R139="saint-michel",R139="saint-patrice-de-sherrington",R139="saint-rémi"),'Base de données'!$I$10,(IF(OR(R139="la présentation",R139="saint-barnabé-sud",R139="saint-bernard-de-michaudville",R139="saint-damas",R139="saint-dominique",R139="sainte-hélène-de-bagot",R139="sainte-madeleine",R139="sainte-marie-madeleine",R139="saint-hugues",R139="saint-hyacinthe",R139="saint-jude",R139="saint-liboire",R139="saint-louis",R139="saint-marcel-de-richelieu",R139="saint-pie",R139="saint-simon",R139="saint-valérien-de-milton"),'Base de données'!$I$13,(IF(OR(R139="boucherville",R139="calixa-lavalée",R139="contrecoeur",R139="saint-amable",R139="sainte-julie",R139="varennes",R139="verchères"),'Base de données'!M143,(IF(OR(R139="massueville",R139="saint-aimé",R139="saint-david",R139="sainte-anne-de-sorel",R139="sainte-victoire-de-sorel",R139="saint-gérard-majella",R139="saint-joseph-de-sorel",R139="saint-ours",R139="saint-robert",R139="saint-roch-de-richelieu",R139="sorel-tracy",R139="yamaska"),'Base de données'!$I$11,(IF(OR(R139="candiac",R139="châteauguay",R139="delson",R139="la prairie",R139="léry",R139="mercier",R139="saint-constant",R139="sainte-catherine",R139="saint-isidore",R139="saint-mathieu",R139="saint-philippe"),'Base de données'!$I$7,(IF(OR(R139="beloeil",R139="carignan",R139="chambly",R139="mcmasterville",R139="mont-saint-hilaire",R139="otterburn park",R139="saint-antoine-sur-richelieu",R139="saint-basil-le-grand",R139="saint-charles-sur-richelieu",R139="saint-denis-sur-richelieu",R139="saint-jean-baptiste",R139="saint-marc-sur-richelieu",R139="saint-mathieu-de-beloeil"),'Base de données'!$I$8,(IF(OR(R139="coteau-du-lac",R139="hudson",R139="les cèdres",R139="les coteaux",R139="l'île-cadieux",R139="l'île-perrot",R139="notre-dame-de-l'île-perrot",R139="pincourt",R139="pointe-des-cascades",R139="pointe-fortune",R139="rigaud",R139="rivière-beaudette",R139="saint-clet",R139="sainte-justine-de-newton",R139="sainte-marthe",R139="saint-lazare",R139="saint-polycarpe",R139="saint-télesphore",R139="saint-zotique",R139="terrasse-vaudreuil",R139="très-saint-rédempteur",R139="vaudreuil-dorion",R139="vaudreuil-sur-le-lac"),'Base de données'!M141,"")))))))))))))))))))))))))</f>
        <v/>
      </c>
    </row>
    <row r="140" spans="2:19" x14ac:dyDescent="0.3">
      <c r="B140" s="44"/>
      <c r="D140" s="9"/>
      <c r="E140" s="9"/>
      <c r="O140" s="10"/>
      <c r="S140" s="10" t="str">
        <f>IF(OR(R140="beauharnois",R140="sainte-étienne-de-bauharnois",R140="sainte-martine",R140="saint-louis-de-gonzague",R140="saint-stanislas-de-kostka",R140="saint-urbain-premier",R140="salaberry-de-valleyfield"),'Base de données'!$I$2,(IF(OR(R140="acton vale",R140="béthanie",R140="Roxton",R140="roxton falls",R140="sainte-christine",R140="saint-nazaire-d'acton",R140="saint-théodore-d'acton",R140="upton"),'Base de données'!$I$12,(IF(OR(R140="Longueuil",R140="brossard",R140="greenfield-park",R140="lemoyne",R140="longueuil (vieux)",R140="saint-bruno-de-montarville",R140="saint-hubert",R140="saint-lambert"),'Base de données'!$I$5,(IF(OR(R140="marieville",R140="richelieu",R140="rougemont",R140="saint-césaire",R140="sainte-angèle-de-monnoir",R140="saint-mathias-sur-richelieu"),'Base de données'!$I$14,(IF(OR(R140="henryville",R140="lacolle",R140="mont-saint-grégoire",R140="noyan",R140="saint-alexandre",R140="saint-blaise-sur-richelieu",R140="sainte-anne-de-sabrevois",R140="sainte-brigide-d'iberville",R140="saint-georges-de-clarenceville",R140="saint-jean-sur-richelieu",R140="saint-paul-de-l'île-aux-noix",R140="saint-sébastien",R140="saint-valentin",R140="venise-en-québec"),'Base de données'!$I$9,(IF(OR(R140="dundee",R140="elgin",R140="franklin",R140="godmanchester",R140="havelock",R140="hinchinbrooke",R140="howick",R140="huntingdon",R140="ormstown",R140="saint-anicet",R140="saint-chrysostome",R140="sainte-barbe",R140="très-saint-sacrement"),'Base de données'!$I$3,(IF(OR(R140="hemmingford",R140="napierville",R140="saint-bernard-de-lacolle",R140="saint-cyprien-de-napierville",R140="sainte-clotilde-de-châteauguay",R140="saint-édouard",R140="saint-jacques-le-mineur",R140="saint-michel",R140="saint-patrice-de-sherrington",R140="saint-rémi"),'Base de données'!$I$10,(IF(OR(R140="la présentation",R140="saint-barnabé-sud",R140="saint-bernard-de-michaudville",R140="saint-damas",R140="saint-dominique",R140="sainte-hélène-de-bagot",R140="sainte-madeleine",R140="sainte-marie-madeleine",R140="saint-hugues",R140="saint-hyacinthe",R140="saint-jude",R140="saint-liboire",R140="saint-louis",R140="saint-marcel-de-richelieu",R140="saint-pie",R140="saint-simon",R140="saint-valérien-de-milton"),'Base de données'!$I$13,(IF(OR(R140="boucherville",R140="calixa-lavalée",R140="contrecoeur",R140="saint-amable",R140="sainte-julie",R140="varennes",R140="verchères"),'Base de données'!M144,(IF(OR(R140="massueville",R140="saint-aimé",R140="saint-david",R140="sainte-anne-de-sorel",R140="sainte-victoire-de-sorel",R140="saint-gérard-majella",R140="saint-joseph-de-sorel",R140="saint-ours",R140="saint-robert",R140="saint-roch-de-richelieu",R140="sorel-tracy",R140="yamaska"),'Base de données'!$I$11,(IF(OR(R140="candiac",R140="châteauguay",R140="delson",R140="la prairie",R140="léry",R140="mercier",R140="saint-constant",R140="sainte-catherine",R140="saint-isidore",R140="saint-mathieu",R140="saint-philippe"),'Base de données'!$I$7,(IF(OR(R140="beloeil",R140="carignan",R140="chambly",R140="mcmasterville",R140="mont-saint-hilaire",R140="otterburn park",R140="saint-antoine-sur-richelieu",R140="saint-basil-le-grand",R140="saint-charles-sur-richelieu",R140="saint-denis-sur-richelieu",R140="saint-jean-baptiste",R140="saint-marc-sur-richelieu",R140="saint-mathieu-de-beloeil"),'Base de données'!$I$8,(IF(OR(R140="coteau-du-lac",R140="hudson",R140="les cèdres",R140="les coteaux",R140="l'île-cadieux",R140="l'île-perrot",R140="notre-dame-de-l'île-perrot",R140="pincourt",R140="pointe-des-cascades",R140="pointe-fortune",R140="rigaud",R140="rivière-beaudette",R140="saint-clet",R140="sainte-justine-de-newton",R140="sainte-marthe",R140="saint-lazare",R140="saint-polycarpe",R140="saint-télesphore",R140="saint-zotique",R140="terrasse-vaudreuil",R140="très-saint-rédempteur",R140="vaudreuil-dorion",R140="vaudreuil-sur-le-lac"),'Base de données'!M142,"")))))))))))))))))))))))))</f>
        <v/>
      </c>
    </row>
    <row r="141" spans="2:19" x14ac:dyDescent="0.3">
      <c r="B141" s="44"/>
      <c r="D141" s="9"/>
      <c r="E141" s="9"/>
      <c r="O141" s="10"/>
      <c r="S141" s="10" t="str">
        <f>IF(OR(R141="beauharnois",R141="sainte-étienne-de-bauharnois",R141="sainte-martine",R141="saint-louis-de-gonzague",R141="saint-stanislas-de-kostka",R141="saint-urbain-premier",R141="salaberry-de-valleyfield"),'Base de données'!$I$2,(IF(OR(R141="acton vale",R141="béthanie",R141="Roxton",R141="roxton falls",R141="sainte-christine",R141="saint-nazaire-d'acton",R141="saint-théodore-d'acton",R141="upton"),'Base de données'!$I$12,(IF(OR(R141="Longueuil",R141="brossard",R141="greenfield-park",R141="lemoyne",R141="longueuil (vieux)",R141="saint-bruno-de-montarville",R141="saint-hubert",R141="saint-lambert"),'Base de données'!$I$5,(IF(OR(R141="marieville",R141="richelieu",R141="rougemont",R141="saint-césaire",R141="sainte-angèle-de-monnoir",R141="saint-mathias-sur-richelieu"),'Base de données'!$I$14,(IF(OR(R141="henryville",R141="lacolle",R141="mont-saint-grégoire",R141="noyan",R141="saint-alexandre",R141="saint-blaise-sur-richelieu",R141="sainte-anne-de-sabrevois",R141="sainte-brigide-d'iberville",R141="saint-georges-de-clarenceville",R141="saint-jean-sur-richelieu",R141="saint-paul-de-l'île-aux-noix",R141="saint-sébastien",R141="saint-valentin",R141="venise-en-québec"),'Base de données'!$I$9,(IF(OR(R141="dundee",R141="elgin",R141="franklin",R141="godmanchester",R141="havelock",R141="hinchinbrooke",R141="howick",R141="huntingdon",R141="ormstown",R141="saint-anicet",R141="saint-chrysostome",R141="sainte-barbe",R141="très-saint-sacrement"),'Base de données'!$I$3,(IF(OR(R141="hemmingford",R141="napierville",R141="saint-bernard-de-lacolle",R141="saint-cyprien-de-napierville",R141="sainte-clotilde-de-châteauguay",R141="saint-édouard",R141="saint-jacques-le-mineur",R141="saint-michel",R141="saint-patrice-de-sherrington",R141="saint-rémi"),'Base de données'!$I$10,(IF(OR(R141="la présentation",R141="saint-barnabé-sud",R141="saint-bernard-de-michaudville",R141="saint-damas",R141="saint-dominique",R141="sainte-hélène-de-bagot",R141="sainte-madeleine",R141="sainte-marie-madeleine",R141="saint-hugues",R141="saint-hyacinthe",R141="saint-jude",R141="saint-liboire",R141="saint-louis",R141="saint-marcel-de-richelieu",R141="saint-pie",R141="saint-simon",R141="saint-valérien-de-milton"),'Base de données'!$I$13,(IF(OR(R141="boucherville",R141="calixa-lavalée",R141="contrecoeur",R141="saint-amable",R141="sainte-julie",R141="varennes",R141="verchères"),'Base de données'!M145,(IF(OR(R141="massueville",R141="saint-aimé",R141="saint-david",R141="sainte-anne-de-sorel",R141="sainte-victoire-de-sorel",R141="saint-gérard-majella",R141="saint-joseph-de-sorel",R141="saint-ours",R141="saint-robert",R141="saint-roch-de-richelieu",R141="sorel-tracy",R141="yamaska"),'Base de données'!$I$11,(IF(OR(R141="candiac",R141="châteauguay",R141="delson",R141="la prairie",R141="léry",R141="mercier",R141="saint-constant",R141="sainte-catherine",R141="saint-isidore",R141="saint-mathieu",R141="saint-philippe"),'Base de données'!$I$7,(IF(OR(R141="beloeil",R141="carignan",R141="chambly",R141="mcmasterville",R141="mont-saint-hilaire",R141="otterburn park",R141="saint-antoine-sur-richelieu",R141="saint-basil-le-grand",R141="saint-charles-sur-richelieu",R141="saint-denis-sur-richelieu",R141="saint-jean-baptiste",R141="saint-marc-sur-richelieu",R141="saint-mathieu-de-beloeil"),'Base de données'!$I$8,(IF(OR(R141="coteau-du-lac",R141="hudson",R141="les cèdres",R141="les coteaux",R141="l'île-cadieux",R141="l'île-perrot",R141="notre-dame-de-l'île-perrot",R141="pincourt",R141="pointe-des-cascades",R141="pointe-fortune",R141="rigaud",R141="rivière-beaudette",R141="saint-clet",R141="sainte-justine-de-newton",R141="sainte-marthe",R141="saint-lazare",R141="saint-polycarpe",R141="saint-télesphore",R141="saint-zotique",R141="terrasse-vaudreuil",R141="très-saint-rédempteur",R141="vaudreuil-dorion",R141="vaudreuil-sur-le-lac"),'Base de données'!M143,"")))))))))))))))))))))))))</f>
        <v/>
      </c>
    </row>
    <row r="142" spans="2:19" x14ac:dyDescent="0.3">
      <c r="B142" s="44"/>
      <c r="D142" s="9"/>
      <c r="E142" s="9"/>
      <c r="O142" s="10"/>
      <c r="S142" s="10" t="str">
        <f>IF(OR(R142="beauharnois",R142="sainte-étienne-de-bauharnois",R142="sainte-martine",R142="saint-louis-de-gonzague",R142="saint-stanislas-de-kostka",R142="saint-urbain-premier",R142="salaberry-de-valleyfield"),'Base de données'!$I$2,(IF(OR(R142="acton vale",R142="béthanie",R142="Roxton",R142="roxton falls",R142="sainte-christine",R142="saint-nazaire-d'acton",R142="saint-théodore-d'acton",R142="upton"),'Base de données'!$I$12,(IF(OR(R142="Longueuil",R142="brossard",R142="greenfield-park",R142="lemoyne",R142="longueuil (vieux)",R142="saint-bruno-de-montarville",R142="saint-hubert",R142="saint-lambert"),'Base de données'!$I$5,(IF(OR(R142="marieville",R142="richelieu",R142="rougemont",R142="saint-césaire",R142="sainte-angèle-de-monnoir",R142="saint-mathias-sur-richelieu"),'Base de données'!$I$14,(IF(OR(R142="henryville",R142="lacolle",R142="mont-saint-grégoire",R142="noyan",R142="saint-alexandre",R142="saint-blaise-sur-richelieu",R142="sainte-anne-de-sabrevois",R142="sainte-brigide-d'iberville",R142="saint-georges-de-clarenceville",R142="saint-jean-sur-richelieu",R142="saint-paul-de-l'île-aux-noix",R142="saint-sébastien",R142="saint-valentin",R142="venise-en-québec"),'Base de données'!$I$9,(IF(OR(R142="dundee",R142="elgin",R142="franklin",R142="godmanchester",R142="havelock",R142="hinchinbrooke",R142="howick",R142="huntingdon",R142="ormstown",R142="saint-anicet",R142="saint-chrysostome",R142="sainte-barbe",R142="très-saint-sacrement"),'Base de données'!$I$3,(IF(OR(R142="hemmingford",R142="napierville",R142="saint-bernard-de-lacolle",R142="saint-cyprien-de-napierville",R142="sainte-clotilde-de-châteauguay",R142="saint-édouard",R142="saint-jacques-le-mineur",R142="saint-michel",R142="saint-patrice-de-sherrington",R142="saint-rémi"),'Base de données'!$I$10,(IF(OR(R142="la présentation",R142="saint-barnabé-sud",R142="saint-bernard-de-michaudville",R142="saint-damas",R142="saint-dominique",R142="sainte-hélène-de-bagot",R142="sainte-madeleine",R142="sainte-marie-madeleine",R142="saint-hugues",R142="saint-hyacinthe",R142="saint-jude",R142="saint-liboire",R142="saint-louis",R142="saint-marcel-de-richelieu",R142="saint-pie",R142="saint-simon",R142="saint-valérien-de-milton"),'Base de données'!$I$13,(IF(OR(R142="boucherville",R142="calixa-lavalée",R142="contrecoeur",R142="saint-amable",R142="sainte-julie",R142="varennes",R142="verchères"),'Base de données'!M146,(IF(OR(R142="massueville",R142="saint-aimé",R142="saint-david",R142="sainte-anne-de-sorel",R142="sainte-victoire-de-sorel",R142="saint-gérard-majella",R142="saint-joseph-de-sorel",R142="saint-ours",R142="saint-robert",R142="saint-roch-de-richelieu",R142="sorel-tracy",R142="yamaska"),'Base de données'!$I$11,(IF(OR(R142="candiac",R142="châteauguay",R142="delson",R142="la prairie",R142="léry",R142="mercier",R142="saint-constant",R142="sainte-catherine",R142="saint-isidore",R142="saint-mathieu",R142="saint-philippe"),'Base de données'!$I$7,(IF(OR(R142="beloeil",R142="carignan",R142="chambly",R142="mcmasterville",R142="mont-saint-hilaire",R142="otterburn park",R142="saint-antoine-sur-richelieu",R142="saint-basil-le-grand",R142="saint-charles-sur-richelieu",R142="saint-denis-sur-richelieu",R142="saint-jean-baptiste",R142="saint-marc-sur-richelieu",R142="saint-mathieu-de-beloeil"),'Base de données'!$I$8,(IF(OR(R142="coteau-du-lac",R142="hudson",R142="les cèdres",R142="les coteaux",R142="l'île-cadieux",R142="l'île-perrot",R142="notre-dame-de-l'île-perrot",R142="pincourt",R142="pointe-des-cascades",R142="pointe-fortune",R142="rigaud",R142="rivière-beaudette",R142="saint-clet",R142="sainte-justine-de-newton",R142="sainte-marthe",R142="saint-lazare",R142="saint-polycarpe",R142="saint-télesphore",R142="saint-zotique",R142="terrasse-vaudreuil",R142="très-saint-rédempteur",R142="vaudreuil-dorion",R142="vaudreuil-sur-le-lac"),'Base de données'!M144,"")))))))))))))))))))))))))</f>
        <v/>
      </c>
    </row>
    <row r="143" spans="2:19" x14ac:dyDescent="0.3">
      <c r="B143" s="44"/>
      <c r="D143" s="9"/>
      <c r="E143" s="9"/>
      <c r="O143" s="10"/>
      <c r="S143" s="10" t="str">
        <f>IF(OR(R143="beauharnois",R143="sainte-étienne-de-bauharnois",R143="sainte-martine",R143="saint-louis-de-gonzague",R143="saint-stanislas-de-kostka",R143="saint-urbain-premier",R143="salaberry-de-valleyfield"),'Base de données'!$I$2,(IF(OR(R143="acton vale",R143="béthanie",R143="Roxton",R143="roxton falls",R143="sainte-christine",R143="saint-nazaire-d'acton",R143="saint-théodore-d'acton",R143="upton"),'Base de données'!$I$12,(IF(OR(R143="Longueuil",R143="brossard",R143="greenfield-park",R143="lemoyne",R143="longueuil (vieux)",R143="saint-bruno-de-montarville",R143="saint-hubert",R143="saint-lambert"),'Base de données'!$I$5,(IF(OR(R143="marieville",R143="richelieu",R143="rougemont",R143="saint-césaire",R143="sainte-angèle-de-monnoir",R143="saint-mathias-sur-richelieu"),'Base de données'!$I$14,(IF(OR(R143="henryville",R143="lacolle",R143="mont-saint-grégoire",R143="noyan",R143="saint-alexandre",R143="saint-blaise-sur-richelieu",R143="sainte-anne-de-sabrevois",R143="sainte-brigide-d'iberville",R143="saint-georges-de-clarenceville",R143="saint-jean-sur-richelieu",R143="saint-paul-de-l'île-aux-noix",R143="saint-sébastien",R143="saint-valentin",R143="venise-en-québec"),'Base de données'!$I$9,(IF(OR(R143="dundee",R143="elgin",R143="franklin",R143="godmanchester",R143="havelock",R143="hinchinbrooke",R143="howick",R143="huntingdon",R143="ormstown",R143="saint-anicet",R143="saint-chrysostome",R143="sainte-barbe",R143="très-saint-sacrement"),'Base de données'!$I$3,(IF(OR(R143="hemmingford",R143="napierville",R143="saint-bernard-de-lacolle",R143="saint-cyprien-de-napierville",R143="sainte-clotilde-de-châteauguay",R143="saint-édouard",R143="saint-jacques-le-mineur",R143="saint-michel",R143="saint-patrice-de-sherrington",R143="saint-rémi"),'Base de données'!$I$10,(IF(OR(R143="la présentation",R143="saint-barnabé-sud",R143="saint-bernard-de-michaudville",R143="saint-damas",R143="saint-dominique",R143="sainte-hélène-de-bagot",R143="sainte-madeleine",R143="sainte-marie-madeleine",R143="saint-hugues",R143="saint-hyacinthe",R143="saint-jude",R143="saint-liboire",R143="saint-louis",R143="saint-marcel-de-richelieu",R143="saint-pie",R143="saint-simon",R143="saint-valérien-de-milton"),'Base de données'!$I$13,(IF(OR(R143="boucherville",R143="calixa-lavalée",R143="contrecoeur",R143="saint-amable",R143="sainte-julie",R143="varennes",R143="verchères"),'Base de données'!M147,(IF(OR(R143="massueville",R143="saint-aimé",R143="saint-david",R143="sainte-anne-de-sorel",R143="sainte-victoire-de-sorel",R143="saint-gérard-majella",R143="saint-joseph-de-sorel",R143="saint-ours",R143="saint-robert",R143="saint-roch-de-richelieu",R143="sorel-tracy",R143="yamaska"),'Base de données'!$I$11,(IF(OR(R143="candiac",R143="châteauguay",R143="delson",R143="la prairie",R143="léry",R143="mercier",R143="saint-constant",R143="sainte-catherine",R143="saint-isidore",R143="saint-mathieu",R143="saint-philippe"),'Base de données'!$I$7,(IF(OR(R143="beloeil",R143="carignan",R143="chambly",R143="mcmasterville",R143="mont-saint-hilaire",R143="otterburn park",R143="saint-antoine-sur-richelieu",R143="saint-basil-le-grand",R143="saint-charles-sur-richelieu",R143="saint-denis-sur-richelieu",R143="saint-jean-baptiste",R143="saint-marc-sur-richelieu",R143="saint-mathieu-de-beloeil"),'Base de données'!$I$8,(IF(OR(R143="coteau-du-lac",R143="hudson",R143="les cèdres",R143="les coteaux",R143="l'île-cadieux",R143="l'île-perrot",R143="notre-dame-de-l'île-perrot",R143="pincourt",R143="pointe-des-cascades",R143="pointe-fortune",R143="rigaud",R143="rivière-beaudette",R143="saint-clet",R143="sainte-justine-de-newton",R143="sainte-marthe",R143="saint-lazare",R143="saint-polycarpe",R143="saint-télesphore",R143="saint-zotique",R143="terrasse-vaudreuil",R143="très-saint-rédempteur",R143="vaudreuil-dorion",R143="vaudreuil-sur-le-lac"),'Base de données'!M145,"")))))))))))))))))))))))))</f>
        <v/>
      </c>
    </row>
    <row r="144" spans="2:19" x14ac:dyDescent="0.3">
      <c r="B144" s="44"/>
      <c r="D144" s="9"/>
      <c r="E144" s="9"/>
      <c r="O144" s="10"/>
      <c r="S144" s="10" t="str">
        <f>IF(OR(R144="beauharnois",R144="sainte-étienne-de-bauharnois",R144="sainte-martine",R144="saint-louis-de-gonzague",R144="saint-stanislas-de-kostka",R144="saint-urbain-premier",R144="salaberry-de-valleyfield"),'Base de données'!$I$2,(IF(OR(R144="acton vale",R144="béthanie",R144="Roxton",R144="roxton falls",R144="sainte-christine",R144="saint-nazaire-d'acton",R144="saint-théodore-d'acton",R144="upton"),'Base de données'!$I$12,(IF(OR(R144="Longueuil",R144="brossard",R144="greenfield-park",R144="lemoyne",R144="longueuil (vieux)",R144="saint-bruno-de-montarville",R144="saint-hubert",R144="saint-lambert"),'Base de données'!$I$5,(IF(OR(R144="marieville",R144="richelieu",R144="rougemont",R144="saint-césaire",R144="sainte-angèle-de-monnoir",R144="saint-mathias-sur-richelieu"),'Base de données'!$I$14,(IF(OR(R144="henryville",R144="lacolle",R144="mont-saint-grégoire",R144="noyan",R144="saint-alexandre",R144="saint-blaise-sur-richelieu",R144="sainte-anne-de-sabrevois",R144="sainte-brigide-d'iberville",R144="saint-georges-de-clarenceville",R144="saint-jean-sur-richelieu",R144="saint-paul-de-l'île-aux-noix",R144="saint-sébastien",R144="saint-valentin",R144="venise-en-québec"),'Base de données'!$I$9,(IF(OR(R144="dundee",R144="elgin",R144="franklin",R144="godmanchester",R144="havelock",R144="hinchinbrooke",R144="howick",R144="huntingdon",R144="ormstown",R144="saint-anicet",R144="saint-chrysostome",R144="sainte-barbe",R144="très-saint-sacrement"),'Base de données'!$I$3,(IF(OR(R144="hemmingford",R144="napierville",R144="saint-bernard-de-lacolle",R144="saint-cyprien-de-napierville",R144="sainte-clotilde-de-châteauguay",R144="saint-édouard",R144="saint-jacques-le-mineur",R144="saint-michel",R144="saint-patrice-de-sherrington",R144="saint-rémi"),'Base de données'!$I$10,(IF(OR(R144="la présentation",R144="saint-barnabé-sud",R144="saint-bernard-de-michaudville",R144="saint-damas",R144="saint-dominique",R144="sainte-hélène-de-bagot",R144="sainte-madeleine",R144="sainte-marie-madeleine",R144="saint-hugues",R144="saint-hyacinthe",R144="saint-jude",R144="saint-liboire",R144="saint-louis",R144="saint-marcel-de-richelieu",R144="saint-pie",R144="saint-simon",R144="saint-valérien-de-milton"),'Base de données'!$I$13,(IF(OR(R144="boucherville",R144="calixa-lavalée",R144="contrecoeur",R144="saint-amable",R144="sainte-julie",R144="varennes",R144="verchères"),'Base de données'!M148,(IF(OR(R144="massueville",R144="saint-aimé",R144="saint-david",R144="sainte-anne-de-sorel",R144="sainte-victoire-de-sorel",R144="saint-gérard-majella",R144="saint-joseph-de-sorel",R144="saint-ours",R144="saint-robert",R144="saint-roch-de-richelieu",R144="sorel-tracy",R144="yamaska"),'Base de données'!$I$11,(IF(OR(R144="candiac",R144="châteauguay",R144="delson",R144="la prairie",R144="léry",R144="mercier",R144="saint-constant",R144="sainte-catherine",R144="saint-isidore",R144="saint-mathieu",R144="saint-philippe"),'Base de données'!$I$7,(IF(OR(R144="beloeil",R144="carignan",R144="chambly",R144="mcmasterville",R144="mont-saint-hilaire",R144="otterburn park",R144="saint-antoine-sur-richelieu",R144="saint-basil-le-grand",R144="saint-charles-sur-richelieu",R144="saint-denis-sur-richelieu",R144="saint-jean-baptiste",R144="saint-marc-sur-richelieu",R144="saint-mathieu-de-beloeil"),'Base de données'!$I$8,(IF(OR(R144="coteau-du-lac",R144="hudson",R144="les cèdres",R144="les coteaux",R144="l'île-cadieux",R144="l'île-perrot",R144="notre-dame-de-l'île-perrot",R144="pincourt",R144="pointe-des-cascades",R144="pointe-fortune",R144="rigaud",R144="rivière-beaudette",R144="saint-clet",R144="sainte-justine-de-newton",R144="sainte-marthe",R144="saint-lazare",R144="saint-polycarpe",R144="saint-télesphore",R144="saint-zotique",R144="terrasse-vaudreuil",R144="très-saint-rédempteur",R144="vaudreuil-dorion",R144="vaudreuil-sur-le-lac"),'Base de données'!M146,"")))))))))))))))))))))))))</f>
        <v/>
      </c>
    </row>
    <row r="145" spans="2:19" x14ac:dyDescent="0.3">
      <c r="B145" s="44"/>
      <c r="D145" s="9"/>
      <c r="E145" s="9"/>
      <c r="O145" s="10"/>
      <c r="S145" s="10" t="str">
        <f>IF(OR(R145="beauharnois",R145="sainte-étienne-de-bauharnois",R145="sainte-martine",R145="saint-louis-de-gonzague",R145="saint-stanislas-de-kostka",R145="saint-urbain-premier",R145="salaberry-de-valleyfield"),'Base de données'!$I$2,(IF(OR(R145="acton vale",R145="béthanie",R145="Roxton",R145="roxton falls",R145="sainte-christine",R145="saint-nazaire-d'acton",R145="saint-théodore-d'acton",R145="upton"),'Base de données'!$I$12,(IF(OR(R145="Longueuil",R145="brossard",R145="greenfield-park",R145="lemoyne",R145="longueuil (vieux)",R145="saint-bruno-de-montarville",R145="saint-hubert",R145="saint-lambert"),'Base de données'!$I$5,(IF(OR(R145="marieville",R145="richelieu",R145="rougemont",R145="saint-césaire",R145="sainte-angèle-de-monnoir",R145="saint-mathias-sur-richelieu"),'Base de données'!$I$14,(IF(OR(R145="henryville",R145="lacolle",R145="mont-saint-grégoire",R145="noyan",R145="saint-alexandre",R145="saint-blaise-sur-richelieu",R145="sainte-anne-de-sabrevois",R145="sainte-brigide-d'iberville",R145="saint-georges-de-clarenceville",R145="saint-jean-sur-richelieu",R145="saint-paul-de-l'île-aux-noix",R145="saint-sébastien",R145="saint-valentin",R145="venise-en-québec"),'Base de données'!$I$9,(IF(OR(R145="dundee",R145="elgin",R145="franklin",R145="godmanchester",R145="havelock",R145="hinchinbrooke",R145="howick",R145="huntingdon",R145="ormstown",R145="saint-anicet",R145="saint-chrysostome",R145="sainte-barbe",R145="très-saint-sacrement"),'Base de données'!$I$3,(IF(OR(R145="hemmingford",R145="napierville",R145="saint-bernard-de-lacolle",R145="saint-cyprien-de-napierville",R145="sainte-clotilde-de-châteauguay",R145="saint-édouard",R145="saint-jacques-le-mineur",R145="saint-michel",R145="saint-patrice-de-sherrington",R145="saint-rémi"),'Base de données'!$I$10,(IF(OR(R145="la présentation",R145="saint-barnabé-sud",R145="saint-bernard-de-michaudville",R145="saint-damas",R145="saint-dominique",R145="sainte-hélène-de-bagot",R145="sainte-madeleine",R145="sainte-marie-madeleine",R145="saint-hugues",R145="saint-hyacinthe",R145="saint-jude",R145="saint-liboire",R145="saint-louis",R145="saint-marcel-de-richelieu",R145="saint-pie",R145="saint-simon",R145="saint-valérien-de-milton"),'Base de données'!$I$13,(IF(OR(R145="boucherville",R145="calixa-lavalée",R145="contrecoeur",R145="saint-amable",R145="sainte-julie",R145="varennes",R145="verchères"),'Base de données'!M149,(IF(OR(R145="massueville",R145="saint-aimé",R145="saint-david",R145="sainte-anne-de-sorel",R145="sainte-victoire-de-sorel",R145="saint-gérard-majella",R145="saint-joseph-de-sorel",R145="saint-ours",R145="saint-robert",R145="saint-roch-de-richelieu",R145="sorel-tracy",R145="yamaska"),'Base de données'!$I$11,(IF(OR(R145="candiac",R145="châteauguay",R145="delson",R145="la prairie",R145="léry",R145="mercier",R145="saint-constant",R145="sainte-catherine",R145="saint-isidore",R145="saint-mathieu",R145="saint-philippe"),'Base de données'!$I$7,(IF(OR(R145="beloeil",R145="carignan",R145="chambly",R145="mcmasterville",R145="mont-saint-hilaire",R145="otterburn park",R145="saint-antoine-sur-richelieu",R145="saint-basil-le-grand",R145="saint-charles-sur-richelieu",R145="saint-denis-sur-richelieu",R145="saint-jean-baptiste",R145="saint-marc-sur-richelieu",R145="saint-mathieu-de-beloeil"),'Base de données'!$I$8,(IF(OR(R145="coteau-du-lac",R145="hudson",R145="les cèdres",R145="les coteaux",R145="l'île-cadieux",R145="l'île-perrot",R145="notre-dame-de-l'île-perrot",R145="pincourt",R145="pointe-des-cascades",R145="pointe-fortune",R145="rigaud",R145="rivière-beaudette",R145="saint-clet",R145="sainte-justine-de-newton",R145="sainte-marthe",R145="saint-lazare",R145="saint-polycarpe",R145="saint-télesphore",R145="saint-zotique",R145="terrasse-vaudreuil",R145="très-saint-rédempteur",R145="vaudreuil-dorion",R145="vaudreuil-sur-le-lac"),'Base de données'!M147,"")))))))))))))))))))))))))</f>
        <v/>
      </c>
    </row>
    <row r="146" spans="2:19" x14ac:dyDescent="0.3">
      <c r="B146" s="44"/>
      <c r="D146" s="9"/>
      <c r="E146" s="9"/>
      <c r="O146" s="10"/>
      <c r="S146" s="10" t="str">
        <f>IF(OR(R146="beauharnois",R146="sainte-étienne-de-bauharnois",R146="sainte-martine",R146="saint-louis-de-gonzague",R146="saint-stanislas-de-kostka",R146="saint-urbain-premier",R146="salaberry-de-valleyfield"),'Base de données'!$I$2,(IF(OR(R146="acton vale",R146="béthanie",R146="Roxton",R146="roxton falls",R146="sainte-christine",R146="saint-nazaire-d'acton",R146="saint-théodore-d'acton",R146="upton"),'Base de données'!$I$12,(IF(OR(R146="Longueuil",R146="brossard",R146="greenfield-park",R146="lemoyne",R146="longueuil (vieux)",R146="saint-bruno-de-montarville",R146="saint-hubert",R146="saint-lambert"),'Base de données'!$I$5,(IF(OR(R146="marieville",R146="richelieu",R146="rougemont",R146="saint-césaire",R146="sainte-angèle-de-monnoir",R146="saint-mathias-sur-richelieu"),'Base de données'!$I$14,(IF(OR(R146="henryville",R146="lacolle",R146="mont-saint-grégoire",R146="noyan",R146="saint-alexandre",R146="saint-blaise-sur-richelieu",R146="sainte-anne-de-sabrevois",R146="sainte-brigide-d'iberville",R146="saint-georges-de-clarenceville",R146="saint-jean-sur-richelieu",R146="saint-paul-de-l'île-aux-noix",R146="saint-sébastien",R146="saint-valentin",R146="venise-en-québec"),'Base de données'!$I$9,(IF(OR(R146="dundee",R146="elgin",R146="franklin",R146="godmanchester",R146="havelock",R146="hinchinbrooke",R146="howick",R146="huntingdon",R146="ormstown",R146="saint-anicet",R146="saint-chrysostome",R146="sainte-barbe",R146="très-saint-sacrement"),'Base de données'!$I$3,(IF(OR(R146="hemmingford",R146="napierville",R146="saint-bernard-de-lacolle",R146="saint-cyprien-de-napierville",R146="sainte-clotilde-de-châteauguay",R146="saint-édouard",R146="saint-jacques-le-mineur",R146="saint-michel",R146="saint-patrice-de-sherrington",R146="saint-rémi"),'Base de données'!$I$10,(IF(OR(R146="la présentation",R146="saint-barnabé-sud",R146="saint-bernard-de-michaudville",R146="saint-damas",R146="saint-dominique",R146="sainte-hélène-de-bagot",R146="sainte-madeleine",R146="sainte-marie-madeleine",R146="saint-hugues",R146="saint-hyacinthe",R146="saint-jude",R146="saint-liboire",R146="saint-louis",R146="saint-marcel-de-richelieu",R146="saint-pie",R146="saint-simon",R146="saint-valérien-de-milton"),'Base de données'!$I$13,(IF(OR(R146="boucherville",R146="calixa-lavalée",R146="contrecoeur",R146="saint-amable",R146="sainte-julie",R146="varennes",R146="verchères"),'Base de données'!M150,(IF(OR(R146="massueville",R146="saint-aimé",R146="saint-david",R146="sainte-anne-de-sorel",R146="sainte-victoire-de-sorel",R146="saint-gérard-majella",R146="saint-joseph-de-sorel",R146="saint-ours",R146="saint-robert",R146="saint-roch-de-richelieu",R146="sorel-tracy",R146="yamaska"),'Base de données'!$I$11,(IF(OR(R146="candiac",R146="châteauguay",R146="delson",R146="la prairie",R146="léry",R146="mercier",R146="saint-constant",R146="sainte-catherine",R146="saint-isidore",R146="saint-mathieu",R146="saint-philippe"),'Base de données'!$I$7,(IF(OR(R146="beloeil",R146="carignan",R146="chambly",R146="mcmasterville",R146="mont-saint-hilaire",R146="otterburn park",R146="saint-antoine-sur-richelieu",R146="saint-basil-le-grand",R146="saint-charles-sur-richelieu",R146="saint-denis-sur-richelieu",R146="saint-jean-baptiste",R146="saint-marc-sur-richelieu",R146="saint-mathieu-de-beloeil"),'Base de données'!$I$8,(IF(OR(R146="coteau-du-lac",R146="hudson",R146="les cèdres",R146="les coteaux",R146="l'île-cadieux",R146="l'île-perrot",R146="notre-dame-de-l'île-perrot",R146="pincourt",R146="pointe-des-cascades",R146="pointe-fortune",R146="rigaud",R146="rivière-beaudette",R146="saint-clet",R146="sainte-justine-de-newton",R146="sainte-marthe",R146="saint-lazare",R146="saint-polycarpe",R146="saint-télesphore",R146="saint-zotique",R146="terrasse-vaudreuil",R146="très-saint-rédempteur",R146="vaudreuil-dorion",R146="vaudreuil-sur-le-lac"),'Base de données'!M148,"")))))))))))))))))))))))))</f>
        <v/>
      </c>
    </row>
    <row r="147" spans="2:19" x14ac:dyDescent="0.3">
      <c r="B147" s="44"/>
      <c r="D147" s="9"/>
      <c r="E147" s="9"/>
      <c r="O147" s="10"/>
      <c r="S147" s="10" t="str">
        <f>IF(OR(R147="beauharnois",R147="sainte-étienne-de-bauharnois",R147="sainte-martine",R147="saint-louis-de-gonzague",R147="saint-stanislas-de-kostka",R147="saint-urbain-premier",R147="salaberry-de-valleyfield"),'Base de données'!$I$2,(IF(OR(R147="acton vale",R147="béthanie",R147="Roxton",R147="roxton falls",R147="sainte-christine",R147="saint-nazaire-d'acton",R147="saint-théodore-d'acton",R147="upton"),'Base de données'!$I$12,(IF(OR(R147="Longueuil",R147="brossard",R147="greenfield-park",R147="lemoyne",R147="longueuil (vieux)",R147="saint-bruno-de-montarville",R147="saint-hubert",R147="saint-lambert"),'Base de données'!$I$5,(IF(OR(R147="marieville",R147="richelieu",R147="rougemont",R147="saint-césaire",R147="sainte-angèle-de-monnoir",R147="saint-mathias-sur-richelieu"),'Base de données'!$I$14,(IF(OR(R147="henryville",R147="lacolle",R147="mont-saint-grégoire",R147="noyan",R147="saint-alexandre",R147="saint-blaise-sur-richelieu",R147="sainte-anne-de-sabrevois",R147="sainte-brigide-d'iberville",R147="saint-georges-de-clarenceville",R147="saint-jean-sur-richelieu",R147="saint-paul-de-l'île-aux-noix",R147="saint-sébastien",R147="saint-valentin",R147="venise-en-québec"),'Base de données'!$I$9,(IF(OR(R147="dundee",R147="elgin",R147="franklin",R147="godmanchester",R147="havelock",R147="hinchinbrooke",R147="howick",R147="huntingdon",R147="ormstown",R147="saint-anicet",R147="saint-chrysostome",R147="sainte-barbe",R147="très-saint-sacrement"),'Base de données'!$I$3,(IF(OR(R147="hemmingford",R147="napierville",R147="saint-bernard-de-lacolle",R147="saint-cyprien-de-napierville",R147="sainte-clotilde-de-châteauguay",R147="saint-édouard",R147="saint-jacques-le-mineur",R147="saint-michel",R147="saint-patrice-de-sherrington",R147="saint-rémi"),'Base de données'!$I$10,(IF(OR(R147="la présentation",R147="saint-barnabé-sud",R147="saint-bernard-de-michaudville",R147="saint-damas",R147="saint-dominique",R147="sainte-hélène-de-bagot",R147="sainte-madeleine",R147="sainte-marie-madeleine",R147="saint-hugues",R147="saint-hyacinthe",R147="saint-jude",R147="saint-liboire",R147="saint-louis",R147="saint-marcel-de-richelieu",R147="saint-pie",R147="saint-simon",R147="saint-valérien-de-milton"),'Base de données'!$I$13,(IF(OR(R147="boucherville",R147="calixa-lavalée",R147="contrecoeur",R147="saint-amable",R147="sainte-julie",R147="varennes",R147="verchères"),'Base de données'!M151,(IF(OR(R147="massueville",R147="saint-aimé",R147="saint-david",R147="sainte-anne-de-sorel",R147="sainte-victoire-de-sorel",R147="saint-gérard-majella",R147="saint-joseph-de-sorel",R147="saint-ours",R147="saint-robert",R147="saint-roch-de-richelieu",R147="sorel-tracy",R147="yamaska"),'Base de données'!$I$11,(IF(OR(R147="candiac",R147="châteauguay",R147="delson",R147="la prairie",R147="léry",R147="mercier",R147="saint-constant",R147="sainte-catherine",R147="saint-isidore",R147="saint-mathieu",R147="saint-philippe"),'Base de données'!$I$7,(IF(OR(R147="beloeil",R147="carignan",R147="chambly",R147="mcmasterville",R147="mont-saint-hilaire",R147="otterburn park",R147="saint-antoine-sur-richelieu",R147="saint-basil-le-grand",R147="saint-charles-sur-richelieu",R147="saint-denis-sur-richelieu",R147="saint-jean-baptiste",R147="saint-marc-sur-richelieu",R147="saint-mathieu-de-beloeil"),'Base de données'!$I$8,(IF(OR(R147="coteau-du-lac",R147="hudson",R147="les cèdres",R147="les coteaux",R147="l'île-cadieux",R147="l'île-perrot",R147="notre-dame-de-l'île-perrot",R147="pincourt",R147="pointe-des-cascades",R147="pointe-fortune",R147="rigaud",R147="rivière-beaudette",R147="saint-clet",R147="sainte-justine-de-newton",R147="sainte-marthe",R147="saint-lazare",R147="saint-polycarpe",R147="saint-télesphore",R147="saint-zotique",R147="terrasse-vaudreuil",R147="très-saint-rédempteur",R147="vaudreuil-dorion",R147="vaudreuil-sur-le-lac"),'Base de données'!M149,"")))))))))))))))))))))))))</f>
        <v/>
      </c>
    </row>
    <row r="148" spans="2:19" x14ac:dyDescent="0.3">
      <c r="B148" s="44"/>
      <c r="D148" s="9"/>
      <c r="E148" s="9"/>
      <c r="O148" s="10"/>
      <c r="S148" s="10" t="str">
        <f>IF(OR(R148="beauharnois",R148="sainte-étienne-de-bauharnois",R148="sainte-martine",R148="saint-louis-de-gonzague",R148="saint-stanislas-de-kostka",R148="saint-urbain-premier",R148="salaberry-de-valleyfield"),'Base de données'!$I$2,(IF(OR(R148="acton vale",R148="béthanie",R148="Roxton",R148="roxton falls",R148="sainte-christine",R148="saint-nazaire-d'acton",R148="saint-théodore-d'acton",R148="upton"),'Base de données'!$I$12,(IF(OR(R148="Longueuil",R148="brossard",R148="greenfield-park",R148="lemoyne",R148="longueuil (vieux)",R148="saint-bruno-de-montarville",R148="saint-hubert",R148="saint-lambert"),'Base de données'!$I$5,(IF(OR(R148="marieville",R148="richelieu",R148="rougemont",R148="saint-césaire",R148="sainte-angèle-de-monnoir",R148="saint-mathias-sur-richelieu"),'Base de données'!$I$14,(IF(OR(R148="henryville",R148="lacolle",R148="mont-saint-grégoire",R148="noyan",R148="saint-alexandre",R148="saint-blaise-sur-richelieu",R148="sainte-anne-de-sabrevois",R148="sainte-brigide-d'iberville",R148="saint-georges-de-clarenceville",R148="saint-jean-sur-richelieu",R148="saint-paul-de-l'île-aux-noix",R148="saint-sébastien",R148="saint-valentin",R148="venise-en-québec"),'Base de données'!$I$9,(IF(OR(R148="dundee",R148="elgin",R148="franklin",R148="godmanchester",R148="havelock",R148="hinchinbrooke",R148="howick",R148="huntingdon",R148="ormstown",R148="saint-anicet",R148="saint-chrysostome",R148="sainte-barbe",R148="très-saint-sacrement"),'Base de données'!$I$3,(IF(OR(R148="hemmingford",R148="napierville",R148="saint-bernard-de-lacolle",R148="saint-cyprien-de-napierville",R148="sainte-clotilde-de-châteauguay",R148="saint-édouard",R148="saint-jacques-le-mineur",R148="saint-michel",R148="saint-patrice-de-sherrington",R148="saint-rémi"),'Base de données'!$I$10,(IF(OR(R148="la présentation",R148="saint-barnabé-sud",R148="saint-bernard-de-michaudville",R148="saint-damas",R148="saint-dominique",R148="sainte-hélène-de-bagot",R148="sainte-madeleine",R148="sainte-marie-madeleine",R148="saint-hugues",R148="saint-hyacinthe",R148="saint-jude",R148="saint-liboire",R148="saint-louis",R148="saint-marcel-de-richelieu",R148="saint-pie",R148="saint-simon",R148="saint-valérien-de-milton"),'Base de données'!$I$13,(IF(OR(R148="boucherville",R148="calixa-lavalée",R148="contrecoeur",R148="saint-amable",R148="sainte-julie",R148="varennes",R148="verchères"),'Base de données'!M152,(IF(OR(R148="massueville",R148="saint-aimé",R148="saint-david",R148="sainte-anne-de-sorel",R148="sainte-victoire-de-sorel",R148="saint-gérard-majella",R148="saint-joseph-de-sorel",R148="saint-ours",R148="saint-robert",R148="saint-roch-de-richelieu",R148="sorel-tracy",R148="yamaska"),'Base de données'!$I$11,(IF(OR(R148="candiac",R148="châteauguay",R148="delson",R148="la prairie",R148="léry",R148="mercier",R148="saint-constant",R148="sainte-catherine",R148="saint-isidore",R148="saint-mathieu",R148="saint-philippe"),'Base de données'!$I$7,(IF(OR(R148="beloeil",R148="carignan",R148="chambly",R148="mcmasterville",R148="mont-saint-hilaire",R148="otterburn park",R148="saint-antoine-sur-richelieu",R148="saint-basil-le-grand",R148="saint-charles-sur-richelieu",R148="saint-denis-sur-richelieu",R148="saint-jean-baptiste",R148="saint-marc-sur-richelieu",R148="saint-mathieu-de-beloeil"),'Base de données'!$I$8,(IF(OR(R148="coteau-du-lac",R148="hudson",R148="les cèdres",R148="les coteaux",R148="l'île-cadieux",R148="l'île-perrot",R148="notre-dame-de-l'île-perrot",R148="pincourt",R148="pointe-des-cascades",R148="pointe-fortune",R148="rigaud",R148="rivière-beaudette",R148="saint-clet",R148="sainte-justine-de-newton",R148="sainte-marthe",R148="saint-lazare",R148="saint-polycarpe",R148="saint-télesphore",R148="saint-zotique",R148="terrasse-vaudreuil",R148="très-saint-rédempteur",R148="vaudreuil-dorion",R148="vaudreuil-sur-le-lac"),'Base de données'!M150,"")))))))))))))))))))))))))</f>
        <v/>
      </c>
    </row>
    <row r="149" spans="2:19" x14ac:dyDescent="0.3">
      <c r="B149" s="44"/>
      <c r="D149" s="9"/>
      <c r="E149" s="9"/>
      <c r="O149" s="10"/>
      <c r="S149" s="10" t="str">
        <f>IF(OR(R149="beauharnois",R149="sainte-étienne-de-bauharnois",R149="sainte-martine",R149="saint-louis-de-gonzague",R149="saint-stanislas-de-kostka",R149="saint-urbain-premier",R149="salaberry-de-valleyfield"),'Base de données'!$I$2,(IF(OR(R149="acton vale",R149="béthanie",R149="Roxton",R149="roxton falls",R149="sainte-christine",R149="saint-nazaire-d'acton",R149="saint-théodore-d'acton",R149="upton"),'Base de données'!$I$12,(IF(OR(R149="Longueuil",R149="brossard",R149="greenfield-park",R149="lemoyne",R149="longueuil (vieux)",R149="saint-bruno-de-montarville",R149="saint-hubert",R149="saint-lambert"),'Base de données'!$I$5,(IF(OR(R149="marieville",R149="richelieu",R149="rougemont",R149="saint-césaire",R149="sainte-angèle-de-monnoir",R149="saint-mathias-sur-richelieu"),'Base de données'!$I$14,(IF(OR(R149="henryville",R149="lacolle",R149="mont-saint-grégoire",R149="noyan",R149="saint-alexandre",R149="saint-blaise-sur-richelieu",R149="sainte-anne-de-sabrevois",R149="sainte-brigide-d'iberville",R149="saint-georges-de-clarenceville",R149="saint-jean-sur-richelieu",R149="saint-paul-de-l'île-aux-noix",R149="saint-sébastien",R149="saint-valentin",R149="venise-en-québec"),'Base de données'!$I$9,(IF(OR(R149="dundee",R149="elgin",R149="franklin",R149="godmanchester",R149="havelock",R149="hinchinbrooke",R149="howick",R149="huntingdon",R149="ormstown",R149="saint-anicet",R149="saint-chrysostome",R149="sainte-barbe",R149="très-saint-sacrement"),'Base de données'!$I$3,(IF(OR(R149="hemmingford",R149="napierville",R149="saint-bernard-de-lacolle",R149="saint-cyprien-de-napierville",R149="sainte-clotilde-de-châteauguay",R149="saint-édouard",R149="saint-jacques-le-mineur",R149="saint-michel",R149="saint-patrice-de-sherrington",R149="saint-rémi"),'Base de données'!$I$10,(IF(OR(R149="la présentation",R149="saint-barnabé-sud",R149="saint-bernard-de-michaudville",R149="saint-damas",R149="saint-dominique",R149="sainte-hélène-de-bagot",R149="sainte-madeleine",R149="sainte-marie-madeleine",R149="saint-hugues",R149="saint-hyacinthe",R149="saint-jude",R149="saint-liboire",R149="saint-louis",R149="saint-marcel-de-richelieu",R149="saint-pie",R149="saint-simon",R149="saint-valérien-de-milton"),'Base de données'!$I$13,(IF(OR(R149="boucherville",R149="calixa-lavalée",R149="contrecoeur",R149="saint-amable",R149="sainte-julie",R149="varennes",R149="verchères"),'Base de données'!M153,(IF(OR(R149="massueville",R149="saint-aimé",R149="saint-david",R149="sainte-anne-de-sorel",R149="sainte-victoire-de-sorel",R149="saint-gérard-majella",R149="saint-joseph-de-sorel",R149="saint-ours",R149="saint-robert",R149="saint-roch-de-richelieu",R149="sorel-tracy",R149="yamaska"),'Base de données'!$I$11,(IF(OR(R149="candiac",R149="châteauguay",R149="delson",R149="la prairie",R149="léry",R149="mercier",R149="saint-constant",R149="sainte-catherine",R149="saint-isidore",R149="saint-mathieu",R149="saint-philippe"),'Base de données'!$I$7,(IF(OR(R149="beloeil",R149="carignan",R149="chambly",R149="mcmasterville",R149="mont-saint-hilaire",R149="otterburn park",R149="saint-antoine-sur-richelieu",R149="saint-basil-le-grand",R149="saint-charles-sur-richelieu",R149="saint-denis-sur-richelieu",R149="saint-jean-baptiste",R149="saint-marc-sur-richelieu",R149="saint-mathieu-de-beloeil"),'Base de données'!$I$8,(IF(OR(R149="coteau-du-lac",R149="hudson",R149="les cèdres",R149="les coteaux",R149="l'île-cadieux",R149="l'île-perrot",R149="notre-dame-de-l'île-perrot",R149="pincourt",R149="pointe-des-cascades",R149="pointe-fortune",R149="rigaud",R149="rivière-beaudette",R149="saint-clet",R149="sainte-justine-de-newton",R149="sainte-marthe",R149="saint-lazare",R149="saint-polycarpe",R149="saint-télesphore",R149="saint-zotique",R149="terrasse-vaudreuil",R149="très-saint-rédempteur",R149="vaudreuil-dorion",R149="vaudreuil-sur-le-lac"),'Base de données'!M151,"")))))))))))))))))))))))))</f>
        <v/>
      </c>
    </row>
    <row r="150" spans="2:19" x14ac:dyDescent="0.3">
      <c r="B150" s="44"/>
      <c r="D150" s="9"/>
      <c r="E150" s="9"/>
      <c r="O150" s="10"/>
      <c r="S150" s="10" t="str">
        <f>IF(OR(R150="beauharnois",R150="sainte-étienne-de-bauharnois",R150="sainte-martine",R150="saint-louis-de-gonzague",R150="saint-stanislas-de-kostka",R150="saint-urbain-premier",R150="salaberry-de-valleyfield"),'Base de données'!$I$2,(IF(OR(R150="acton vale",R150="béthanie",R150="Roxton",R150="roxton falls",R150="sainte-christine",R150="saint-nazaire-d'acton",R150="saint-théodore-d'acton",R150="upton"),'Base de données'!$I$12,(IF(OR(R150="Longueuil",R150="brossard",R150="greenfield-park",R150="lemoyne",R150="longueuil (vieux)",R150="saint-bruno-de-montarville",R150="saint-hubert",R150="saint-lambert"),'Base de données'!$I$5,(IF(OR(R150="marieville",R150="richelieu",R150="rougemont",R150="saint-césaire",R150="sainte-angèle-de-monnoir",R150="saint-mathias-sur-richelieu"),'Base de données'!$I$14,(IF(OR(R150="henryville",R150="lacolle",R150="mont-saint-grégoire",R150="noyan",R150="saint-alexandre",R150="saint-blaise-sur-richelieu",R150="sainte-anne-de-sabrevois",R150="sainte-brigide-d'iberville",R150="saint-georges-de-clarenceville",R150="saint-jean-sur-richelieu",R150="saint-paul-de-l'île-aux-noix",R150="saint-sébastien",R150="saint-valentin",R150="venise-en-québec"),'Base de données'!$I$9,(IF(OR(R150="dundee",R150="elgin",R150="franklin",R150="godmanchester",R150="havelock",R150="hinchinbrooke",R150="howick",R150="huntingdon",R150="ormstown",R150="saint-anicet",R150="saint-chrysostome",R150="sainte-barbe",R150="très-saint-sacrement"),'Base de données'!$I$3,(IF(OR(R150="hemmingford",R150="napierville",R150="saint-bernard-de-lacolle",R150="saint-cyprien-de-napierville",R150="sainte-clotilde-de-châteauguay",R150="saint-édouard",R150="saint-jacques-le-mineur",R150="saint-michel",R150="saint-patrice-de-sherrington",R150="saint-rémi"),'Base de données'!$I$10,(IF(OR(R150="la présentation",R150="saint-barnabé-sud",R150="saint-bernard-de-michaudville",R150="saint-damas",R150="saint-dominique",R150="sainte-hélène-de-bagot",R150="sainte-madeleine",R150="sainte-marie-madeleine",R150="saint-hugues",R150="saint-hyacinthe",R150="saint-jude",R150="saint-liboire",R150="saint-louis",R150="saint-marcel-de-richelieu",R150="saint-pie",R150="saint-simon",R150="saint-valérien-de-milton"),'Base de données'!$I$13,(IF(OR(R150="boucherville",R150="calixa-lavalée",R150="contrecoeur",R150="saint-amable",R150="sainte-julie",R150="varennes",R150="verchères"),'Base de données'!M154,(IF(OR(R150="massueville",R150="saint-aimé",R150="saint-david",R150="sainte-anne-de-sorel",R150="sainte-victoire-de-sorel",R150="saint-gérard-majella",R150="saint-joseph-de-sorel",R150="saint-ours",R150="saint-robert",R150="saint-roch-de-richelieu",R150="sorel-tracy",R150="yamaska"),'Base de données'!$I$11,(IF(OR(R150="candiac",R150="châteauguay",R150="delson",R150="la prairie",R150="léry",R150="mercier",R150="saint-constant",R150="sainte-catherine",R150="saint-isidore",R150="saint-mathieu",R150="saint-philippe"),'Base de données'!$I$7,(IF(OR(R150="beloeil",R150="carignan",R150="chambly",R150="mcmasterville",R150="mont-saint-hilaire",R150="otterburn park",R150="saint-antoine-sur-richelieu",R150="saint-basil-le-grand",R150="saint-charles-sur-richelieu",R150="saint-denis-sur-richelieu",R150="saint-jean-baptiste",R150="saint-marc-sur-richelieu",R150="saint-mathieu-de-beloeil"),'Base de données'!$I$8,(IF(OR(R150="coteau-du-lac",R150="hudson",R150="les cèdres",R150="les coteaux",R150="l'île-cadieux",R150="l'île-perrot",R150="notre-dame-de-l'île-perrot",R150="pincourt",R150="pointe-des-cascades",R150="pointe-fortune",R150="rigaud",R150="rivière-beaudette",R150="saint-clet",R150="sainte-justine-de-newton",R150="sainte-marthe",R150="saint-lazare",R150="saint-polycarpe",R150="saint-télesphore",R150="saint-zotique",R150="terrasse-vaudreuil",R150="très-saint-rédempteur",R150="vaudreuil-dorion",R150="vaudreuil-sur-le-lac"),'Base de données'!M152,"")))))))))))))))))))))))))</f>
        <v/>
      </c>
    </row>
    <row r="151" spans="2:19" x14ac:dyDescent="0.3">
      <c r="B151" s="44"/>
      <c r="D151" s="9"/>
      <c r="E151" s="9"/>
      <c r="O151" s="10"/>
      <c r="S151" s="10" t="str">
        <f>IF(OR(R151="beauharnois",R151="sainte-étienne-de-bauharnois",R151="sainte-martine",R151="saint-louis-de-gonzague",R151="saint-stanislas-de-kostka",R151="saint-urbain-premier",R151="salaberry-de-valleyfield"),'Base de données'!$I$2,(IF(OR(R151="acton vale",R151="béthanie",R151="Roxton",R151="roxton falls",R151="sainte-christine",R151="saint-nazaire-d'acton",R151="saint-théodore-d'acton",R151="upton"),'Base de données'!$I$12,(IF(OR(R151="Longueuil",R151="brossard",R151="greenfield-park",R151="lemoyne",R151="longueuil (vieux)",R151="saint-bruno-de-montarville",R151="saint-hubert",R151="saint-lambert"),'Base de données'!$I$5,(IF(OR(R151="marieville",R151="richelieu",R151="rougemont",R151="saint-césaire",R151="sainte-angèle-de-monnoir",R151="saint-mathias-sur-richelieu"),'Base de données'!$I$14,(IF(OR(R151="henryville",R151="lacolle",R151="mont-saint-grégoire",R151="noyan",R151="saint-alexandre",R151="saint-blaise-sur-richelieu",R151="sainte-anne-de-sabrevois",R151="sainte-brigide-d'iberville",R151="saint-georges-de-clarenceville",R151="saint-jean-sur-richelieu",R151="saint-paul-de-l'île-aux-noix",R151="saint-sébastien",R151="saint-valentin",R151="venise-en-québec"),'Base de données'!$I$9,(IF(OR(R151="dundee",R151="elgin",R151="franklin",R151="godmanchester",R151="havelock",R151="hinchinbrooke",R151="howick",R151="huntingdon",R151="ormstown",R151="saint-anicet",R151="saint-chrysostome",R151="sainte-barbe",R151="très-saint-sacrement"),'Base de données'!$I$3,(IF(OR(R151="hemmingford",R151="napierville",R151="saint-bernard-de-lacolle",R151="saint-cyprien-de-napierville",R151="sainte-clotilde-de-châteauguay",R151="saint-édouard",R151="saint-jacques-le-mineur",R151="saint-michel",R151="saint-patrice-de-sherrington",R151="saint-rémi"),'Base de données'!$I$10,(IF(OR(R151="la présentation",R151="saint-barnabé-sud",R151="saint-bernard-de-michaudville",R151="saint-damas",R151="saint-dominique",R151="sainte-hélène-de-bagot",R151="sainte-madeleine",R151="sainte-marie-madeleine",R151="saint-hugues",R151="saint-hyacinthe",R151="saint-jude",R151="saint-liboire",R151="saint-louis",R151="saint-marcel-de-richelieu",R151="saint-pie",R151="saint-simon",R151="saint-valérien-de-milton"),'Base de données'!$I$13,(IF(OR(R151="boucherville",R151="calixa-lavalée",R151="contrecoeur",R151="saint-amable",R151="sainte-julie",R151="varennes",R151="verchères"),'Base de données'!M155,(IF(OR(R151="massueville",R151="saint-aimé",R151="saint-david",R151="sainte-anne-de-sorel",R151="sainte-victoire-de-sorel",R151="saint-gérard-majella",R151="saint-joseph-de-sorel",R151="saint-ours",R151="saint-robert",R151="saint-roch-de-richelieu",R151="sorel-tracy",R151="yamaska"),'Base de données'!$I$11,(IF(OR(R151="candiac",R151="châteauguay",R151="delson",R151="la prairie",R151="léry",R151="mercier",R151="saint-constant",R151="sainte-catherine",R151="saint-isidore",R151="saint-mathieu",R151="saint-philippe"),'Base de données'!$I$7,(IF(OR(R151="beloeil",R151="carignan",R151="chambly",R151="mcmasterville",R151="mont-saint-hilaire",R151="otterburn park",R151="saint-antoine-sur-richelieu",R151="saint-basil-le-grand",R151="saint-charles-sur-richelieu",R151="saint-denis-sur-richelieu",R151="saint-jean-baptiste",R151="saint-marc-sur-richelieu",R151="saint-mathieu-de-beloeil"),'Base de données'!$I$8,(IF(OR(R151="coteau-du-lac",R151="hudson",R151="les cèdres",R151="les coteaux",R151="l'île-cadieux",R151="l'île-perrot",R151="notre-dame-de-l'île-perrot",R151="pincourt",R151="pointe-des-cascades",R151="pointe-fortune",R151="rigaud",R151="rivière-beaudette",R151="saint-clet",R151="sainte-justine-de-newton",R151="sainte-marthe",R151="saint-lazare",R151="saint-polycarpe",R151="saint-télesphore",R151="saint-zotique",R151="terrasse-vaudreuil",R151="très-saint-rédempteur",R151="vaudreuil-dorion",R151="vaudreuil-sur-le-lac"),'Base de données'!M153,"")))))))))))))))))))))))))</f>
        <v/>
      </c>
    </row>
    <row r="152" spans="2:19" x14ac:dyDescent="0.3">
      <c r="B152" s="44"/>
      <c r="D152" s="9"/>
      <c r="E152" s="9"/>
      <c r="O152" s="10"/>
      <c r="S152" s="10" t="str">
        <f>IF(OR(R152="beauharnois",R152="sainte-étienne-de-bauharnois",R152="sainte-martine",R152="saint-louis-de-gonzague",R152="saint-stanislas-de-kostka",R152="saint-urbain-premier",R152="salaberry-de-valleyfield"),'Base de données'!$I$2,(IF(OR(R152="acton vale",R152="béthanie",R152="Roxton",R152="roxton falls",R152="sainte-christine",R152="saint-nazaire-d'acton",R152="saint-théodore-d'acton",R152="upton"),'Base de données'!$I$12,(IF(OR(R152="Longueuil",R152="brossard",R152="greenfield-park",R152="lemoyne",R152="longueuil (vieux)",R152="saint-bruno-de-montarville",R152="saint-hubert",R152="saint-lambert"),'Base de données'!$I$5,(IF(OR(R152="marieville",R152="richelieu",R152="rougemont",R152="saint-césaire",R152="sainte-angèle-de-monnoir",R152="saint-mathias-sur-richelieu"),'Base de données'!$I$14,(IF(OR(R152="henryville",R152="lacolle",R152="mont-saint-grégoire",R152="noyan",R152="saint-alexandre",R152="saint-blaise-sur-richelieu",R152="sainte-anne-de-sabrevois",R152="sainte-brigide-d'iberville",R152="saint-georges-de-clarenceville",R152="saint-jean-sur-richelieu",R152="saint-paul-de-l'île-aux-noix",R152="saint-sébastien",R152="saint-valentin",R152="venise-en-québec"),'Base de données'!$I$9,(IF(OR(R152="dundee",R152="elgin",R152="franklin",R152="godmanchester",R152="havelock",R152="hinchinbrooke",R152="howick",R152="huntingdon",R152="ormstown",R152="saint-anicet",R152="saint-chrysostome",R152="sainte-barbe",R152="très-saint-sacrement"),'Base de données'!$I$3,(IF(OR(R152="hemmingford",R152="napierville",R152="saint-bernard-de-lacolle",R152="saint-cyprien-de-napierville",R152="sainte-clotilde-de-châteauguay",R152="saint-édouard",R152="saint-jacques-le-mineur",R152="saint-michel",R152="saint-patrice-de-sherrington",R152="saint-rémi"),'Base de données'!$I$10,(IF(OR(R152="la présentation",R152="saint-barnabé-sud",R152="saint-bernard-de-michaudville",R152="saint-damas",R152="saint-dominique",R152="sainte-hélène-de-bagot",R152="sainte-madeleine",R152="sainte-marie-madeleine",R152="saint-hugues",R152="saint-hyacinthe",R152="saint-jude",R152="saint-liboire",R152="saint-louis",R152="saint-marcel-de-richelieu",R152="saint-pie",R152="saint-simon",R152="saint-valérien-de-milton"),'Base de données'!$I$13,(IF(OR(R152="boucherville",R152="calixa-lavalée",R152="contrecoeur",R152="saint-amable",R152="sainte-julie",R152="varennes",R152="verchères"),'Base de données'!M156,(IF(OR(R152="massueville",R152="saint-aimé",R152="saint-david",R152="sainte-anne-de-sorel",R152="sainte-victoire-de-sorel",R152="saint-gérard-majella",R152="saint-joseph-de-sorel",R152="saint-ours",R152="saint-robert",R152="saint-roch-de-richelieu",R152="sorel-tracy",R152="yamaska"),'Base de données'!$I$11,(IF(OR(R152="candiac",R152="châteauguay",R152="delson",R152="la prairie",R152="léry",R152="mercier",R152="saint-constant",R152="sainte-catherine",R152="saint-isidore",R152="saint-mathieu",R152="saint-philippe"),'Base de données'!$I$7,(IF(OR(R152="beloeil",R152="carignan",R152="chambly",R152="mcmasterville",R152="mont-saint-hilaire",R152="otterburn park",R152="saint-antoine-sur-richelieu",R152="saint-basil-le-grand",R152="saint-charles-sur-richelieu",R152="saint-denis-sur-richelieu",R152="saint-jean-baptiste",R152="saint-marc-sur-richelieu",R152="saint-mathieu-de-beloeil"),'Base de données'!$I$8,(IF(OR(R152="coteau-du-lac",R152="hudson",R152="les cèdres",R152="les coteaux",R152="l'île-cadieux",R152="l'île-perrot",R152="notre-dame-de-l'île-perrot",R152="pincourt",R152="pointe-des-cascades",R152="pointe-fortune",R152="rigaud",R152="rivière-beaudette",R152="saint-clet",R152="sainte-justine-de-newton",R152="sainte-marthe",R152="saint-lazare",R152="saint-polycarpe",R152="saint-télesphore",R152="saint-zotique",R152="terrasse-vaudreuil",R152="très-saint-rédempteur",R152="vaudreuil-dorion",R152="vaudreuil-sur-le-lac"),'Base de données'!M154,"")))))))))))))))))))))))))</f>
        <v/>
      </c>
    </row>
    <row r="153" spans="2:19" x14ac:dyDescent="0.3">
      <c r="B153" s="44"/>
      <c r="D153" s="9"/>
      <c r="E153" s="9"/>
      <c r="O153" s="10"/>
      <c r="S153" s="10" t="str">
        <f>IF(OR(R153="beauharnois",R153="sainte-étienne-de-bauharnois",R153="sainte-martine",R153="saint-louis-de-gonzague",R153="saint-stanislas-de-kostka",R153="saint-urbain-premier",R153="salaberry-de-valleyfield"),'Base de données'!$I$2,(IF(OR(R153="acton vale",R153="béthanie",R153="Roxton",R153="roxton falls",R153="sainte-christine",R153="saint-nazaire-d'acton",R153="saint-théodore-d'acton",R153="upton"),'Base de données'!$I$12,(IF(OR(R153="Longueuil",R153="brossard",R153="greenfield-park",R153="lemoyne",R153="longueuil (vieux)",R153="saint-bruno-de-montarville",R153="saint-hubert",R153="saint-lambert"),'Base de données'!$I$5,(IF(OR(R153="marieville",R153="richelieu",R153="rougemont",R153="saint-césaire",R153="sainte-angèle-de-monnoir",R153="saint-mathias-sur-richelieu"),'Base de données'!$I$14,(IF(OR(R153="henryville",R153="lacolle",R153="mont-saint-grégoire",R153="noyan",R153="saint-alexandre",R153="saint-blaise-sur-richelieu",R153="sainte-anne-de-sabrevois",R153="sainte-brigide-d'iberville",R153="saint-georges-de-clarenceville",R153="saint-jean-sur-richelieu",R153="saint-paul-de-l'île-aux-noix",R153="saint-sébastien",R153="saint-valentin",R153="venise-en-québec"),'Base de données'!$I$9,(IF(OR(R153="dundee",R153="elgin",R153="franklin",R153="godmanchester",R153="havelock",R153="hinchinbrooke",R153="howick",R153="huntingdon",R153="ormstown",R153="saint-anicet",R153="saint-chrysostome",R153="sainte-barbe",R153="très-saint-sacrement"),'Base de données'!$I$3,(IF(OR(R153="hemmingford",R153="napierville",R153="saint-bernard-de-lacolle",R153="saint-cyprien-de-napierville",R153="sainte-clotilde-de-châteauguay",R153="saint-édouard",R153="saint-jacques-le-mineur",R153="saint-michel",R153="saint-patrice-de-sherrington",R153="saint-rémi"),'Base de données'!$I$10,(IF(OR(R153="la présentation",R153="saint-barnabé-sud",R153="saint-bernard-de-michaudville",R153="saint-damas",R153="saint-dominique",R153="sainte-hélène-de-bagot",R153="sainte-madeleine",R153="sainte-marie-madeleine",R153="saint-hugues",R153="saint-hyacinthe",R153="saint-jude",R153="saint-liboire",R153="saint-louis",R153="saint-marcel-de-richelieu",R153="saint-pie",R153="saint-simon",R153="saint-valérien-de-milton"),'Base de données'!$I$13,(IF(OR(R153="boucherville",R153="calixa-lavalée",R153="contrecoeur",R153="saint-amable",R153="sainte-julie",R153="varennes",R153="verchères"),'Base de données'!M157,(IF(OR(R153="massueville",R153="saint-aimé",R153="saint-david",R153="sainte-anne-de-sorel",R153="sainte-victoire-de-sorel",R153="saint-gérard-majella",R153="saint-joseph-de-sorel",R153="saint-ours",R153="saint-robert",R153="saint-roch-de-richelieu",R153="sorel-tracy",R153="yamaska"),'Base de données'!$I$11,(IF(OR(R153="candiac",R153="châteauguay",R153="delson",R153="la prairie",R153="léry",R153="mercier",R153="saint-constant",R153="sainte-catherine",R153="saint-isidore",R153="saint-mathieu",R153="saint-philippe"),'Base de données'!$I$7,(IF(OR(R153="beloeil",R153="carignan",R153="chambly",R153="mcmasterville",R153="mont-saint-hilaire",R153="otterburn park",R153="saint-antoine-sur-richelieu",R153="saint-basil-le-grand",R153="saint-charles-sur-richelieu",R153="saint-denis-sur-richelieu",R153="saint-jean-baptiste",R153="saint-marc-sur-richelieu",R153="saint-mathieu-de-beloeil"),'Base de données'!$I$8,(IF(OR(R153="coteau-du-lac",R153="hudson",R153="les cèdres",R153="les coteaux",R153="l'île-cadieux",R153="l'île-perrot",R153="notre-dame-de-l'île-perrot",R153="pincourt",R153="pointe-des-cascades",R153="pointe-fortune",R153="rigaud",R153="rivière-beaudette",R153="saint-clet",R153="sainte-justine-de-newton",R153="sainte-marthe",R153="saint-lazare",R153="saint-polycarpe",R153="saint-télesphore",R153="saint-zotique",R153="terrasse-vaudreuil",R153="très-saint-rédempteur",R153="vaudreuil-dorion",R153="vaudreuil-sur-le-lac"),'Base de données'!M155,"")))))))))))))))))))))))))</f>
        <v/>
      </c>
    </row>
    <row r="154" spans="2:19" x14ac:dyDescent="0.3">
      <c r="B154" s="44"/>
      <c r="D154" s="9"/>
      <c r="E154" s="9"/>
      <c r="O154" s="10"/>
      <c r="S154" s="10" t="str">
        <f>IF(OR(R154="beauharnois",R154="sainte-étienne-de-bauharnois",R154="sainte-martine",R154="saint-louis-de-gonzague",R154="saint-stanislas-de-kostka",R154="saint-urbain-premier",R154="salaberry-de-valleyfield"),'Base de données'!$I$2,(IF(OR(R154="acton vale",R154="béthanie",R154="Roxton",R154="roxton falls",R154="sainte-christine",R154="saint-nazaire-d'acton",R154="saint-théodore-d'acton",R154="upton"),'Base de données'!$I$12,(IF(OR(R154="Longueuil",R154="brossard",R154="greenfield-park",R154="lemoyne",R154="longueuil (vieux)",R154="saint-bruno-de-montarville",R154="saint-hubert",R154="saint-lambert"),'Base de données'!$I$5,(IF(OR(R154="marieville",R154="richelieu",R154="rougemont",R154="saint-césaire",R154="sainte-angèle-de-monnoir",R154="saint-mathias-sur-richelieu"),'Base de données'!$I$14,(IF(OR(R154="henryville",R154="lacolle",R154="mont-saint-grégoire",R154="noyan",R154="saint-alexandre",R154="saint-blaise-sur-richelieu",R154="sainte-anne-de-sabrevois",R154="sainte-brigide-d'iberville",R154="saint-georges-de-clarenceville",R154="saint-jean-sur-richelieu",R154="saint-paul-de-l'île-aux-noix",R154="saint-sébastien",R154="saint-valentin",R154="venise-en-québec"),'Base de données'!$I$9,(IF(OR(R154="dundee",R154="elgin",R154="franklin",R154="godmanchester",R154="havelock",R154="hinchinbrooke",R154="howick",R154="huntingdon",R154="ormstown",R154="saint-anicet",R154="saint-chrysostome",R154="sainte-barbe",R154="très-saint-sacrement"),'Base de données'!$I$3,(IF(OR(R154="hemmingford",R154="napierville",R154="saint-bernard-de-lacolle",R154="saint-cyprien-de-napierville",R154="sainte-clotilde-de-châteauguay",R154="saint-édouard",R154="saint-jacques-le-mineur",R154="saint-michel",R154="saint-patrice-de-sherrington",R154="saint-rémi"),'Base de données'!$I$10,(IF(OR(R154="la présentation",R154="saint-barnabé-sud",R154="saint-bernard-de-michaudville",R154="saint-damas",R154="saint-dominique",R154="sainte-hélène-de-bagot",R154="sainte-madeleine",R154="sainte-marie-madeleine",R154="saint-hugues",R154="saint-hyacinthe",R154="saint-jude",R154="saint-liboire",R154="saint-louis",R154="saint-marcel-de-richelieu",R154="saint-pie",R154="saint-simon",R154="saint-valérien-de-milton"),'Base de données'!$I$13,(IF(OR(R154="boucherville",R154="calixa-lavalée",R154="contrecoeur",R154="saint-amable",R154="sainte-julie",R154="varennes",R154="verchères"),'Base de données'!M158,(IF(OR(R154="massueville",R154="saint-aimé",R154="saint-david",R154="sainte-anne-de-sorel",R154="sainte-victoire-de-sorel",R154="saint-gérard-majella",R154="saint-joseph-de-sorel",R154="saint-ours",R154="saint-robert",R154="saint-roch-de-richelieu",R154="sorel-tracy",R154="yamaska"),'Base de données'!$I$11,(IF(OR(R154="candiac",R154="châteauguay",R154="delson",R154="la prairie",R154="léry",R154="mercier",R154="saint-constant",R154="sainte-catherine",R154="saint-isidore",R154="saint-mathieu",R154="saint-philippe"),'Base de données'!$I$7,(IF(OR(R154="beloeil",R154="carignan",R154="chambly",R154="mcmasterville",R154="mont-saint-hilaire",R154="otterburn park",R154="saint-antoine-sur-richelieu",R154="saint-basil-le-grand",R154="saint-charles-sur-richelieu",R154="saint-denis-sur-richelieu",R154="saint-jean-baptiste",R154="saint-marc-sur-richelieu",R154="saint-mathieu-de-beloeil"),'Base de données'!$I$8,(IF(OR(R154="coteau-du-lac",R154="hudson",R154="les cèdres",R154="les coteaux",R154="l'île-cadieux",R154="l'île-perrot",R154="notre-dame-de-l'île-perrot",R154="pincourt",R154="pointe-des-cascades",R154="pointe-fortune",R154="rigaud",R154="rivière-beaudette",R154="saint-clet",R154="sainte-justine-de-newton",R154="sainte-marthe",R154="saint-lazare",R154="saint-polycarpe",R154="saint-télesphore",R154="saint-zotique",R154="terrasse-vaudreuil",R154="très-saint-rédempteur",R154="vaudreuil-dorion",R154="vaudreuil-sur-le-lac"),'Base de données'!M156,"")))))))))))))))))))))))))</f>
        <v/>
      </c>
    </row>
    <row r="155" spans="2:19" x14ac:dyDescent="0.3">
      <c r="B155" s="44"/>
      <c r="D155" s="9"/>
      <c r="E155" s="9"/>
      <c r="O155" s="10"/>
      <c r="S155" s="10" t="str">
        <f>IF(OR(R155="beauharnois",R155="sainte-étienne-de-bauharnois",R155="sainte-martine",R155="saint-louis-de-gonzague",R155="saint-stanislas-de-kostka",R155="saint-urbain-premier",R155="salaberry-de-valleyfield"),'Base de données'!$I$2,(IF(OR(R155="acton vale",R155="béthanie",R155="Roxton",R155="roxton falls",R155="sainte-christine",R155="saint-nazaire-d'acton",R155="saint-théodore-d'acton",R155="upton"),'Base de données'!$I$12,(IF(OR(R155="Longueuil",R155="brossard",R155="greenfield-park",R155="lemoyne",R155="longueuil (vieux)",R155="saint-bruno-de-montarville",R155="saint-hubert",R155="saint-lambert"),'Base de données'!$I$5,(IF(OR(R155="marieville",R155="richelieu",R155="rougemont",R155="saint-césaire",R155="sainte-angèle-de-monnoir",R155="saint-mathias-sur-richelieu"),'Base de données'!$I$14,(IF(OR(R155="henryville",R155="lacolle",R155="mont-saint-grégoire",R155="noyan",R155="saint-alexandre",R155="saint-blaise-sur-richelieu",R155="sainte-anne-de-sabrevois",R155="sainte-brigide-d'iberville",R155="saint-georges-de-clarenceville",R155="saint-jean-sur-richelieu",R155="saint-paul-de-l'île-aux-noix",R155="saint-sébastien",R155="saint-valentin",R155="venise-en-québec"),'Base de données'!$I$9,(IF(OR(R155="dundee",R155="elgin",R155="franklin",R155="godmanchester",R155="havelock",R155="hinchinbrooke",R155="howick",R155="huntingdon",R155="ormstown",R155="saint-anicet",R155="saint-chrysostome",R155="sainte-barbe",R155="très-saint-sacrement"),'Base de données'!$I$3,(IF(OR(R155="hemmingford",R155="napierville",R155="saint-bernard-de-lacolle",R155="saint-cyprien-de-napierville",R155="sainte-clotilde-de-châteauguay",R155="saint-édouard",R155="saint-jacques-le-mineur",R155="saint-michel",R155="saint-patrice-de-sherrington",R155="saint-rémi"),'Base de données'!$I$10,(IF(OR(R155="la présentation",R155="saint-barnabé-sud",R155="saint-bernard-de-michaudville",R155="saint-damas",R155="saint-dominique",R155="sainte-hélène-de-bagot",R155="sainte-madeleine",R155="sainte-marie-madeleine",R155="saint-hugues",R155="saint-hyacinthe",R155="saint-jude",R155="saint-liboire",R155="saint-louis",R155="saint-marcel-de-richelieu",R155="saint-pie",R155="saint-simon",R155="saint-valérien-de-milton"),'Base de données'!$I$13,(IF(OR(R155="boucherville",R155="calixa-lavalée",R155="contrecoeur",R155="saint-amable",R155="sainte-julie",R155="varennes",R155="verchères"),'Base de données'!M159,(IF(OR(R155="massueville",R155="saint-aimé",R155="saint-david",R155="sainte-anne-de-sorel",R155="sainte-victoire-de-sorel",R155="saint-gérard-majella",R155="saint-joseph-de-sorel",R155="saint-ours",R155="saint-robert",R155="saint-roch-de-richelieu",R155="sorel-tracy",R155="yamaska"),'Base de données'!$I$11,(IF(OR(R155="candiac",R155="châteauguay",R155="delson",R155="la prairie",R155="léry",R155="mercier",R155="saint-constant",R155="sainte-catherine",R155="saint-isidore",R155="saint-mathieu",R155="saint-philippe"),'Base de données'!$I$7,(IF(OR(R155="beloeil",R155="carignan",R155="chambly",R155="mcmasterville",R155="mont-saint-hilaire",R155="otterburn park",R155="saint-antoine-sur-richelieu",R155="saint-basil-le-grand",R155="saint-charles-sur-richelieu",R155="saint-denis-sur-richelieu",R155="saint-jean-baptiste",R155="saint-marc-sur-richelieu",R155="saint-mathieu-de-beloeil"),'Base de données'!$I$8,(IF(OR(R155="coteau-du-lac",R155="hudson",R155="les cèdres",R155="les coteaux",R155="l'île-cadieux",R155="l'île-perrot",R155="notre-dame-de-l'île-perrot",R155="pincourt",R155="pointe-des-cascades",R155="pointe-fortune",R155="rigaud",R155="rivière-beaudette",R155="saint-clet",R155="sainte-justine-de-newton",R155="sainte-marthe",R155="saint-lazare",R155="saint-polycarpe",R155="saint-télesphore",R155="saint-zotique",R155="terrasse-vaudreuil",R155="très-saint-rédempteur",R155="vaudreuil-dorion",R155="vaudreuil-sur-le-lac"),'Base de données'!M157,"")))))))))))))))))))))))))</f>
        <v/>
      </c>
    </row>
    <row r="156" spans="2:19" x14ac:dyDescent="0.3">
      <c r="B156" s="44"/>
      <c r="D156" s="9"/>
      <c r="E156" s="9"/>
      <c r="O156" s="10"/>
      <c r="S156" s="10" t="str">
        <f>IF(OR(R156="beauharnois",R156="sainte-étienne-de-bauharnois",R156="sainte-martine",R156="saint-louis-de-gonzague",R156="saint-stanislas-de-kostka",R156="saint-urbain-premier",R156="salaberry-de-valleyfield"),'Base de données'!$I$2,(IF(OR(R156="acton vale",R156="béthanie",R156="Roxton",R156="roxton falls",R156="sainte-christine",R156="saint-nazaire-d'acton",R156="saint-théodore-d'acton",R156="upton"),'Base de données'!$I$12,(IF(OR(R156="Longueuil",R156="brossard",R156="greenfield-park",R156="lemoyne",R156="longueuil (vieux)",R156="saint-bruno-de-montarville",R156="saint-hubert",R156="saint-lambert"),'Base de données'!$I$5,(IF(OR(R156="marieville",R156="richelieu",R156="rougemont",R156="saint-césaire",R156="sainte-angèle-de-monnoir",R156="saint-mathias-sur-richelieu"),'Base de données'!$I$14,(IF(OR(R156="henryville",R156="lacolle",R156="mont-saint-grégoire",R156="noyan",R156="saint-alexandre",R156="saint-blaise-sur-richelieu",R156="sainte-anne-de-sabrevois",R156="sainte-brigide-d'iberville",R156="saint-georges-de-clarenceville",R156="saint-jean-sur-richelieu",R156="saint-paul-de-l'île-aux-noix",R156="saint-sébastien",R156="saint-valentin",R156="venise-en-québec"),'Base de données'!$I$9,(IF(OR(R156="dundee",R156="elgin",R156="franklin",R156="godmanchester",R156="havelock",R156="hinchinbrooke",R156="howick",R156="huntingdon",R156="ormstown",R156="saint-anicet",R156="saint-chrysostome",R156="sainte-barbe",R156="très-saint-sacrement"),'Base de données'!$I$3,(IF(OR(R156="hemmingford",R156="napierville",R156="saint-bernard-de-lacolle",R156="saint-cyprien-de-napierville",R156="sainte-clotilde-de-châteauguay",R156="saint-édouard",R156="saint-jacques-le-mineur",R156="saint-michel",R156="saint-patrice-de-sherrington",R156="saint-rémi"),'Base de données'!$I$10,(IF(OR(R156="la présentation",R156="saint-barnabé-sud",R156="saint-bernard-de-michaudville",R156="saint-damas",R156="saint-dominique",R156="sainte-hélène-de-bagot",R156="sainte-madeleine",R156="sainte-marie-madeleine",R156="saint-hugues",R156="saint-hyacinthe",R156="saint-jude",R156="saint-liboire",R156="saint-louis",R156="saint-marcel-de-richelieu",R156="saint-pie",R156="saint-simon",R156="saint-valérien-de-milton"),'Base de données'!$I$13,(IF(OR(R156="boucherville",R156="calixa-lavalée",R156="contrecoeur",R156="saint-amable",R156="sainte-julie",R156="varennes",R156="verchères"),'Base de données'!M160,(IF(OR(R156="massueville",R156="saint-aimé",R156="saint-david",R156="sainte-anne-de-sorel",R156="sainte-victoire-de-sorel",R156="saint-gérard-majella",R156="saint-joseph-de-sorel",R156="saint-ours",R156="saint-robert",R156="saint-roch-de-richelieu",R156="sorel-tracy",R156="yamaska"),'Base de données'!$I$11,(IF(OR(R156="candiac",R156="châteauguay",R156="delson",R156="la prairie",R156="léry",R156="mercier",R156="saint-constant",R156="sainte-catherine",R156="saint-isidore",R156="saint-mathieu",R156="saint-philippe"),'Base de données'!$I$7,(IF(OR(R156="beloeil",R156="carignan",R156="chambly",R156="mcmasterville",R156="mont-saint-hilaire",R156="otterburn park",R156="saint-antoine-sur-richelieu",R156="saint-basil-le-grand",R156="saint-charles-sur-richelieu",R156="saint-denis-sur-richelieu",R156="saint-jean-baptiste",R156="saint-marc-sur-richelieu",R156="saint-mathieu-de-beloeil"),'Base de données'!$I$8,(IF(OR(R156="coteau-du-lac",R156="hudson",R156="les cèdres",R156="les coteaux",R156="l'île-cadieux",R156="l'île-perrot",R156="notre-dame-de-l'île-perrot",R156="pincourt",R156="pointe-des-cascades",R156="pointe-fortune",R156="rigaud",R156="rivière-beaudette",R156="saint-clet",R156="sainte-justine-de-newton",R156="sainte-marthe",R156="saint-lazare",R156="saint-polycarpe",R156="saint-télesphore",R156="saint-zotique",R156="terrasse-vaudreuil",R156="très-saint-rédempteur",R156="vaudreuil-dorion",R156="vaudreuil-sur-le-lac"),'Base de données'!M158,"")))))))))))))))))))))))))</f>
        <v/>
      </c>
    </row>
    <row r="157" spans="2:19" x14ac:dyDescent="0.3">
      <c r="B157" s="44"/>
      <c r="D157" s="9"/>
      <c r="E157" s="9"/>
      <c r="O157" s="10"/>
      <c r="S157" s="10" t="str">
        <f>IF(OR(R157="beauharnois",R157="sainte-étienne-de-bauharnois",R157="sainte-martine",R157="saint-louis-de-gonzague",R157="saint-stanislas-de-kostka",R157="saint-urbain-premier",R157="salaberry-de-valleyfield"),'Base de données'!$I$2,(IF(OR(R157="acton vale",R157="béthanie",R157="Roxton",R157="roxton falls",R157="sainte-christine",R157="saint-nazaire-d'acton",R157="saint-théodore-d'acton",R157="upton"),'Base de données'!$I$12,(IF(OR(R157="Longueuil",R157="brossard",R157="greenfield-park",R157="lemoyne",R157="longueuil (vieux)",R157="saint-bruno-de-montarville",R157="saint-hubert",R157="saint-lambert"),'Base de données'!$I$5,(IF(OR(R157="marieville",R157="richelieu",R157="rougemont",R157="saint-césaire",R157="sainte-angèle-de-monnoir",R157="saint-mathias-sur-richelieu"),'Base de données'!$I$14,(IF(OR(R157="henryville",R157="lacolle",R157="mont-saint-grégoire",R157="noyan",R157="saint-alexandre",R157="saint-blaise-sur-richelieu",R157="sainte-anne-de-sabrevois",R157="sainte-brigide-d'iberville",R157="saint-georges-de-clarenceville",R157="saint-jean-sur-richelieu",R157="saint-paul-de-l'île-aux-noix",R157="saint-sébastien",R157="saint-valentin",R157="venise-en-québec"),'Base de données'!$I$9,(IF(OR(R157="dundee",R157="elgin",R157="franklin",R157="godmanchester",R157="havelock",R157="hinchinbrooke",R157="howick",R157="huntingdon",R157="ormstown",R157="saint-anicet",R157="saint-chrysostome",R157="sainte-barbe",R157="très-saint-sacrement"),'Base de données'!$I$3,(IF(OR(R157="hemmingford",R157="napierville",R157="saint-bernard-de-lacolle",R157="saint-cyprien-de-napierville",R157="sainte-clotilde-de-châteauguay",R157="saint-édouard",R157="saint-jacques-le-mineur",R157="saint-michel",R157="saint-patrice-de-sherrington",R157="saint-rémi"),'Base de données'!$I$10,(IF(OR(R157="la présentation",R157="saint-barnabé-sud",R157="saint-bernard-de-michaudville",R157="saint-damas",R157="saint-dominique",R157="sainte-hélène-de-bagot",R157="sainte-madeleine",R157="sainte-marie-madeleine",R157="saint-hugues",R157="saint-hyacinthe",R157="saint-jude",R157="saint-liboire",R157="saint-louis",R157="saint-marcel-de-richelieu",R157="saint-pie",R157="saint-simon",R157="saint-valérien-de-milton"),'Base de données'!$I$13,(IF(OR(R157="boucherville",R157="calixa-lavalée",R157="contrecoeur",R157="saint-amable",R157="sainte-julie",R157="varennes",R157="verchères"),'Base de données'!M161,(IF(OR(R157="massueville",R157="saint-aimé",R157="saint-david",R157="sainte-anne-de-sorel",R157="sainte-victoire-de-sorel",R157="saint-gérard-majella",R157="saint-joseph-de-sorel",R157="saint-ours",R157="saint-robert",R157="saint-roch-de-richelieu",R157="sorel-tracy",R157="yamaska"),'Base de données'!$I$11,(IF(OR(R157="candiac",R157="châteauguay",R157="delson",R157="la prairie",R157="léry",R157="mercier",R157="saint-constant",R157="sainte-catherine",R157="saint-isidore",R157="saint-mathieu",R157="saint-philippe"),'Base de données'!$I$7,(IF(OR(R157="beloeil",R157="carignan",R157="chambly",R157="mcmasterville",R157="mont-saint-hilaire",R157="otterburn park",R157="saint-antoine-sur-richelieu",R157="saint-basil-le-grand",R157="saint-charles-sur-richelieu",R157="saint-denis-sur-richelieu",R157="saint-jean-baptiste",R157="saint-marc-sur-richelieu",R157="saint-mathieu-de-beloeil"),'Base de données'!$I$8,(IF(OR(R157="coteau-du-lac",R157="hudson",R157="les cèdres",R157="les coteaux",R157="l'île-cadieux",R157="l'île-perrot",R157="notre-dame-de-l'île-perrot",R157="pincourt",R157="pointe-des-cascades",R157="pointe-fortune",R157="rigaud",R157="rivière-beaudette",R157="saint-clet",R157="sainte-justine-de-newton",R157="sainte-marthe",R157="saint-lazare",R157="saint-polycarpe",R157="saint-télesphore",R157="saint-zotique",R157="terrasse-vaudreuil",R157="très-saint-rédempteur",R157="vaudreuil-dorion",R157="vaudreuil-sur-le-lac"),'Base de données'!M159,"")))))))))))))))))))))))))</f>
        <v/>
      </c>
    </row>
    <row r="158" spans="2:19" x14ac:dyDescent="0.3">
      <c r="B158" s="44"/>
      <c r="D158" s="9"/>
      <c r="E158" s="9"/>
      <c r="O158" s="10"/>
      <c r="S158" s="10" t="str">
        <f>IF(OR(R158="beauharnois",R158="sainte-étienne-de-bauharnois",R158="sainte-martine",R158="saint-louis-de-gonzague",R158="saint-stanislas-de-kostka",R158="saint-urbain-premier",R158="salaberry-de-valleyfield"),'Base de données'!$I$2,(IF(OR(R158="acton vale",R158="béthanie",R158="Roxton",R158="roxton falls",R158="sainte-christine",R158="saint-nazaire-d'acton",R158="saint-théodore-d'acton",R158="upton"),'Base de données'!$I$12,(IF(OR(R158="Longueuil",R158="brossard",R158="greenfield-park",R158="lemoyne",R158="longueuil (vieux)",R158="saint-bruno-de-montarville",R158="saint-hubert",R158="saint-lambert"),'Base de données'!$I$5,(IF(OR(R158="marieville",R158="richelieu",R158="rougemont",R158="saint-césaire",R158="sainte-angèle-de-monnoir",R158="saint-mathias-sur-richelieu"),'Base de données'!$I$14,(IF(OR(R158="henryville",R158="lacolle",R158="mont-saint-grégoire",R158="noyan",R158="saint-alexandre",R158="saint-blaise-sur-richelieu",R158="sainte-anne-de-sabrevois",R158="sainte-brigide-d'iberville",R158="saint-georges-de-clarenceville",R158="saint-jean-sur-richelieu",R158="saint-paul-de-l'île-aux-noix",R158="saint-sébastien",R158="saint-valentin",R158="venise-en-québec"),'Base de données'!$I$9,(IF(OR(R158="dundee",R158="elgin",R158="franklin",R158="godmanchester",R158="havelock",R158="hinchinbrooke",R158="howick",R158="huntingdon",R158="ormstown",R158="saint-anicet",R158="saint-chrysostome",R158="sainte-barbe",R158="très-saint-sacrement"),'Base de données'!$I$3,(IF(OR(R158="hemmingford",R158="napierville",R158="saint-bernard-de-lacolle",R158="saint-cyprien-de-napierville",R158="sainte-clotilde-de-châteauguay",R158="saint-édouard",R158="saint-jacques-le-mineur",R158="saint-michel",R158="saint-patrice-de-sherrington",R158="saint-rémi"),'Base de données'!$I$10,(IF(OR(R158="la présentation",R158="saint-barnabé-sud",R158="saint-bernard-de-michaudville",R158="saint-damas",R158="saint-dominique",R158="sainte-hélène-de-bagot",R158="sainte-madeleine",R158="sainte-marie-madeleine",R158="saint-hugues",R158="saint-hyacinthe",R158="saint-jude",R158="saint-liboire",R158="saint-louis",R158="saint-marcel-de-richelieu",R158="saint-pie",R158="saint-simon",R158="saint-valérien-de-milton"),'Base de données'!$I$13,(IF(OR(R158="boucherville",R158="calixa-lavalée",R158="contrecoeur",R158="saint-amable",R158="sainte-julie",R158="varennes",R158="verchères"),'Base de données'!M162,(IF(OR(R158="massueville",R158="saint-aimé",R158="saint-david",R158="sainte-anne-de-sorel",R158="sainte-victoire-de-sorel",R158="saint-gérard-majella",R158="saint-joseph-de-sorel",R158="saint-ours",R158="saint-robert",R158="saint-roch-de-richelieu",R158="sorel-tracy",R158="yamaska"),'Base de données'!$I$11,(IF(OR(R158="candiac",R158="châteauguay",R158="delson",R158="la prairie",R158="léry",R158="mercier",R158="saint-constant",R158="sainte-catherine",R158="saint-isidore",R158="saint-mathieu",R158="saint-philippe"),'Base de données'!$I$7,(IF(OR(R158="beloeil",R158="carignan",R158="chambly",R158="mcmasterville",R158="mont-saint-hilaire",R158="otterburn park",R158="saint-antoine-sur-richelieu",R158="saint-basil-le-grand",R158="saint-charles-sur-richelieu",R158="saint-denis-sur-richelieu",R158="saint-jean-baptiste",R158="saint-marc-sur-richelieu",R158="saint-mathieu-de-beloeil"),'Base de données'!$I$8,(IF(OR(R158="coteau-du-lac",R158="hudson",R158="les cèdres",R158="les coteaux",R158="l'île-cadieux",R158="l'île-perrot",R158="notre-dame-de-l'île-perrot",R158="pincourt",R158="pointe-des-cascades",R158="pointe-fortune",R158="rigaud",R158="rivière-beaudette",R158="saint-clet",R158="sainte-justine-de-newton",R158="sainte-marthe",R158="saint-lazare",R158="saint-polycarpe",R158="saint-télesphore",R158="saint-zotique",R158="terrasse-vaudreuil",R158="très-saint-rédempteur",R158="vaudreuil-dorion",R158="vaudreuil-sur-le-lac"),'Base de données'!M160,"")))))))))))))))))))))))))</f>
        <v/>
      </c>
    </row>
    <row r="159" spans="2:19" x14ac:dyDescent="0.3">
      <c r="B159" s="44"/>
      <c r="D159" s="9"/>
      <c r="E159" s="9"/>
      <c r="O159" s="10"/>
      <c r="S159" s="10" t="str">
        <f>IF(OR(R159="beauharnois",R159="sainte-étienne-de-bauharnois",R159="sainte-martine",R159="saint-louis-de-gonzague",R159="saint-stanislas-de-kostka",R159="saint-urbain-premier",R159="salaberry-de-valleyfield"),'Base de données'!$I$2,(IF(OR(R159="acton vale",R159="béthanie",R159="Roxton",R159="roxton falls",R159="sainte-christine",R159="saint-nazaire-d'acton",R159="saint-théodore-d'acton",R159="upton"),'Base de données'!$I$12,(IF(OR(R159="Longueuil",R159="brossard",R159="greenfield-park",R159="lemoyne",R159="longueuil (vieux)",R159="saint-bruno-de-montarville",R159="saint-hubert",R159="saint-lambert"),'Base de données'!$I$5,(IF(OR(R159="marieville",R159="richelieu",R159="rougemont",R159="saint-césaire",R159="sainte-angèle-de-monnoir",R159="saint-mathias-sur-richelieu"),'Base de données'!$I$14,(IF(OR(R159="henryville",R159="lacolle",R159="mont-saint-grégoire",R159="noyan",R159="saint-alexandre",R159="saint-blaise-sur-richelieu",R159="sainte-anne-de-sabrevois",R159="sainte-brigide-d'iberville",R159="saint-georges-de-clarenceville",R159="saint-jean-sur-richelieu",R159="saint-paul-de-l'île-aux-noix",R159="saint-sébastien",R159="saint-valentin",R159="venise-en-québec"),'Base de données'!$I$9,(IF(OR(R159="dundee",R159="elgin",R159="franklin",R159="godmanchester",R159="havelock",R159="hinchinbrooke",R159="howick",R159="huntingdon",R159="ormstown",R159="saint-anicet",R159="saint-chrysostome",R159="sainte-barbe",R159="très-saint-sacrement"),'Base de données'!$I$3,(IF(OR(R159="hemmingford",R159="napierville",R159="saint-bernard-de-lacolle",R159="saint-cyprien-de-napierville",R159="sainte-clotilde-de-châteauguay",R159="saint-édouard",R159="saint-jacques-le-mineur",R159="saint-michel",R159="saint-patrice-de-sherrington",R159="saint-rémi"),'Base de données'!$I$10,(IF(OR(R159="la présentation",R159="saint-barnabé-sud",R159="saint-bernard-de-michaudville",R159="saint-damas",R159="saint-dominique",R159="sainte-hélène-de-bagot",R159="sainte-madeleine",R159="sainte-marie-madeleine",R159="saint-hugues",R159="saint-hyacinthe",R159="saint-jude",R159="saint-liboire",R159="saint-louis",R159="saint-marcel-de-richelieu",R159="saint-pie",R159="saint-simon",R159="saint-valérien-de-milton"),'Base de données'!$I$13,(IF(OR(R159="boucherville",R159="calixa-lavalée",R159="contrecoeur",R159="saint-amable",R159="sainte-julie",R159="varennes",R159="verchères"),'Base de données'!M163,(IF(OR(R159="massueville",R159="saint-aimé",R159="saint-david",R159="sainte-anne-de-sorel",R159="sainte-victoire-de-sorel",R159="saint-gérard-majella",R159="saint-joseph-de-sorel",R159="saint-ours",R159="saint-robert",R159="saint-roch-de-richelieu",R159="sorel-tracy",R159="yamaska"),'Base de données'!$I$11,(IF(OR(R159="candiac",R159="châteauguay",R159="delson",R159="la prairie",R159="léry",R159="mercier",R159="saint-constant",R159="sainte-catherine",R159="saint-isidore",R159="saint-mathieu",R159="saint-philippe"),'Base de données'!$I$7,(IF(OR(R159="beloeil",R159="carignan",R159="chambly",R159="mcmasterville",R159="mont-saint-hilaire",R159="otterburn park",R159="saint-antoine-sur-richelieu",R159="saint-basil-le-grand",R159="saint-charles-sur-richelieu",R159="saint-denis-sur-richelieu",R159="saint-jean-baptiste",R159="saint-marc-sur-richelieu",R159="saint-mathieu-de-beloeil"),'Base de données'!$I$8,(IF(OR(R159="coteau-du-lac",R159="hudson",R159="les cèdres",R159="les coteaux",R159="l'île-cadieux",R159="l'île-perrot",R159="notre-dame-de-l'île-perrot",R159="pincourt",R159="pointe-des-cascades",R159="pointe-fortune",R159="rigaud",R159="rivière-beaudette",R159="saint-clet",R159="sainte-justine-de-newton",R159="sainte-marthe",R159="saint-lazare",R159="saint-polycarpe",R159="saint-télesphore",R159="saint-zotique",R159="terrasse-vaudreuil",R159="très-saint-rédempteur",R159="vaudreuil-dorion",R159="vaudreuil-sur-le-lac"),'Base de données'!M161,"")))))))))))))))))))))))))</f>
        <v/>
      </c>
    </row>
    <row r="160" spans="2:19" x14ac:dyDescent="0.3">
      <c r="B160" s="44"/>
      <c r="D160" s="9"/>
      <c r="E160" s="9"/>
      <c r="O160" s="10"/>
      <c r="S160" s="10" t="str">
        <f>IF(OR(R160="beauharnois",R160="sainte-étienne-de-bauharnois",R160="sainte-martine",R160="saint-louis-de-gonzague",R160="saint-stanislas-de-kostka",R160="saint-urbain-premier",R160="salaberry-de-valleyfield"),'Base de données'!$I$2,(IF(OR(R160="acton vale",R160="béthanie",R160="Roxton",R160="roxton falls",R160="sainte-christine",R160="saint-nazaire-d'acton",R160="saint-théodore-d'acton",R160="upton"),'Base de données'!$I$12,(IF(OR(R160="Longueuil",R160="brossard",R160="greenfield-park",R160="lemoyne",R160="longueuil (vieux)",R160="saint-bruno-de-montarville",R160="saint-hubert",R160="saint-lambert"),'Base de données'!$I$5,(IF(OR(R160="marieville",R160="richelieu",R160="rougemont",R160="saint-césaire",R160="sainte-angèle-de-monnoir",R160="saint-mathias-sur-richelieu"),'Base de données'!$I$14,(IF(OR(R160="henryville",R160="lacolle",R160="mont-saint-grégoire",R160="noyan",R160="saint-alexandre",R160="saint-blaise-sur-richelieu",R160="sainte-anne-de-sabrevois",R160="sainte-brigide-d'iberville",R160="saint-georges-de-clarenceville",R160="saint-jean-sur-richelieu",R160="saint-paul-de-l'île-aux-noix",R160="saint-sébastien",R160="saint-valentin",R160="venise-en-québec"),'Base de données'!$I$9,(IF(OR(R160="dundee",R160="elgin",R160="franklin",R160="godmanchester",R160="havelock",R160="hinchinbrooke",R160="howick",R160="huntingdon",R160="ormstown",R160="saint-anicet",R160="saint-chrysostome",R160="sainte-barbe",R160="très-saint-sacrement"),'Base de données'!$I$3,(IF(OR(R160="hemmingford",R160="napierville",R160="saint-bernard-de-lacolle",R160="saint-cyprien-de-napierville",R160="sainte-clotilde-de-châteauguay",R160="saint-édouard",R160="saint-jacques-le-mineur",R160="saint-michel",R160="saint-patrice-de-sherrington",R160="saint-rémi"),'Base de données'!$I$10,(IF(OR(R160="la présentation",R160="saint-barnabé-sud",R160="saint-bernard-de-michaudville",R160="saint-damas",R160="saint-dominique",R160="sainte-hélène-de-bagot",R160="sainte-madeleine",R160="sainte-marie-madeleine",R160="saint-hugues",R160="saint-hyacinthe",R160="saint-jude",R160="saint-liboire",R160="saint-louis",R160="saint-marcel-de-richelieu",R160="saint-pie",R160="saint-simon",R160="saint-valérien-de-milton"),'Base de données'!$I$13,(IF(OR(R160="boucherville",R160="calixa-lavalée",R160="contrecoeur",R160="saint-amable",R160="sainte-julie",R160="varennes",R160="verchères"),'Base de données'!M164,(IF(OR(R160="massueville",R160="saint-aimé",R160="saint-david",R160="sainte-anne-de-sorel",R160="sainte-victoire-de-sorel",R160="saint-gérard-majella",R160="saint-joseph-de-sorel",R160="saint-ours",R160="saint-robert",R160="saint-roch-de-richelieu",R160="sorel-tracy",R160="yamaska"),'Base de données'!$I$11,(IF(OR(R160="candiac",R160="châteauguay",R160="delson",R160="la prairie",R160="léry",R160="mercier",R160="saint-constant",R160="sainte-catherine",R160="saint-isidore",R160="saint-mathieu",R160="saint-philippe"),'Base de données'!$I$7,(IF(OR(R160="beloeil",R160="carignan",R160="chambly",R160="mcmasterville",R160="mont-saint-hilaire",R160="otterburn park",R160="saint-antoine-sur-richelieu",R160="saint-basil-le-grand",R160="saint-charles-sur-richelieu",R160="saint-denis-sur-richelieu",R160="saint-jean-baptiste",R160="saint-marc-sur-richelieu",R160="saint-mathieu-de-beloeil"),'Base de données'!$I$8,(IF(OR(R160="coteau-du-lac",R160="hudson",R160="les cèdres",R160="les coteaux",R160="l'île-cadieux",R160="l'île-perrot",R160="notre-dame-de-l'île-perrot",R160="pincourt",R160="pointe-des-cascades",R160="pointe-fortune",R160="rigaud",R160="rivière-beaudette",R160="saint-clet",R160="sainte-justine-de-newton",R160="sainte-marthe",R160="saint-lazare",R160="saint-polycarpe",R160="saint-télesphore",R160="saint-zotique",R160="terrasse-vaudreuil",R160="très-saint-rédempteur",R160="vaudreuil-dorion",R160="vaudreuil-sur-le-lac"),'Base de données'!M162,"")))))))))))))))))))))))))</f>
        <v/>
      </c>
    </row>
    <row r="161" spans="2:19" x14ac:dyDescent="0.3">
      <c r="B161" s="44"/>
      <c r="D161" s="9"/>
      <c r="E161" s="9"/>
      <c r="O161" s="10"/>
      <c r="S161" s="10" t="str">
        <f>IF(OR(R161="beauharnois",R161="sainte-étienne-de-bauharnois",R161="sainte-martine",R161="saint-louis-de-gonzague",R161="saint-stanislas-de-kostka",R161="saint-urbain-premier",R161="salaberry-de-valleyfield"),'Base de données'!$I$2,(IF(OR(R161="acton vale",R161="béthanie",R161="Roxton",R161="roxton falls",R161="sainte-christine",R161="saint-nazaire-d'acton",R161="saint-théodore-d'acton",R161="upton"),'Base de données'!$I$12,(IF(OR(R161="Longueuil",R161="brossard",R161="greenfield-park",R161="lemoyne",R161="longueuil (vieux)",R161="saint-bruno-de-montarville",R161="saint-hubert",R161="saint-lambert"),'Base de données'!$I$5,(IF(OR(R161="marieville",R161="richelieu",R161="rougemont",R161="saint-césaire",R161="sainte-angèle-de-monnoir",R161="saint-mathias-sur-richelieu"),'Base de données'!$I$14,(IF(OR(R161="henryville",R161="lacolle",R161="mont-saint-grégoire",R161="noyan",R161="saint-alexandre",R161="saint-blaise-sur-richelieu",R161="sainte-anne-de-sabrevois",R161="sainte-brigide-d'iberville",R161="saint-georges-de-clarenceville",R161="saint-jean-sur-richelieu",R161="saint-paul-de-l'île-aux-noix",R161="saint-sébastien",R161="saint-valentin",R161="venise-en-québec"),'Base de données'!$I$9,(IF(OR(R161="dundee",R161="elgin",R161="franklin",R161="godmanchester",R161="havelock",R161="hinchinbrooke",R161="howick",R161="huntingdon",R161="ormstown",R161="saint-anicet",R161="saint-chrysostome",R161="sainte-barbe",R161="très-saint-sacrement"),'Base de données'!$I$3,(IF(OR(R161="hemmingford",R161="napierville",R161="saint-bernard-de-lacolle",R161="saint-cyprien-de-napierville",R161="sainte-clotilde-de-châteauguay",R161="saint-édouard",R161="saint-jacques-le-mineur",R161="saint-michel",R161="saint-patrice-de-sherrington",R161="saint-rémi"),'Base de données'!$I$10,(IF(OR(R161="la présentation",R161="saint-barnabé-sud",R161="saint-bernard-de-michaudville",R161="saint-damas",R161="saint-dominique",R161="sainte-hélène-de-bagot",R161="sainte-madeleine",R161="sainte-marie-madeleine",R161="saint-hugues",R161="saint-hyacinthe",R161="saint-jude",R161="saint-liboire",R161="saint-louis",R161="saint-marcel-de-richelieu",R161="saint-pie",R161="saint-simon",R161="saint-valérien-de-milton"),'Base de données'!$I$13,(IF(OR(R161="boucherville",R161="calixa-lavalée",R161="contrecoeur",R161="saint-amable",R161="sainte-julie",R161="varennes",R161="verchères"),'Base de données'!M165,(IF(OR(R161="massueville",R161="saint-aimé",R161="saint-david",R161="sainte-anne-de-sorel",R161="sainte-victoire-de-sorel",R161="saint-gérard-majella",R161="saint-joseph-de-sorel",R161="saint-ours",R161="saint-robert",R161="saint-roch-de-richelieu",R161="sorel-tracy",R161="yamaska"),'Base de données'!$I$11,(IF(OR(R161="candiac",R161="châteauguay",R161="delson",R161="la prairie",R161="léry",R161="mercier",R161="saint-constant",R161="sainte-catherine",R161="saint-isidore",R161="saint-mathieu",R161="saint-philippe"),'Base de données'!$I$7,(IF(OR(R161="beloeil",R161="carignan",R161="chambly",R161="mcmasterville",R161="mont-saint-hilaire",R161="otterburn park",R161="saint-antoine-sur-richelieu",R161="saint-basil-le-grand",R161="saint-charles-sur-richelieu",R161="saint-denis-sur-richelieu",R161="saint-jean-baptiste",R161="saint-marc-sur-richelieu",R161="saint-mathieu-de-beloeil"),'Base de données'!$I$8,(IF(OR(R161="coteau-du-lac",R161="hudson",R161="les cèdres",R161="les coteaux",R161="l'île-cadieux",R161="l'île-perrot",R161="notre-dame-de-l'île-perrot",R161="pincourt",R161="pointe-des-cascades",R161="pointe-fortune",R161="rigaud",R161="rivière-beaudette",R161="saint-clet",R161="sainte-justine-de-newton",R161="sainte-marthe",R161="saint-lazare",R161="saint-polycarpe",R161="saint-télesphore",R161="saint-zotique",R161="terrasse-vaudreuil",R161="très-saint-rédempteur",R161="vaudreuil-dorion",R161="vaudreuil-sur-le-lac"),'Base de données'!M163,"")))))))))))))))))))))))))</f>
        <v/>
      </c>
    </row>
    <row r="162" spans="2:19" x14ac:dyDescent="0.3">
      <c r="B162" s="44"/>
      <c r="D162" s="9"/>
      <c r="E162" s="9"/>
      <c r="O162" s="10"/>
      <c r="S162" s="10" t="str">
        <f>IF(OR(R162="beauharnois",R162="sainte-étienne-de-bauharnois",R162="sainte-martine",R162="saint-louis-de-gonzague",R162="saint-stanislas-de-kostka",R162="saint-urbain-premier",R162="salaberry-de-valleyfield"),'Base de données'!$I$2,(IF(OR(R162="acton vale",R162="béthanie",R162="Roxton",R162="roxton falls",R162="sainte-christine",R162="saint-nazaire-d'acton",R162="saint-théodore-d'acton",R162="upton"),'Base de données'!$I$12,(IF(OR(R162="Longueuil",R162="brossard",R162="greenfield-park",R162="lemoyne",R162="longueuil (vieux)",R162="saint-bruno-de-montarville",R162="saint-hubert",R162="saint-lambert"),'Base de données'!$I$5,(IF(OR(R162="marieville",R162="richelieu",R162="rougemont",R162="saint-césaire",R162="sainte-angèle-de-monnoir",R162="saint-mathias-sur-richelieu"),'Base de données'!$I$14,(IF(OR(R162="henryville",R162="lacolle",R162="mont-saint-grégoire",R162="noyan",R162="saint-alexandre",R162="saint-blaise-sur-richelieu",R162="sainte-anne-de-sabrevois",R162="sainte-brigide-d'iberville",R162="saint-georges-de-clarenceville",R162="saint-jean-sur-richelieu",R162="saint-paul-de-l'île-aux-noix",R162="saint-sébastien",R162="saint-valentin",R162="venise-en-québec"),'Base de données'!$I$9,(IF(OR(R162="dundee",R162="elgin",R162="franklin",R162="godmanchester",R162="havelock",R162="hinchinbrooke",R162="howick",R162="huntingdon",R162="ormstown",R162="saint-anicet",R162="saint-chrysostome",R162="sainte-barbe",R162="très-saint-sacrement"),'Base de données'!$I$3,(IF(OR(R162="hemmingford",R162="napierville",R162="saint-bernard-de-lacolle",R162="saint-cyprien-de-napierville",R162="sainte-clotilde-de-châteauguay",R162="saint-édouard",R162="saint-jacques-le-mineur",R162="saint-michel",R162="saint-patrice-de-sherrington",R162="saint-rémi"),'Base de données'!$I$10,(IF(OR(R162="la présentation",R162="saint-barnabé-sud",R162="saint-bernard-de-michaudville",R162="saint-damas",R162="saint-dominique",R162="sainte-hélène-de-bagot",R162="sainte-madeleine",R162="sainte-marie-madeleine",R162="saint-hugues",R162="saint-hyacinthe",R162="saint-jude",R162="saint-liboire",R162="saint-louis",R162="saint-marcel-de-richelieu",R162="saint-pie",R162="saint-simon",R162="saint-valérien-de-milton"),'Base de données'!$I$13,(IF(OR(R162="boucherville",R162="calixa-lavalée",R162="contrecoeur",R162="saint-amable",R162="sainte-julie",R162="varennes",R162="verchères"),'Base de données'!M166,(IF(OR(R162="massueville",R162="saint-aimé",R162="saint-david",R162="sainte-anne-de-sorel",R162="sainte-victoire-de-sorel",R162="saint-gérard-majella",R162="saint-joseph-de-sorel",R162="saint-ours",R162="saint-robert",R162="saint-roch-de-richelieu",R162="sorel-tracy",R162="yamaska"),'Base de données'!$I$11,(IF(OR(R162="candiac",R162="châteauguay",R162="delson",R162="la prairie",R162="léry",R162="mercier",R162="saint-constant",R162="sainte-catherine",R162="saint-isidore",R162="saint-mathieu",R162="saint-philippe"),'Base de données'!$I$7,(IF(OR(R162="beloeil",R162="carignan",R162="chambly",R162="mcmasterville",R162="mont-saint-hilaire",R162="otterburn park",R162="saint-antoine-sur-richelieu",R162="saint-basil-le-grand",R162="saint-charles-sur-richelieu",R162="saint-denis-sur-richelieu",R162="saint-jean-baptiste",R162="saint-marc-sur-richelieu",R162="saint-mathieu-de-beloeil"),'Base de données'!$I$8,(IF(OR(R162="coteau-du-lac",R162="hudson",R162="les cèdres",R162="les coteaux",R162="l'île-cadieux",R162="l'île-perrot",R162="notre-dame-de-l'île-perrot",R162="pincourt",R162="pointe-des-cascades",R162="pointe-fortune",R162="rigaud",R162="rivière-beaudette",R162="saint-clet",R162="sainte-justine-de-newton",R162="sainte-marthe",R162="saint-lazare",R162="saint-polycarpe",R162="saint-télesphore",R162="saint-zotique",R162="terrasse-vaudreuil",R162="très-saint-rédempteur",R162="vaudreuil-dorion",R162="vaudreuil-sur-le-lac"),'Base de données'!M164,"")))))))))))))))))))))))))</f>
        <v/>
      </c>
    </row>
    <row r="163" spans="2:19" x14ac:dyDescent="0.3">
      <c r="B163" s="44"/>
      <c r="D163" s="9"/>
      <c r="E163" s="9"/>
      <c r="O163" s="10"/>
      <c r="S163" s="10" t="str">
        <f>IF(OR(R163="beauharnois",R163="sainte-étienne-de-bauharnois",R163="sainte-martine",R163="saint-louis-de-gonzague",R163="saint-stanislas-de-kostka",R163="saint-urbain-premier",R163="salaberry-de-valleyfield"),'Base de données'!$I$2,(IF(OR(R163="acton vale",R163="béthanie",R163="Roxton",R163="roxton falls",R163="sainte-christine",R163="saint-nazaire-d'acton",R163="saint-théodore-d'acton",R163="upton"),'Base de données'!$I$12,(IF(OR(R163="Longueuil",R163="brossard",R163="greenfield-park",R163="lemoyne",R163="longueuil (vieux)",R163="saint-bruno-de-montarville",R163="saint-hubert",R163="saint-lambert"),'Base de données'!$I$5,(IF(OR(R163="marieville",R163="richelieu",R163="rougemont",R163="saint-césaire",R163="sainte-angèle-de-monnoir",R163="saint-mathias-sur-richelieu"),'Base de données'!$I$14,(IF(OR(R163="henryville",R163="lacolle",R163="mont-saint-grégoire",R163="noyan",R163="saint-alexandre",R163="saint-blaise-sur-richelieu",R163="sainte-anne-de-sabrevois",R163="sainte-brigide-d'iberville",R163="saint-georges-de-clarenceville",R163="saint-jean-sur-richelieu",R163="saint-paul-de-l'île-aux-noix",R163="saint-sébastien",R163="saint-valentin",R163="venise-en-québec"),'Base de données'!$I$9,(IF(OR(R163="dundee",R163="elgin",R163="franklin",R163="godmanchester",R163="havelock",R163="hinchinbrooke",R163="howick",R163="huntingdon",R163="ormstown",R163="saint-anicet",R163="saint-chrysostome",R163="sainte-barbe",R163="très-saint-sacrement"),'Base de données'!$I$3,(IF(OR(R163="hemmingford",R163="napierville",R163="saint-bernard-de-lacolle",R163="saint-cyprien-de-napierville",R163="sainte-clotilde-de-châteauguay",R163="saint-édouard",R163="saint-jacques-le-mineur",R163="saint-michel",R163="saint-patrice-de-sherrington",R163="saint-rémi"),'Base de données'!$I$10,(IF(OR(R163="la présentation",R163="saint-barnabé-sud",R163="saint-bernard-de-michaudville",R163="saint-damas",R163="saint-dominique",R163="sainte-hélène-de-bagot",R163="sainte-madeleine",R163="sainte-marie-madeleine",R163="saint-hugues",R163="saint-hyacinthe",R163="saint-jude",R163="saint-liboire",R163="saint-louis",R163="saint-marcel-de-richelieu",R163="saint-pie",R163="saint-simon",R163="saint-valérien-de-milton"),'Base de données'!$I$13,(IF(OR(R163="boucherville",R163="calixa-lavalée",R163="contrecoeur",R163="saint-amable",R163="sainte-julie",R163="varennes",R163="verchères"),'Base de données'!M167,(IF(OR(R163="massueville",R163="saint-aimé",R163="saint-david",R163="sainte-anne-de-sorel",R163="sainte-victoire-de-sorel",R163="saint-gérard-majella",R163="saint-joseph-de-sorel",R163="saint-ours",R163="saint-robert",R163="saint-roch-de-richelieu",R163="sorel-tracy",R163="yamaska"),'Base de données'!$I$11,(IF(OR(R163="candiac",R163="châteauguay",R163="delson",R163="la prairie",R163="léry",R163="mercier",R163="saint-constant",R163="sainte-catherine",R163="saint-isidore",R163="saint-mathieu",R163="saint-philippe"),'Base de données'!$I$7,(IF(OR(R163="beloeil",R163="carignan",R163="chambly",R163="mcmasterville",R163="mont-saint-hilaire",R163="otterburn park",R163="saint-antoine-sur-richelieu",R163="saint-basil-le-grand",R163="saint-charles-sur-richelieu",R163="saint-denis-sur-richelieu",R163="saint-jean-baptiste",R163="saint-marc-sur-richelieu",R163="saint-mathieu-de-beloeil"),'Base de données'!$I$8,(IF(OR(R163="coteau-du-lac",R163="hudson",R163="les cèdres",R163="les coteaux",R163="l'île-cadieux",R163="l'île-perrot",R163="notre-dame-de-l'île-perrot",R163="pincourt",R163="pointe-des-cascades",R163="pointe-fortune",R163="rigaud",R163="rivière-beaudette",R163="saint-clet",R163="sainte-justine-de-newton",R163="sainte-marthe",R163="saint-lazare",R163="saint-polycarpe",R163="saint-télesphore",R163="saint-zotique",R163="terrasse-vaudreuil",R163="très-saint-rédempteur",R163="vaudreuil-dorion",R163="vaudreuil-sur-le-lac"),'Base de données'!M165,"")))))))))))))))))))))))))</f>
        <v/>
      </c>
    </row>
    <row r="164" spans="2:19" x14ac:dyDescent="0.3">
      <c r="B164" s="44"/>
      <c r="D164" s="9"/>
      <c r="E164" s="9"/>
      <c r="O164" s="10"/>
      <c r="S164" s="10" t="str">
        <f>IF(OR(R164="beauharnois",R164="sainte-étienne-de-bauharnois",R164="sainte-martine",R164="saint-louis-de-gonzague",R164="saint-stanislas-de-kostka",R164="saint-urbain-premier",R164="salaberry-de-valleyfield"),'Base de données'!$I$2,(IF(OR(R164="acton vale",R164="béthanie",R164="Roxton",R164="roxton falls",R164="sainte-christine",R164="saint-nazaire-d'acton",R164="saint-théodore-d'acton",R164="upton"),'Base de données'!$I$12,(IF(OR(R164="Longueuil",R164="brossard",R164="greenfield-park",R164="lemoyne",R164="longueuil (vieux)",R164="saint-bruno-de-montarville",R164="saint-hubert",R164="saint-lambert"),'Base de données'!$I$5,(IF(OR(R164="marieville",R164="richelieu",R164="rougemont",R164="saint-césaire",R164="sainte-angèle-de-monnoir",R164="saint-mathias-sur-richelieu"),'Base de données'!$I$14,(IF(OR(R164="henryville",R164="lacolle",R164="mont-saint-grégoire",R164="noyan",R164="saint-alexandre",R164="saint-blaise-sur-richelieu",R164="sainte-anne-de-sabrevois",R164="sainte-brigide-d'iberville",R164="saint-georges-de-clarenceville",R164="saint-jean-sur-richelieu",R164="saint-paul-de-l'île-aux-noix",R164="saint-sébastien",R164="saint-valentin",R164="venise-en-québec"),'Base de données'!$I$9,(IF(OR(R164="dundee",R164="elgin",R164="franklin",R164="godmanchester",R164="havelock",R164="hinchinbrooke",R164="howick",R164="huntingdon",R164="ormstown",R164="saint-anicet",R164="saint-chrysostome",R164="sainte-barbe",R164="très-saint-sacrement"),'Base de données'!$I$3,(IF(OR(R164="hemmingford",R164="napierville",R164="saint-bernard-de-lacolle",R164="saint-cyprien-de-napierville",R164="sainte-clotilde-de-châteauguay",R164="saint-édouard",R164="saint-jacques-le-mineur",R164="saint-michel",R164="saint-patrice-de-sherrington",R164="saint-rémi"),'Base de données'!$I$10,(IF(OR(R164="la présentation",R164="saint-barnabé-sud",R164="saint-bernard-de-michaudville",R164="saint-damas",R164="saint-dominique",R164="sainte-hélène-de-bagot",R164="sainte-madeleine",R164="sainte-marie-madeleine",R164="saint-hugues",R164="saint-hyacinthe",R164="saint-jude",R164="saint-liboire",R164="saint-louis",R164="saint-marcel-de-richelieu",R164="saint-pie",R164="saint-simon",R164="saint-valérien-de-milton"),'Base de données'!$I$13,(IF(OR(R164="boucherville",R164="calixa-lavalée",R164="contrecoeur",R164="saint-amable",R164="sainte-julie",R164="varennes",R164="verchères"),'Base de données'!M168,(IF(OR(R164="massueville",R164="saint-aimé",R164="saint-david",R164="sainte-anne-de-sorel",R164="sainte-victoire-de-sorel",R164="saint-gérard-majella",R164="saint-joseph-de-sorel",R164="saint-ours",R164="saint-robert",R164="saint-roch-de-richelieu",R164="sorel-tracy",R164="yamaska"),'Base de données'!$I$11,(IF(OR(R164="candiac",R164="châteauguay",R164="delson",R164="la prairie",R164="léry",R164="mercier",R164="saint-constant",R164="sainte-catherine",R164="saint-isidore",R164="saint-mathieu",R164="saint-philippe"),'Base de données'!$I$7,(IF(OR(R164="beloeil",R164="carignan",R164="chambly",R164="mcmasterville",R164="mont-saint-hilaire",R164="otterburn park",R164="saint-antoine-sur-richelieu",R164="saint-basil-le-grand",R164="saint-charles-sur-richelieu",R164="saint-denis-sur-richelieu",R164="saint-jean-baptiste",R164="saint-marc-sur-richelieu",R164="saint-mathieu-de-beloeil"),'Base de données'!$I$8,(IF(OR(R164="coteau-du-lac",R164="hudson",R164="les cèdres",R164="les coteaux",R164="l'île-cadieux",R164="l'île-perrot",R164="notre-dame-de-l'île-perrot",R164="pincourt",R164="pointe-des-cascades",R164="pointe-fortune",R164="rigaud",R164="rivière-beaudette",R164="saint-clet",R164="sainte-justine-de-newton",R164="sainte-marthe",R164="saint-lazare",R164="saint-polycarpe",R164="saint-télesphore",R164="saint-zotique",R164="terrasse-vaudreuil",R164="très-saint-rédempteur",R164="vaudreuil-dorion",R164="vaudreuil-sur-le-lac"),'Base de données'!M166,"")))))))))))))))))))))))))</f>
        <v/>
      </c>
    </row>
    <row r="165" spans="2:19" x14ac:dyDescent="0.3">
      <c r="B165" s="44"/>
      <c r="D165" s="9"/>
      <c r="E165" s="9"/>
      <c r="O165" s="10"/>
      <c r="S165" s="10" t="str">
        <f>IF(OR(R165="beauharnois",R165="sainte-étienne-de-bauharnois",R165="sainte-martine",R165="saint-louis-de-gonzague",R165="saint-stanislas-de-kostka",R165="saint-urbain-premier",R165="salaberry-de-valleyfield"),'Base de données'!$I$2,(IF(OR(R165="acton vale",R165="béthanie",R165="Roxton",R165="roxton falls",R165="sainte-christine",R165="saint-nazaire-d'acton",R165="saint-théodore-d'acton",R165="upton"),'Base de données'!$I$12,(IF(OR(R165="Longueuil",R165="brossard",R165="greenfield-park",R165="lemoyne",R165="longueuil (vieux)",R165="saint-bruno-de-montarville",R165="saint-hubert",R165="saint-lambert"),'Base de données'!$I$5,(IF(OR(R165="marieville",R165="richelieu",R165="rougemont",R165="saint-césaire",R165="sainte-angèle-de-monnoir",R165="saint-mathias-sur-richelieu"),'Base de données'!$I$14,(IF(OR(R165="henryville",R165="lacolle",R165="mont-saint-grégoire",R165="noyan",R165="saint-alexandre",R165="saint-blaise-sur-richelieu",R165="sainte-anne-de-sabrevois",R165="sainte-brigide-d'iberville",R165="saint-georges-de-clarenceville",R165="saint-jean-sur-richelieu",R165="saint-paul-de-l'île-aux-noix",R165="saint-sébastien",R165="saint-valentin",R165="venise-en-québec"),'Base de données'!$I$9,(IF(OR(R165="dundee",R165="elgin",R165="franklin",R165="godmanchester",R165="havelock",R165="hinchinbrooke",R165="howick",R165="huntingdon",R165="ormstown",R165="saint-anicet",R165="saint-chrysostome",R165="sainte-barbe",R165="très-saint-sacrement"),'Base de données'!$I$3,(IF(OR(R165="hemmingford",R165="napierville",R165="saint-bernard-de-lacolle",R165="saint-cyprien-de-napierville",R165="sainte-clotilde-de-châteauguay",R165="saint-édouard",R165="saint-jacques-le-mineur",R165="saint-michel",R165="saint-patrice-de-sherrington",R165="saint-rémi"),'Base de données'!$I$10,(IF(OR(R165="la présentation",R165="saint-barnabé-sud",R165="saint-bernard-de-michaudville",R165="saint-damas",R165="saint-dominique",R165="sainte-hélène-de-bagot",R165="sainte-madeleine",R165="sainte-marie-madeleine",R165="saint-hugues",R165="saint-hyacinthe",R165="saint-jude",R165="saint-liboire",R165="saint-louis",R165="saint-marcel-de-richelieu",R165="saint-pie",R165="saint-simon",R165="saint-valérien-de-milton"),'Base de données'!$I$13,(IF(OR(R165="boucherville",R165="calixa-lavalée",R165="contrecoeur",R165="saint-amable",R165="sainte-julie",R165="varennes",R165="verchères"),'Base de données'!M169,(IF(OR(R165="massueville",R165="saint-aimé",R165="saint-david",R165="sainte-anne-de-sorel",R165="sainte-victoire-de-sorel",R165="saint-gérard-majella",R165="saint-joseph-de-sorel",R165="saint-ours",R165="saint-robert",R165="saint-roch-de-richelieu",R165="sorel-tracy",R165="yamaska"),'Base de données'!$I$11,(IF(OR(R165="candiac",R165="châteauguay",R165="delson",R165="la prairie",R165="léry",R165="mercier",R165="saint-constant",R165="sainte-catherine",R165="saint-isidore",R165="saint-mathieu",R165="saint-philippe"),'Base de données'!$I$7,(IF(OR(R165="beloeil",R165="carignan",R165="chambly",R165="mcmasterville",R165="mont-saint-hilaire",R165="otterburn park",R165="saint-antoine-sur-richelieu",R165="saint-basil-le-grand",R165="saint-charles-sur-richelieu",R165="saint-denis-sur-richelieu",R165="saint-jean-baptiste",R165="saint-marc-sur-richelieu",R165="saint-mathieu-de-beloeil"),'Base de données'!$I$8,(IF(OR(R165="coteau-du-lac",R165="hudson",R165="les cèdres",R165="les coteaux",R165="l'île-cadieux",R165="l'île-perrot",R165="notre-dame-de-l'île-perrot",R165="pincourt",R165="pointe-des-cascades",R165="pointe-fortune",R165="rigaud",R165="rivière-beaudette",R165="saint-clet",R165="sainte-justine-de-newton",R165="sainte-marthe",R165="saint-lazare",R165="saint-polycarpe",R165="saint-télesphore",R165="saint-zotique",R165="terrasse-vaudreuil",R165="très-saint-rédempteur",R165="vaudreuil-dorion",R165="vaudreuil-sur-le-lac"),'Base de données'!M167,"")))))))))))))))))))))))))</f>
        <v/>
      </c>
    </row>
    <row r="166" spans="2:19" x14ac:dyDescent="0.3">
      <c r="B166" s="44"/>
      <c r="D166" s="9"/>
      <c r="E166" s="9"/>
      <c r="O166" s="10"/>
      <c r="S166" s="10" t="str">
        <f>IF(OR(R166="beauharnois",R166="sainte-étienne-de-bauharnois",R166="sainte-martine",R166="saint-louis-de-gonzague",R166="saint-stanislas-de-kostka",R166="saint-urbain-premier",R166="salaberry-de-valleyfield"),'Base de données'!$I$2,(IF(OR(R166="acton vale",R166="béthanie",R166="Roxton",R166="roxton falls",R166="sainte-christine",R166="saint-nazaire-d'acton",R166="saint-théodore-d'acton",R166="upton"),'Base de données'!$I$12,(IF(OR(R166="Longueuil",R166="brossard",R166="greenfield-park",R166="lemoyne",R166="longueuil (vieux)",R166="saint-bruno-de-montarville",R166="saint-hubert",R166="saint-lambert"),'Base de données'!$I$5,(IF(OR(R166="marieville",R166="richelieu",R166="rougemont",R166="saint-césaire",R166="sainte-angèle-de-monnoir",R166="saint-mathias-sur-richelieu"),'Base de données'!$I$14,(IF(OR(R166="henryville",R166="lacolle",R166="mont-saint-grégoire",R166="noyan",R166="saint-alexandre",R166="saint-blaise-sur-richelieu",R166="sainte-anne-de-sabrevois",R166="sainte-brigide-d'iberville",R166="saint-georges-de-clarenceville",R166="saint-jean-sur-richelieu",R166="saint-paul-de-l'île-aux-noix",R166="saint-sébastien",R166="saint-valentin",R166="venise-en-québec"),'Base de données'!$I$9,(IF(OR(R166="dundee",R166="elgin",R166="franklin",R166="godmanchester",R166="havelock",R166="hinchinbrooke",R166="howick",R166="huntingdon",R166="ormstown",R166="saint-anicet",R166="saint-chrysostome",R166="sainte-barbe",R166="très-saint-sacrement"),'Base de données'!$I$3,(IF(OR(R166="hemmingford",R166="napierville",R166="saint-bernard-de-lacolle",R166="saint-cyprien-de-napierville",R166="sainte-clotilde-de-châteauguay",R166="saint-édouard",R166="saint-jacques-le-mineur",R166="saint-michel",R166="saint-patrice-de-sherrington",R166="saint-rémi"),'Base de données'!$I$10,(IF(OR(R166="la présentation",R166="saint-barnabé-sud",R166="saint-bernard-de-michaudville",R166="saint-damas",R166="saint-dominique",R166="sainte-hélène-de-bagot",R166="sainte-madeleine",R166="sainte-marie-madeleine",R166="saint-hugues",R166="saint-hyacinthe",R166="saint-jude",R166="saint-liboire",R166="saint-louis",R166="saint-marcel-de-richelieu",R166="saint-pie",R166="saint-simon",R166="saint-valérien-de-milton"),'Base de données'!$I$13,(IF(OR(R166="boucherville",R166="calixa-lavalée",R166="contrecoeur",R166="saint-amable",R166="sainte-julie",R166="varennes",R166="verchères"),'Base de données'!M170,(IF(OR(R166="massueville",R166="saint-aimé",R166="saint-david",R166="sainte-anne-de-sorel",R166="sainte-victoire-de-sorel",R166="saint-gérard-majella",R166="saint-joseph-de-sorel",R166="saint-ours",R166="saint-robert",R166="saint-roch-de-richelieu",R166="sorel-tracy",R166="yamaska"),'Base de données'!$I$11,(IF(OR(R166="candiac",R166="châteauguay",R166="delson",R166="la prairie",R166="léry",R166="mercier",R166="saint-constant",R166="sainte-catherine",R166="saint-isidore",R166="saint-mathieu",R166="saint-philippe"),'Base de données'!$I$7,(IF(OR(R166="beloeil",R166="carignan",R166="chambly",R166="mcmasterville",R166="mont-saint-hilaire",R166="otterburn park",R166="saint-antoine-sur-richelieu",R166="saint-basil-le-grand",R166="saint-charles-sur-richelieu",R166="saint-denis-sur-richelieu",R166="saint-jean-baptiste",R166="saint-marc-sur-richelieu",R166="saint-mathieu-de-beloeil"),'Base de données'!$I$8,(IF(OR(R166="coteau-du-lac",R166="hudson",R166="les cèdres",R166="les coteaux",R166="l'île-cadieux",R166="l'île-perrot",R166="notre-dame-de-l'île-perrot",R166="pincourt",R166="pointe-des-cascades",R166="pointe-fortune",R166="rigaud",R166="rivière-beaudette",R166="saint-clet",R166="sainte-justine-de-newton",R166="sainte-marthe",R166="saint-lazare",R166="saint-polycarpe",R166="saint-télesphore",R166="saint-zotique",R166="terrasse-vaudreuil",R166="très-saint-rédempteur",R166="vaudreuil-dorion",R166="vaudreuil-sur-le-lac"),'Base de données'!M168,"")))))))))))))))))))))))))</f>
        <v/>
      </c>
    </row>
    <row r="167" spans="2:19" x14ac:dyDescent="0.3">
      <c r="B167" s="44"/>
      <c r="D167" s="9"/>
      <c r="E167" s="9"/>
      <c r="O167" s="10"/>
      <c r="S167" s="10" t="str">
        <f>IF(OR(R167="beauharnois",R167="sainte-étienne-de-bauharnois",R167="sainte-martine",R167="saint-louis-de-gonzague",R167="saint-stanislas-de-kostka",R167="saint-urbain-premier",R167="salaberry-de-valleyfield"),'Base de données'!$I$2,(IF(OR(R167="acton vale",R167="béthanie",R167="Roxton",R167="roxton falls",R167="sainte-christine",R167="saint-nazaire-d'acton",R167="saint-théodore-d'acton",R167="upton"),'Base de données'!$I$12,(IF(OR(R167="Longueuil",R167="brossard",R167="greenfield-park",R167="lemoyne",R167="longueuil (vieux)",R167="saint-bruno-de-montarville",R167="saint-hubert",R167="saint-lambert"),'Base de données'!$I$5,(IF(OR(R167="marieville",R167="richelieu",R167="rougemont",R167="saint-césaire",R167="sainte-angèle-de-monnoir",R167="saint-mathias-sur-richelieu"),'Base de données'!$I$14,(IF(OR(R167="henryville",R167="lacolle",R167="mont-saint-grégoire",R167="noyan",R167="saint-alexandre",R167="saint-blaise-sur-richelieu",R167="sainte-anne-de-sabrevois",R167="sainte-brigide-d'iberville",R167="saint-georges-de-clarenceville",R167="saint-jean-sur-richelieu",R167="saint-paul-de-l'île-aux-noix",R167="saint-sébastien",R167="saint-valentin",R167="venise-en-québec"),'Base de données'!$I$9,(IF(OR(R167="dundee",R167="elgin",R167="franklin",R167="godmanchester",R167="havelock",R167="hinchinbrooke",R167="howick",R167="huntingdon",R167="ormstown",R167="saint-anicet",R167="saint-chrysostome",R167="sainte-barbe",R167="très-saint-sacrement"),'Base de données'!$I$3,(IF(OR(R167="hemmingford",R167="napierville",R167="saint-bernard-de-lacolle",R167="saint-cyprien-de-napierville",R167="sainte-clotilde-de-châteauguay",R167="saint-édouard",R167="saint-jacques-le-mineur",R167="saint-michel",R167="saint-patrice-de-sherrington",R167="saint-rémi"),'Base de données'!$I$10,(IF(OR(R167="la présentation",R167="saint-barnabé-sud",R167="saint-bernard-de-michaudville",R167="saint-damas",R167="saint-dominique",R167="sainte-hélène-de-bagot",R167="sainte-madeleine",R167="sainte-marie-madeleine",R167="saint-hugues",R167="saint-hyacinthe",R167="saint-jude",R167="saint-liboire",R167="saint-louis",R167="saint-marcel-de-richelieu",R167="saint-pie",R167="saint-simon",R167="saint-valérien-de-milton"),'Base de données'!$I$13,(IF(OR(R167="boucherville",R167="calixa-lavalée",R167="contrecoeur",R167="saint-amable",R167="sainte-julie",R167="varennes",R167="verchères"),'Base de données'!M171,(IF(OR(R167="massueville",R167="saint-aimé",R167="saint-david",R167="sainte-anne-de-sorel",R167="sainte-victoire-de-sorel",R167="saint-gérard-majella",R167="saint-joseph-de-sorel",R167="saint-ours",R167="saint-robert",R167="saint-roch-de-richelieu",R167="sorel-tracy",R167="yamaska"),'Base de données'!$I$11,(IF(OR(R167="candiac",R167="châteauguay",R167="delson",R167="la prairie",R167="léry",R167="mercier",R167="saint-constant",R167="sainte-catherine",R167="saint-isidore",R167="saint-mathieu",R167="saint-philippe"),'Base de données'!$I$7,(IF(OR(R167="beloeil",R167="carignan",R167="chambly",R167="mcmasterville",R167="mont-saint-hilaire",R167="otterburn park",R167="saint-antoine-sur-richelieu",R167="saint-basil-le-grand",R167="saint-charles-sur-richelieu",R167="saint-denis-sur-richelieu",R167="saint-jean-baptiste",R167="saint-marc-sur-richelieu",R167="saint-mathieu-de-beloeil"),'Base de données'!$I$8,(IF(OR(R167="coteau-du-lac",R167="hudson",R167="les cèdres",R167="les coteaux",R167="l'île-cadieux",R167="l'île-perrot",R167="notre-dame-de-l'île-perrot",R167="pincourt",R167="pointe-des-cascades",R167="pointe-fortune",R167="rigaud",R167="rivière-beaudette",R167="saint-clet",R167="sainte-justine-de-newton",R167="sainte-marthe",R167="saint-lazare",R167="saint-polycarpe",R167="saint-télesphore",R167="saint-zotique",R167="terrasse-vaudreuil",R167="très-saint-rédempteur",R167="vaudreuil-dorion",R167="vaudreuil-sur-le-lac"),'Base de données'!M169,"")))))))))))))))))))))))))</f>
        <v/>
      </c>
    </row>
    <row r="168" spans="2:19" x14ac:dyDescent="0.3">
      <c r="B168" s="44"/>
      <c r="D168" s="9"/>
      <c r="E168" s="9"/>
      <c r="O168" s="10"/>
      <c r="S168" s="10" t="str">
        <f>IF(OR(R168="beauharnois",R168="sainte-étienne-de-bauharnois",R168="sainte-martine",R168="saint-louis-de-gonzague",R168="saint-stanislas-de-kostka",R168="saint-urbain-premier",R168="salaberry-de-valleyfield"),'Base de données'!$I$2,(IF(OR(R168="acton vale",R168="béthanie",R168="Roxton",R168="roxton falls",R168="sainte-christine",R168="saint-nazaire-d'acton",R168="saint-théodore-d'acton",R168="upton"),'Base de données'!$I$12,(IF(OR(R168="Longueuil",R168="brossard",R168="greenfield-park",R168="lemoyne",R168="longueuil (vieux)",R168="saint-bruno-de-montarville",R168="saint-hubert",R168="saint-lambert"),'Base de données'!$I$5,(IF(OR(R168="marieville",R168="richelieu",R168="rougemont",R168="saint-césaire",R168="sainte-angèle-de-monnoir",R168="saint-mathias-sur-richelieu"),'Base de données'!$I$14,(IF(OR(R168="henryville",R168="lacolle",R168="mont-saint-grégoire",R168="noyan",R168="saint-alexandre",R168="saint-blaise-sur-richelieu",R168="sainte-anne-de-sabrevois",R168="sainte-brigide-d'iberville",R168="saint-georges-de-clarenceville",R168="saint-jean-sur-richelieu",R168="saint-paul-de-l'île-aux-noix",R168="saint-sébastien",R168="saint-valentin",R168="venise-en-québec"),'Base de données'!$I$9,(IF(OR(R168="dundee",R168="elgin",R168="franklin",R168="godmanchester",R168="havelock",R168="hinchinbrooke",R168="howick",R168="huntingdon",R168="ormstown",R168="saint-anicet",R168="saint-chrysostome",R168="sainte-barbe",R168="très-saint-sacrement"),'Base de données'!$I$3,(IF(OR(R168="hemmingford",R168="napierville",R168="saint-bernard-de-lacolle",R168="saint-cyprien-de-napierville",R168="sainte-clotilde-de-châteauguay",R168="saint-édouard",R168="saint-jacques-le-mineur",R168="saint-michel",R168="saint-patrice-de-sherrington",R168="saint-rémi"),'Base de données'!$I$10,(IF(OR(R168="la présentation",R168="saint-barnabé-sud",R168="saint-bernard-de-michaudville",R168="saint-damas",R168="saint-dominique",R168="sainte-hélène-de-bagot",R168="sainte-madeleine",R168="sainte-marie-madeleine",R168="saint-hugues",R168="saint-hyacinthe",R168="saint-jude",R168="saint-liboire",R168="saint-louis",R168="saint-marcel-de-richelieu",R168="saint-pie",R168="saint-simon",R168="saint-valérien-de-milton"),'Base de données'!$I$13,(IF(OR(R168="boucherville",R168="calixa-lavalée",R168="contrecoeur",R168="saint-amable",R168="sainte-julie",R168="varennes",R168="verchères"),'Base de données'!M172,(IF(OR(R168="massueville",R168="saint-aimé",R168="saint-david",R168="sainte-anne-de-sorel",R168="sainte-victoire-de-sorel",R168="saint-gérard-majella",R168="saint-joseph-de-sorel",R168="saint-ours",R168="saint-robert",R168="saint-roch-de-richelieu",R168="sorel-tracy",R168="yamaska"),'Base de données'!$I$11,(IF(OR(R168="candiac",R168="châteauguay",R168="delson",R168="la prairie",R168="léry",R168="mercier",R168="saint-constant",R168="sainte-catherine",R168="saint-isidore",R168="saint-mathieu",R168="saint-philippe"),'Base de données'!$I$7,(IF(OR(R168="beloeil",R168="carignan",R168="chambly",R168="mcmasterville",R168="mont-saint-hilaire",R168="otterburn park",R168="saint-antoine-sur-richelieu",R168="saint-basil-le-grand",R168="saint-charles-sur-richelieu",R168="saint-denis-sur-richelieu",R168="saint-jean-baptiste",R168="saint-marc-sur-richelieu",R168="saint-mathieu-de-beloeil"),'Base de données'!$I$8,(IF(OR(R168="coteau-du-lac",R168="hudson",R168="les cèdres",R168="les coteaux",R168="l'île-cadieux",R168="l'île-perrot",R168="notre-dame-de-l'île-perrot",R168="pincourt",R168="pointe-des-cascades",R168="pointe-fortune",R168="rigaud",R168="rivière-beaudette",R168="saint-clet",R168="sainte-justine-de-newton",R168="sainte-marthe",R168="saint-lazare",R168="saint-polycarpe",R168="saint-télesphore",R168="saint-zotique",R168="terrasse-vaudreuil",R168="très-saint-rédempteur",R168="vaudreuil-dorion",R168="vaudreuil-sur-le-lac"),'Base de données'!M170,"")))))))))))))))))))))))))</f>
        <v/>
      </c>
    </row>
    <row r="169" spans="2:19" x14ac:dyDescent="0.3">
      <c r="B169" s="44"/>
      <c r="D169" s="9"/>
      <c r="E169" s="9"/>
      <c r="O169" s="10"/>
      <c r="S169" s="10" t="str">
        <f>IF(OR(R169="beauharnois",R169="sainte-étienne-de-bauharnois",R169="sainte-martine",R169="saint-louis-de-gonzague",R169="saint-stanislas-de-kostka",R169="saint-urbain-premier",R169="salaberry-de-valleyfield"),'Base de données'!$I$2,(IF(OR(R169="acton vale",R169="béthanie",R169="Roxton",R169="roxton falls",R169="sainte-christine",R169="saint-nazaire-d'acton",R169="saint-théodore-d'acton",R169="upton"),'Base de données'!$I$12,(IF(OR(R169="Longueuil",R169="brossard",R169="greenfield-park",R169="lemoyne",R169="longueuil (vieux)",R169="saint-bruno-de-montarville",R169="saint-hubert",R169="saint-lambert"),'Base de données'!$I$5,(IF(OR(R169="marieville",R169="richelieu",R169="rougemont",R169="saint-césaire",R169="sainte-angèle-de-monnoir",R169="saint-mathias-sur-richelieu"),'Base de données'!$I$14,(IF(OR(R169="henryville",R169="lacolle",R169="mont-saint-grégoire",R169="noyan",R169="saint-alexandre",R169="saint-blaise-sur-richelieu",R169="sainte-anne-de-sabrevois",R169="sainte-brigide-d'iberville",R169="saint-georges-de-clarenceville",R169="saint-jean-sur-richelieu",R169="saint-paul-de-l'île-aux-noix",R169="saint-sébastien",R169="saint-valentin",R169="venise-en-québec"),'Base de données'!$I$9,(IF(OR(R169="dundee",R169="elgin",R169="franklin",R169="godmanchester",R169="havelock",R169="hinchinbrooke",R169="howick",R169="huntingdon",R169="ormstown",R169="saint-anicet",R169="saint-chrysostome",R169="sainte-barbe",R169="très-saint-sacrement"),'Base de données'!$I$3,(IF(OR(R169="hemmingford",R169="napierville",R169="saint-bernard-de-lacolle",R169="saint-cyprien-de-napierville",R169="sainte-clotilde-de-châteauguay",R169="saint-édouard",R169="saint-jacques-le-mineur",R169="saint-michel",R169="saint-patrice-de-sherrington",R169="saint-rémi"),'Base de données'!$I$10,(IF(OR(R169="la présentation",R169="saint-barnabé-sud",R169="saint-bernard-de-michaudville",R169="saint-damas",R169="saint-dominique",R169="sainte-hélène-de-bagot",R169="sainte-madeleine",R169="sainte-marie-madeleine",R169="saint-hugues",R169="saint-hyacinthe",R169="saint-jude",R169="saint-liboire",R169="saint-louis",R169="saint-marcel-de-richelieu",R169="saint-pie",R169="saint-simon",R169="saint-valérien-de-milton"),'Base de données'!$I$13,(IF(OR(R169="boucherville",R169="calixa-lavalée",R169="contrecoeur",R169="saint-amable",R169="sainte-julie",R169="varennes",R169="verchères"),'Base de données'!M173,(IF(OR(R169="massueville",R169="saint-aimé",R169="saint-david",R169="sainte-anne-de-sorel",R169="sainte-victoire-de-sorel",R169="saint-gérard-majella",R169="saint-joseph-de-sorel",R169="saint-ours",R169="saint-robert",R169="saint-roch-de-richelieu",R169="sorel-tracy",R169="yamaska"),'Base de données'!$I$11,(IF(OR(R169="candiac",R169="châteauguay",R169="delson",R169="la prairie",R169="léry",R169="mercier",R169="saint-constant",R169="sainte-catherine",R169="saint-isidore",R169="saint-mathieu",R169="saint-philippe"),'Base de données'!$I$7,(IF(OR(R169="beloeil",R169="carignan",R169="chambly",R169="mcmasterville",R169="mont-saint-hilaire",R169="otterburn park",R169="saint-antoine-sur-richelieu",R169="saint-basil-le-grand",R169="saint-charles-sur-richelieu",R169="saint-denis-sur-richelieu",R169="saint-jean-baptiste",R169="saint-marc-sur-richelieu",R169="saint-mathieu-de-beloeil"),'Base de données'!$I$8,(IF(OR(R169="coteau-du-lac",R169="hudson",R169="les cèdres",R169="les coteaux",R169="l'île-cadieux",R169="l'île-perrot",R169="notre-dame-de-l'île-perrot",R169="pincourt",R169="pointe-des-cascades",R169="pointe-fortune",R169="rigaud",R169="rivière-beaudette",R169="saint-clet",R169="sainte-justine-de-newton",R169="sainte-marthe",R169="saint-lazare",R169="saint-polycarpe",R169="saint-télesphore",R169="saint-zotique",R169="terrasse-vaudreuil",R169="très-saint-rédempteur",R169="vaudreuil-dorion",R169="vaudreuil-sur-le-lac"),'Base de données'!M171,"")))))))))))))))))))))))))</f>
        <v/>
      </c>
    </row>
    <row r="170" spans="2:19" x14ac:dyDescent="0.3">
      <c r="B170" s="44"/>
      <c r="D170" s="9"/>
      <c r="E170" s="9"/>
      <c r="O170" s="10"/>
      <c r="S170" s="10" t="str">
        <f>IF(OR(R170="beauharnois",R170="sainte-étienne-de-bauharnois",R170="sainte-martine",R170="saint-louis-de-gonzague",R170="saint-stanislas-de-kostka",R170="saint-urbain-premier",R170="salaberry-de-valleyfield"),'Base de données'!$I$2,(IF(OR(R170="acton vale",R170="béthanie",R170="Roxton",R170="roxton falls",R170="sainte-christine",R170="saint-nazaire-d'acton",R170="saint-théodore-d'acton",R170="upton"),'Base de données'!$I$12,(IF(OR(R170="Longueuil",R170="brossard",R170="greenfield-park",R170="lemoyne",R170="longueuil (vieux)",R170="saint-bruno-de-montarville",R170="saint-hubert",R170="saint-lambert"),'Base de données'!$I$5,(IF(OR(R170="marieville",R170="richelieu",R170="rougemont",R170="saint-césaire",R170="sainte-angèle-de-monnoir",R170="saint-mathias-sur-richelieu"),'Base de données'!$I$14,(IF(OR(R170="henryville",R170="lacolle",R170="mont-saint-grégoire",R170="noyan",R170="saint-alexandre",R170="saint-blaise-sur-richelieu",R170="sainte-anne-de-sabrevois",R170="sainte-brigide-d'iberville",R170="saint-georges-de-clarenceville",R170="saint-jean-sur-richelieu",R170="saint-paul-de-l'île-aux-noix",R170="saint-sébastien",R170="saint-valentin",R170="venise-en-québec"),'Base de données'!$I$9,(IF(OR(R170="dundee",R170="elgin",R170="franklin",R170="godmanchester",R170="havelock",R170="hinchinbrooke",R170="howick",R170="huntingdon",R170="ormstown",R170="saint-anicet",R170="saint-chrysostome",R170="sainte-barbe",R170="très-saint-sacrement"),'Base de données'!$I$3,(IF(OR(R170="hemmingford",R170="napierville",R170="saint-bernard-de-lacolle",R170="saint-cyprien-de-napierville",R170="sainte-clotilde-de-châteauguay",R170="saint-édouard",R170="saint-jacques-le-mineur",R170="saint-michel",R170="saint-patrice-de-sherrington",R170="saint-rémi"),'Base de données'!$I$10,(IF(OR(R170="la présentation",R170="saint-barnabé-sud",R170="saint-bernard-de-michaudville",R170="saint-damas",R170="saint-dominique",R170="sainte-hélène-de-bagot",R170="sainte-madeleine",R170="sainte-marie-madeleine",R170="saint-hugues",R170="saint-hyacinthe",R170="saint-jude",R170="saint-liboire",R170="saint-louis",R170="saint-marcel-de-richelieu",R170="saint-pie",R170="saint-simon",R170="saint-valérien-de-milton"),'Base de données'!$I$13,(IF(OR(R170="boucherville",R170="calixa-lavalée",R170="contrecoeur",R170="saint-amable",R170="sainte-julie",R170="varennes",R170="verchères"),'Base de données'!M174,(IF(OR(R170="massueville",R170="saint-aimé",R170="saint-david",R170="sainte-anne-de-sorel",R170="sainte-victoire-de-sorel",R170="saint-gérard-majella",R170="saint-joseph-de-sorel",R170="saint-ours",R170="saint-robert",R170="saint-roch-de-richelieu",R170="sorel-tracy",R170="yamaska"),'Base de données'!$I$11,(IF(OR(R170="candiac",R170="châteauguay",R170="delson",R170="la prairie",R170="léry",R170="mercier",R170="saint-constant",R170="sainte-catherine",R170="saint-isidore",R170="saint-mathieu",R170="saint-philippe"),'Base de données'!$I$7,(IF(OR(R170="beloeil",R170="carignan",R170="chambly",R170="mcmasterville",R170="mont-saint-hilaire",R170="otterburn park",R170="saint-antoine-sur-richelieu",R170="saint-basil-le-grand",R170="saint-charles-sur-richelieu",R170="saint-denis-sur-richelieu",R170="saint-jean-baptiste",R170="saint-marc-sur-richelieu",R170="saint-mathieu-de-beloeil"),'Base de données'!$I$8,(IF(OR(R170="coteau-du-lac",R170="hudson",R170="les cèdres",R170="les coteaux",R170="l'île-cadieux",R170="l'île-perrot",R170="notre-dame-de-l'île-perrot",R170="pincourt",R170="pointe-des-cascades",R170="pointe-fortune",R170="rigaud",R170="rivière-beaudette",R170="saint-clet",R170="sainte-justine-de-newton",R170="sainte-marthe",R170="saint-lazare",R170="saint-polycarpe",R170="saint-télesphore",R170="saint-zotique",R170="terrasse-vaudreuil",R170="très-saint-rédempteur",R170="vaudreuil-dorion",R170="vaudreuil-sur-le-lac"),'Base de données'!M172,"")))))))))))))))))))))))))</f>
        <v/>
      </c>
    </row>
    <row r="171" spans="2:19" x14ac:dyDescent="0.3">
      <c r="B171" s="44"/>
      <c r="D171" s="9"/>
      <c r="E171" s="9"/>
      <c r="O171" s="10"/>
      <c r="S171" s="10" t="str">
        <f>IF(OR(R171="beauharnois",R171="sainte-étienne-de-bauharnois",R171="sainte-martine",R171="saint-louis-de-gonzague",R171="saint-stanislas-de-kostka",R171="saint-urbain-premier",R171="salaberry-de-valleyfield"),'Base de données'!$I$2,(IF(OR(R171="acton vale",R171="béthanie",R171="Roxton",R171="roxton falls",R171="sainte-christine",R171="saint-nazaire-d'acton",R171="saint-théodore-d'acton",R171="upton"),'Base de données'!$I$12,(IF(OR(R171="Longueuil",R171="brossard",R171="greenfield-park",R171="lemoyne",R171="longueuil (vieux)",R171="saint-bruno-de-montarville",R171="saint-hubert",R171="saint-lambert"),'Base de données'!$I$5,(IF(OR(R171="marieville",R171="richelieu",R171="rougemont",R171="saint-césaire",R171="sainte-angèle-de-monnoir",R171="saint-mathias-sur-richelieu"),'Base de données'!$I$14,(IF(OR(R171="henryville",R171="lacolle",R171="mont-saint-grégoire",R171="noyan",R171="saint-alexandre",R171="saint-blaise-sur-richelieu",R171="sainte-anne-de-sabrevois",R171="sainte-brigide-d'iberville",R171="saint-georges-de-clarenceville",R171="saint-jean-sur-richelieu",R171="saint-paul-de-l'île-aux-noix",R171="saint-sébastien",R171="saint-valentin",R171="venise-en-québec"),'Base de données'!$I$9,(IF(OR(R171="dundee",R171="elgin",R171="franklin",R171="godmanchester",R171="havelock",R171="hinchinbrooke",R171="howick",R171="huntingdon",R171="ormstown",R171="saint-anicet",R171="saint-chrysostome",R171="sainte-barbe",R171="très-saint-sacrement"),'Base de données'!$I$3,(IF(OR(R171="hemmingford",R171="napierville",R171="saint-bernard-de-lacolle",R171="saint-cyprien-de-napierville",R171="sainte-clotilde-de-châteauguay",R171="saint-édouard",R171="saint-jacques-le-mineur",R171="saint-michel",R171="saint-patrice-de-sherrington",R171="saint-rémi"),'Base de données'!$I$10,(IF(OR(R171="la présentation",R171="saint-barnabé-sud",R171="saint-bernard-de-michaudville",R171="saint-damas",R171="saint-dominique",R171="sainte-hélène-de-bagot",R171="sainte-madeleine",R171="sainte-marie-madeleine",R171="saint-hugues",R171="saint-hyacinthe",R171="saint-jude",R171="saint-liboire",R171="saint-louis",R171="saint-marcel-de-richelieu",R171="saint-pie",R171="saint-simon",R171="saint-valérien-de-milton"),'Base de données'!$I$13,(IF(OR(R171="boucherville",R171="calixa-lavalée",R171="contrecoeur",R171="saint-amable",R171="sainte-julie",R171="varennes",R171="verchères"),'Base de données'!M175,(IF(OR(R171="massueville",R171="saint-aimé",R171="saint-david",R171="sainte-anne-de-sorel",R171="sainte-victoire-de-sorel",R171="saint-gérard-majella",R171="saint-joseph-de-sorel",R171="saint-ours",R171="saint-robert",R171="saint-roch-de-richelieu",R171="sorel-tracy",R171="yamaska"),'Base de données'!$I$11,(IF(OR(R171="candiac",R171="châteauguay",R171="delson",R171="la prairie",R171="léry",R171="mercier",R171="saint-constant",R171="sainte-catherine",R171="saint-isidore",R171="saint-mathieu",R171="saint-philippe"),'Base de données'!$I$7,(IF(OR(R171="beloeil",R171="carignan",R171="chambly",R171="mcmasterville",R171="mont-saint-hilaire",R171="otterburn park",R171="saint-antoine-sur-richelieu",R171="saint-basil-le-grand",R171="saint-charles-sur-richelieu",R171="saint-denis-sur-richelieu",R171="saint-jean-baptiste",R171="saint-marc-sur-richelieu",R171="saint-mathieu-de-beloeil"),'Base de données'!$I$8,(IF(OR(R171="coteau-du-lac",R171="hudson",R171="les cèdres",R171="les coteaux",R171="l'île-cadieux",R171="l'île-perrot",R171="notre-dame-de-l'île-perrot",R171="pincourt",R171="pointe-des-cascades",R171="pointe-fortune",R171="rigaud",R171="rivière-beaudette",R171="saint-clet",R171="sainte-justine-de-newton",R171="sainte-marthe",R171="saint-lazare",R171="saint-polycarpe",R171="saint-télesphore",R171="saint-zotique",R171="terrasse-vaudreuil",R171="très-saint-rédempteur",R171="vaudreuil-dorion",R171="vaudreuil-sur-le-lac"),'Base de données'!M173,"")))))))))))))))))))))))))</f>
        <v/>
      </c>
    </row>
    <row r="172" spans="2:19" x14ac:dyDescent="0.3">
      <c r="B172" s="44"/>
      <c r="D172" s="9"/>
      <c r="E172" s="9"/>
      <c r="O172" s="10"/>
      <c r="S172" s="10" t="str">
        <f>IF(OR(R172="beauharnois",R172="sainte-étienne-de-bauharnois",R172="sainte-martine",R172="saint-louis-de-gonzague",R172="saint-stanislas-de-kostka",R172="saint-urbain-premier",R172="salaberry-de-valleyfield"),'Base de données'!$I$2,(IF(OR(R172="acton vale",R172="béthanie",R172="Roxton",R172="roxton falls",R172="sainte-christine",R172="saint-nazaire-d'acton",R172="saint-théodore-d'acton",R172="upton"),'Base de données'!$I$12,(IF(OR(R172="Longueuil",R172="brossard",R172="greenfield-park",R172="lemoyne",R172="longueuil (vieux)",R172="saint-bruno-de-montarville",R172="saint-hubert",R172="saint-lambert"),'Base de données'!$I$5,(IF(OR(R172="marieville",R172="richelieu",R172="rougemont",R172="saint-césaire",R172="sainte-angèle-de-monnoir",R172="saint-mathias-sur-richelieu"),'Base de données'!$I$14,(IF(OR(R172="henryville",R172="lacolle",R172="mont-saint-grégoire",R172="noyan",R172="saint-alexandre",R172="saint-blaise-sur-richelieu",R172="sainte-anne-de-sabrevois",R172="sainte-brigide-d'iberville",R172="saint-georges-de-clarenceville",R172="saint-jean-sur-richelieu",R172="saint-paul-de-l'île-aux-noix",R172="saint-sébastien",R172="saint-valentin",R172="venise-en-québec"),'Base de données'!$I$9,(IF(OR(R172="dundee",R172="elgin",R172="franklin",R172="godmanchester",R172="havelock",R172="hinchinbrooke",R172="howick",R172="huntingdon",R172="ormstown",R172="saint-anicet",R172="saint-chrysostome",R172="sainte-barbe",R172="très-saint-sacrement"),'Base de données'!$I$3,(IF(OR(R172="hemmingford",R172="napierville",R172="saint-bernard-de-lacolle",R172="saint-cyprien-de-napierville",R172="sainte-clotilde-de-châteauguay",R172="saint-édouard",R172="saint-jacques-le-mineur",R172="saint-michel",R172="saint-patrice-de-sherrington",R172="saint-rémi"),'Base de données'!$I$10,(IF(OR(R172="la présentation",R172="saint-barnabé-sud",R172="saint-bernard-de-michaudville",R172="saint-damas",R172="saint-dominique",R172="sainte-hélène-de-bagot",R172="sainte-madeleine",R172="sainte-marie-madeleine",R172="saint-hugues",R172="saint-hyacinthe",R172="saint-jude",R172="saint-liboire",R172="saint-louis",R172="saint-marcel-de-richelieu",R172="saint-pie",R172="saint-simon",R172="saint-valérien-de-milton"),'Base de données'!$I$13,(IF(OR(R172="boucherville",R172="calixa-lavalée",R172="contrecoeur",R172="saint-amable",R172="sainte-julie",R172="varennes",R172="verchères"),'Base de données'!M176,(IF(OR(R172="massueville",R172="saint-aimé",R172="saint-david",R172="sainte-anne-de-sorel",R172="sainte-victoire-de-sorel",R172="saint-gérard-majella",R172="saint-joseph-de-sorel",R172="saint-ours",R172="saint-robert",R172="saint-roch-de-richelieu",R172="sorel-tracy",R172="yamaska"),'Base de données'!$I$11,(IF(OR(R172="candiac",R172="châteauguay",R172="delson",R172="la prairie",R172="léry",R172="mercier",R172="saint-constant",R172="sainte-catherine",R172="saint-isidore",R172="saint-mathieu",R172="saint-philippe"),'Base de données'!$I$7,(IF(OR(R172="beloeil",R172="carignan",R172="chambly",R172="mcmasterville",R172="mont-saint-hilaire",R172="otterburn park",R172="saint-antoine-sur-richelieu",R172="saint-basil-le-grand",R172="saint-charles-sur-richelieu",R172="saint-denis-sur-richelieu",R172="saint-jean-baptiste",R172="saint-marc-sur-richelieu",R172="saint-mathieu-de-beloeil"),'Base de données'!$I$8,(IF(OR(R172="coteau-du-lac",R172="hudson",R172="les cèdres",R172="les coteaux",R172="l'île-cadieux",R172="l'île-perrot",R172="notre-dame-de-l'île-perrot",R172="pincourt",R172="pointe-des-cascades",R172="pointe-fortune",R172="rigaud",R172="rivière-beaudette",R172="saint-clet",R172="sainte-justine-de-newton",R172="sainte-marthe",R172="saint-lazare",R172="saint-polycarpe",R172="saint-télesphore",R172="saint-zotique",R172="terrasse-vaudreuil",R172="très-saint-rédempteur",R172="vaudreuil-dorion",R172="vaudreuil-sur-le-lac"),'Base de données'!M174,"")))))))))))))))))))))))))</f>
        <v/>
      </c>
    </row>
    <row r="173" spans="2:19" x14ac:dyDescent="0.3">
      <c r="B173" s="44"/>
      <c r="D173" s="9"/>
      <c r="E173" s="9"/>
      <c r="O173" s="10"/>
      <c r="S173" s="10" t="str">
        <f>IF(OR(R173="beauharnois",R173="sainte-étienne-de-bauharnois",R173="sainte-martine",R173="saint-louis-de-gonzague",R173="saint-stanislas-de-kostka",R173="saint-urbain-premier",R173="salaberry-de-valleyfield"),'Base de données'!$I$2,(IF(OR(R173="acton vale",R173="béthanie",R173="Roxton",R173="roxton falls",R173="sainte-christine",R173="saint-nazaire-d'acton",R173="saint-théodore-d'acton",R173="upton"),'Base de données'!$I$12,(IF(OR(R173="Longueuil",R173="brossard",R173="greenfield-park",R173="lemoyne",R173="longueuil (vieux)",R173="saint-bruno-de-montarville",R173="saint-hubert",R173="saint-lambert"),'Base de données'!$I$5,(IF(OR(R173="marieville",R173="richelieu",R173="rougemont",R173="saint-césaire",R173="sainte-angèle-de-monnoir",R173="saint-mathias-sur-richelieu"),'Base de données'!$I$14,(IF(OR(R173="henryville",R173="lacolle",R173="mont-saint-grégoire",R173="noyan",R173="saint-alexandre",R173="saint-blaise-sur-richelieu",R173="sainte-anne-de-sabrevois",R173="sainte-brigide-d'iberville",R173="saint-georges-de-clarenceville",R173="saint-jean-sur-richelieu",R173="saint-paul-de-l'île-aux-noix",R173="saint-sébastien",R173="saint-valentin",R173="venise-en-québec"),'Base de données'!$I$9,(IF(OR(R173="dundee",R173="elgin",R173="franklin",R173="godmanchester",R173="havelock",R173="hinchinbrooke",R173="howick",R173="huntingdon",R173="ormstown",R173="saint-anicet",R173="saint-chrysostome",R173="sainte-barbe",R173="très-saint-sacrement"),'Base de données'!$I$3,(IF(OR(R173="hemmingford",R173="napierville",R173="saint-bernard-de-lacolle",R173="saint-cyprien-de-napierville",R173="sainte-clotilde-de-châteauguay",R173="saint-édouard",R173="saint-jacques-le-mineur",R173="saint-michel",R173="saint-patrice-de-sherrington",R173="saint-rémi"),'Base de données'!$I$10,(IF(OR(R173="la présentation",R173="saint-barnabé-sud",R173="saint-bernard-de-michaudville",R173="saint-damas",R173="saint-dominique",R173="sainte-hélène-de-bagot",R173="sainte-madeleine",R173="sainte-marie-madeleine",R173="saint-hugues",R173="saint-hyacinthe",R173="saint-jude",R173="saint-liboire",R173="saint-louis",R173="saint-marcel-de-richelieu",R173="saint-pie",R173="saint-simon",R173="saint-valérien-de-milton"),'Base de données'!$I$13,(IF(OR(R173="boucherville",R173="calixa-lavalée",R173="contrecoeur",R173="saint-amable",R173="sainte-julie",R173="varennes",R173="verchères"),'Base de données'!M177,(IF(OR(R173="massueville",R173="saint-aimé",R173="saint-david",R173="sainte-anne-de-sorel",R173="sainte-victoire-de-sorel",R173="saint-gérard-majella",R173="saint-joseph-de-sorel",R173="saint-ours",R173="saint-robert",R173="saint-roch-de-richelieu",R173="sorel-tracy",R173="yamaska"),'Base de données'!$I$11,(IF(OR(R173="candiac",R173="châteauguay",R173="delson",R173="la prairie",R173="léry",R173="mercier",R173="saint-constant",R173="sainte-catherine",R173="saint-isidore",R173="saint-mathieu",R173="saint-philippe"),'Base de données'!$I$7,(IF(OR(R173="beloeil",R173="carignan",R173="chambly",R173="mcmasterville",R173="mont-saint-hilaire",R173="otterburn park",R173="saint-antoine-sur-richelieu",R173="saint-basil-le-grand",R173="saint-charles-sur-richelieu",R173="saint-denis-sur-richelieu",R173="saint-jean-baptiste",R173="saint-marc-sur-richelieu",R173="saint-mathieu-de-beloeil"),'Base de données'!$I$8,(IF(OR(R173="coteau-du-lac",R173="hudson",R173="les cèdres",R173="les coteaux",R173="l'île-cadieux",R173="l'île-perrot",R173="notre-dame-de-l'île-perrot",R173="pincourt",R173="pointe-des-cascades",R173="pointe-fortune",R173="rigaud",R173="rivière-beaudette",R173="saint-clet",R173="sainte-justine-de-newton",R173="sainte-marthe",R173="saint-lazare",R173="saint-polycarpe",R173="saint-télesphore",R173="saint-zotique",R173="terrasse-vaudreuil",R173="très-saint-rédempteur",R173="vaudreuil-dorion",R173="vaudreuil-sur-le-lac"),'Base de données'!M175,"")))))))))))))))))))))))))</f>
        <v/>
      </c>
    </row>
    <row r="174" spans="2:19" x14ac:dyDescent="0.3">
      <c r="B174" s="44"/>
      <c r="D174" s="9"/>
      <c r="E174" s="9"/>
      <c r="O174" s="10"/>
      <c r="S174" s="10" t="str">
        <f>IF(OR(R174="beauharnois",R174="sainte-étienne-de-bauharnois",R174="sainte-martine",R174="saint-louis-de-gonzague",R174="saint-stanislas-de-kostka",R174="saint-urbain-premier",R174="salaberry-de-valleyfield"),'Base de données'!$I$2,(IF(OR(R174="acton vale",R174="béthanie",R174="Roxton",R174="roxton falls",R174="sainte-christine",R174="saint-nazaire-d'acton",R174="saint-théodore-d'acton",R174="upton"),'Base de données'!$I$12,(IF(OR(R174="Longueuil",R174="brossard",R174="greenfield-park",R174="lemoyne",R174="longueuil (vieux)",R174="saint-bruno-de-montarville",R174="saint-hubert",R174="saint-lambert"),'Base de données'!$I$5,(IF(OR(R174="marieville",R174="richelieu",R174="rougemont",R174="saint-césaire",R174="sainte-angèle-de-monnoir",R174="saint-mathias-sur-richelieu"),'Base de données'!$I$14,(IF(OR(R174="henryville",R174="lacolle",R174="mont-saint-grégoire",R174="noyan",R174="saint-alexandre",R174="saint-blaise-sur-richelieu",R174="sainte-anne-de-sabrevois",R174="sainte-brigide-d'iberville",R174="saint-georges-de-clarenceville",R174="saint-jean-sur-richelieu",R174="saint-paul-de-l'île-aux-noix",R174="saint-sébastien",R174="saint-valentin",R174="venise-en-québec"),'Base de données'!$I$9,(IF(OR(R174="dundee",R174="elgin",R174="franklin",R174="godmanchester",R174="havelock",R174="hinchinbrooke",R174="howick",R174="huntingdon",R174="ormstown",R174="saint-anicet",R174="saint-chrysostome",R174="sainte-barbe",R174="très-saint-sacrement"),'Base de données'!$I$3,(IF(OR(R174="hemmingford",R174="napierville",R174="saint-bernard-de-lacolle",R174="saint-cyprien-de-napierville",R174="sainte-clotilde-de-châteauguay",R174="saint-édouard",R174="saint-jacques-le-mineur",R174="saint-michel",R174="saint-patrice-de-sherrington",R174="saint-rémi"),'Base de données'!$I$10,(IF(OR(R174="la présentation",R174="saint-barnabé-sud",R174="saint-bernard-de-michaudville",R174="saint-damas",R174="saint-dominique",R174="sainte-hélène-de-bagot",R174="sainte-madeleine",R174="sainte-marie-madeleine",R174="saint-hugues",R174="saint-hyacinthe",R174="saint-jude",R174="saint-liboire",R174="saint-louis",R174="saint-marcel-de-richelieu",R174="saint-pie",R174="saint-simon",R174="saint-valérien-de-milton"),'Base de données'!$I$13,(IF(OR(R174="boucherville",R174="calixa-lavalée",R174="contrecoeur",R174="saint-amable",R174="sainte-julie",R174="varennes",R174="verchères"),'Base de données'!M178,(IF(OR(R174="massueville",R174="saint-aimé",R174="saint-david",R174="sainte-anne-de-sorel",R174="sainte-victoire-de-sorel",R174="saint-gérard-majella",R174="saint-joseph-de-sorel",R174="saint-ours",R174="saint-robert",R174="saint-roch-de-richelieu",R174="sorel-tracy",R174="yamaska"),'Base de données'!$I$11,(IF(OR(R174="candiac",R174="châteauguay",R174="delson",R174="la prairie",R174="léry",R174="mercier",R174="saint-constant",R174="sainte-catherine",R174="saint-isidore",R174="saint-mathieu",R174="saint-philippe"),'Base de données'!$I$7,(IF(OR(R174="beloeil",R174="carignan",R174="chambly",R174="mcmasterville",R174="mont-saint-hilaire",R174="otterburn park",R174="saint-antoine-sur-richelieu",R174="saint-basil-le-grand",R174="saint-charles-sur-richelieu",R174="saint-denis-sur-richelieu",R174="saint-jean-baptiste",R174="saint-marc-sur-richelieu",R174="saint-mathieu-de-beloeil"),'Base de données'!$I$8,(IF(OR(R174="coteau-du-lac",R174="hudson",R174="les cèdres",R174="les coteaux",R174="l'île-cadieux",R174="l'île-perrot",R174="notre-dame-de-l'île-perrot",R174="pincourt",R174="pointe-des-cascades",R174="pointe-fortune",R174="rigaud",R174="rivière-beaudette",R174="saint-clet",R174="sainte-justine-de-newton",R174="sainte-marthe",R174="saint-lazare",R174="saint-polycarpe",R174="saint-télesphore",R174="saint-zotique",R174="terrasse-vaudreuil",R174="très-saint-rédempteur",R174="vaudreuil-dorion",R174="vaudreuil-sur-le-lac"),'Base de données'!M176,"")))))))))))))))))))))))))</f>
        <v/>
      </c>
    </row>
    <row r="175" spans="2:19" x14ac:dyDescent="0.3">
      <c r="B175" s="44"/>
      <c r="D175" s="9"/>
      <c r="E175" s="9"/>
      <c r="O175" s="10"/>
      <c r="S175" s="10" t="str">
        <f>IF(OR(R175="beauharnois",R175="sainte-étienne-de-bauharnois",R175="sainte-martine",R175="saint-louis-de-gonzague",R175="saint-stanislas-de-kostka",R175="saint-urbain-premier",R175="salaberry-de-valleyfield"),'Base de données'!$I$2,(IF(OR(R175="acton vale",R175="béthanie",R175="Roxton",R175="roxton falls",R175="sainte-christine",R175="saint-nazaire-d'acton",R175="saint-théodore-d'acton",R175="upton"),'Base de données'!$I$12,(IF(OR(R175="Longueuil",R175="brossard",R175="greenfield-park",R175="lemoyne",R175="longueuil (vieux)",R175="saint-bruno-de-montarville",R175="saint-hubert",R175="saint-lambert"),'Base de données'!$I$5,(IF(OR(R175="marieville",R175="richelieu",R175="rougemont",R175="saint-césaire",R175="sainte-angèle-de-monnoir",R175="saint-mathias-sur-richelieu"),'Base de données'!$I$14,(IF(OR(R175="henryville",R175="lacolle",R175="mont-saint-grégoire",R175="noyan",R175="saint-alexandre",R175="saint-blaise-sur-richelieu",R175="sainte-anne-de-sabrevois",R175="sainte-brigide-d'iberville",R175="saint-georges-de-clarenceville",R175="saint-jean-sur-richelieu",R175="saint-paul-de-l'île-aux-noix",R175="saint-sébastien",R175="saint-valentin",R175="venise-en-québec"),'Base de données'!$I$9,(IF(OR(R175="dundee",R175="elgin",R175="franklin",R175="godmanchester",R175="havelock",R175="hinchinbrooke",R175="howick",R175="huntingdon",R175="ormstown",R175="saint-anicet",R175="saint-chrysostome",R175="sainte-barbe",R175="très-saint-sacrement"),'Base de données'!$I$3,(IF(OR(R175="hemmingford",R175="napierville",R175="saint-bernard-de-lacolle",R175="saint-cyprien-de-napierville",R175="sainte-clotilde-de-châteauguay",R175="saint-édouard",R175="saint-jacques-le-mineur",R175="saint-michel",R175="saint-patrice-de-sherrington",R175="saint-rémi"),'Base de données'!$I$10,(IF(OR(R175="la présentation",R175="saint-barnabé-sud",R175="saint-bernard-de-michaudville",R175="saint-damas",R175="saint-dominique",R175="sainte-hélène-de-bagot",R175="sainte-madeleine",R175="sainte-marie-madeleine",R175="saint-hugues",R175="saint-hyacinthe",R175="saint-jude",R175="saint-liboire",R175="saint-louis",R175="saint-marcel-de-richelieu",R175="saint-pie",R175="saint-simon",R175="saint-valérien-de-milton"),'Base de données'!$I$13,(IF(OR(R175="boucherville",R175="calixa-lavalée",R175="contrecoeur",R175="saint-amable",R175="sainte-julie",R175="varennes",R175="verchères"),'Base de données'!M179,(IF(OR(R175="massueville",R175="saint-aimé",R175="saint-david",R175="sainte-anne-de-sorel",R175="sainte-victoire-de-sorel",R175="saint-gérard-majella",R175="saint-joseph-de-sorel",R175="saint-ours",R175="saint-robert",R175="saint-roch-de-richelieu",R175="sorel-tracy",R175="yamaska"),'Base de données'!$I$11,(IF(OR(R175="candiac",R175="châteauguay",R175="delson",R175="la prairie",R175="léry",R175="mercier",R175="saint-constant",R175="sainte-catherine",R175="saint-isidore",R175="saint-mathieu",R175="saint-philippe"),'Base de données'!$I$7,(IF(OR(R175="beloeil",R175="carignan",R175="chambly",R175="mcmasterville",R175="mont-saint-hilaire",R175="otterburn park",R175="saint-antoine-sur-richelieu",R175="saint-basil-le-grand",R175="saint-charles-sur-richelieu",R175="saint-denis-sur-richelieu",R175="saint-jean-baptiste",R175="saint-marc-sur-richelieu",R175="saint-mathieu-de-beloeil"),'Base de données'!$I$8,(IF(OR(R175="coteau-du-lac",R175="hudson",R175="les cèdres",R175="les coteaux",R175="l'île-cadieux",R175="l'île-perrot",R175="notre-dame-de-l'île-perrot",R175="pincourt",R175="pointe-des-cascades",R175="pointe-fortune",R175="rigaud",R175="rivière-beaudette",R175="saint-clet",R175="sainte-justine-de-newton",R175="sainte-marthe",R175="saint-lazare",R175="saint-polycarpe",R175="saint-télesphore",R175="saint-zotique",R175="terrasse-vaudreuil",R175="très-saint-rédempteur",R175="vaudreuil-dorion",R175="vaudreuil-sur-le-lac"),'Base de données'!M177,"")))))))))))))))))))))))))</f>
        <v/>
      </c>
    </row>
    <row r="176" spans="2:19" x14ac:dyDescent="0.3">
      <c r="B176" s="44"/>
      <c r="D176" s="9"/>
      <c r="E176" s="9"/>
      <c r="O176" s="10"/>
      <c r="S176" s="10" t="str">
        <f>IF(OR(R176="beauharnois",R176="sainte-étienne-de-bauharnois",R176="sainte-martine",R176="saint-louis-de-gonzague",R176="saint-stanislas-de-kostka",R176="saint-urbain-premier",R176="salaberry-de-valleyfield"),'Base de données'!$I$2,(IF(OR(R176="acton vale",R176="béthanie",R176="Roxton",R176="roxton falls",R176="sainte-christine",R176="saint-nazaire-d'acton",R176="saint-théodore-d'acton",R176="upton"),'Base de données'!$I$12,(IF(OR(R176="Longueuil",R176="brossard",R176="greenfield-park",R176="lemoyne",R176="longueuil (vieux)",R176="saint-bruno-de-montarville",R176="saint-hubert",R176="saint-lambert"),'Base de données'!$I$5,(IF(OR(R176="marieville",R176="richelieu",R176="rougemont",R176="saint-césaire",R176="sainte-angèle-de-monnoir",R176="saint-mathias-sur-richelieu"),'Base de données'!$I$14,(IF(OR(R176="henryville",R176="lacolle",R176="mont-saint-grégoire",R176="noyan",R176="saint-alexandre",R176="saint-blaise-sur-richelieu",R176="sainte-anne-de-sabrevois",R176="sainte-brigide-d'iberville",R176="saint-georges-de-clarenceville",R176="saint-jean-sur-richelieu",R176="saint-paul-de-l'île-aux-noix",R176="saint-sébastien",R176="saint-valentin",R176="venise-en-québec"),'Base de données'!$I$9,(IF(OR(R176="dundee",R176="elgin",R176="franklin",R176="godmanchester",R176="havelock",R176="hinchinbrooke",R176="howick",R176="huntingdon",R176="ormstown",R176="saint-anicet",R176="saint-chrysostome",R176="sainte-barbe",R176="très-saint-sacrement"),'Base de données'!$I$3,(IF(OR(R176="hemmingford",R176="napierville",R176="saint-bernard-de-lacolle",R176="saint-cyprien-de-napierville",R176="sainte-clotilde-de-châteauguay",R176="saint-édouard",R176="saint-jacques-le-mineur",R176="saint-michel",R176="saint-patrice-de-sherrington",R176="saint-rémi"),'Base de données'!$I$10,(IF(OR(R176="la présentation",R176="saint-barnabé-sud",R176="saint-bernard-de-michaudville",R176="saint-damas",R176="saint-dominique",R176="sainte-hélène-de-bagot",R176="sainte-madeleine",R176="sainte-marie-madeleine",R176="saint-hugues",R176="saint-hyacinthe",R176="saint-jude",R176="saint-liboire",R176="saint-louis",R176="saint-marcel-de-richelieu",R176="saint-pie",R176="saint-simon",R176="saint-valérien-de-milton"),'Base de données'!$I$13,(IF(OR(R176="boucherville",R176="calixa-lavalée",R176="contrecoeur",R176="saint-amable",R176="sainte-julie",R176="varennes",R176="verchères"),'Base de données'!M180,(IF(OR(R176="massueville",R176="saint-aimé",R176="saint-david",R176="sainte-anne-de-sorel",R176="sainte-victoire-de-sorel",R176="saint-gérard-majella",R176="saint-joseph-de-sorel",R176="saint-ours",R176="saint-robert",R176="saint-roch-de-richelieu",R176="sorel-tracy",R176="yamaska"),'Base de données'!$I$11,(IF(OR(R176="candiac",R176="châteauguay",R176="delson",R176="la prairie",R176="léry",R176="mercier",R176="saint-constant",R176="sainte-catherine",R176="saint-isidore",R176="saint-mathieu",R176="saint-philippe"),'Base de données'!$I$7,(IF(OR(R176="beloeil",R176="carignan",R176="chambly",R176="mcmasterville",R176="mont-saint-hilaire",R176="otterburn park",R176="saint-antoine-sur-richelieu",R176="saint-basil-le-grand",R176="saint-charles-sur-richelieu",R176="saint-denis-sur-richelieu",R176="saint-jean-baptiste",R176="saint-marc-sur-richelieu",R176="saint-mathieu-de-beloeil"),'Base de données'!$I$8,(IF(OR(R176="coteau-du-lac",R176="hudson",R176="les cèdres",R176="les coteaux",R176="l'île-cadieux",R176="l'île-perrot",R176="notre-dame-de-l'île-perrot",R176="pincourt",R176="pointe-des-cascades",R176="pointe-fortune",R176="rigaud",R176="rivière-beaudette",R176="saint-clet",R176="sainte-justine-de-newton",R176="sainte-marthe",R176="saint-lazare",R176="saint-polycarpe",R176="saint-télesphore",R176="saint-zotique",R176="terrasse-vaudreuil",R176="très-saint-rédempteur",R176="vaudreuil-dorion",R176="vaudreuil-sur-le-lac"),'Base de données'!M178,"")))))))))))))))))))))))))</f>
        <v/>
      </c>
    </row>
    <row r="177" spans="2:19" x14ac:dyDescent="0.3">
      <c r="B177" s="44"/>
      <c r="D177" s="9"/>
      <c r="E177" s="9"/>
      <c r="O177" s="10"/>
      <c r="S177" s="10" t="str">
        <f>IF(OR(R177="beauharnois",R177="sainte-étienne-de-bauharnois",R177="sainte-martine",R177="saint-louis-de-gonzague",R177="saint-stanislas-de-kostka",R177="saint-urbain-premier",R177="salaberry-de-valleyfield"),'Base de données'!$I$2,(IF(OR(R177="acton vale",R177="béthanie",R177="Roxton",R177="roxton falls",R177="sainte-christine",R177="saint-nazaire-d'acton",R177="saint-théodore-d'acton",R177="upton"),'Base de données'!$I$12,(IF(OR(R177="Longueuil",R177="brossard",R177="greenfield-park",R177="lemoyne",R177="longueuil (vieux)",R177="saint-bruno-de-montarville",R177="saint-hubert",R177="saint-lambert"),'Base de données'!$I$5,(IF(OR(R177="marieville",R177="richelieu",R177="rougemont",R177="saint-césaire",R177="sainte-angèle-de-monnoir",R177="saint-mathias-sur-richelieu"),'Base de données'!$I$14,(IF(OR(R177="henryville",R177="lacolle",R177="mont-saint-grégoire",R177="noyan",R177="saint-alexandre",R177="saint-blaise-sur-richelieu",R177="sainte-anne-de-sabrevois",R177="sainte-brigide-d'iberville",R177="saint-georges-de-clarenceville",R177="saint-jean-sur-richelieu",R177="saint-paul-de-l'île-aux-noix",R177="saint-sébastien",R177="saint-valentin",R177="venise-en-québec"),'Base de données'!$I$9,(IF(OR(R177="dundee",R177="elgin",R177="franklin",R177="godmanchester",R177="havelock",R177="hinchinbrooke",R177="howick",R177="huntingdon",R177="ormstown",R177="saint-anicet",R177="saint-chrysostome",R177="sainte-barbe",R177="très-saint-sacrement"),'Base de données'!$I$3,(IF(OR(R177="hemmingford",R177="napierville",R177="saint-bernard-de-lacolle",R177="saint-cyprien-de-napierville",R177="sainte-clotilde-de-châteauguay",R177="saint-édouard",R177="saint-jacques-le-mineur",R177="saint-michel",R177="saint-patrice-de-sherrington",R177="saint-rémi"),'Base de données'!$I$10,(IF(OR(R177="la présentation",R177="saint-barnabé-sud",R177="saint-bernard-de-michaudville",R177="saint-damas",R177="saint-dominique",R177="sainte-hélène-de-bagot",R177="sainte-madeleine",R177="sainte-marie-madeleine",R177="saint-hugues",R177="saint-hyacinthe",R177="saint-jude",R177="saint-liboire",R177="saint-louis",R177="saint-marcel-de-richelieu",R177="saint-pie",R177="saint-simon",R177="saint-valérien-de-milton"),'Base de données'!$I$13,(IF(OR(R177="boucherville",R177="calixa-lavalée",R177="contrecoeur",R177="saint-amable",R177="sainte-julie",R177="varennes",R177="verchères"),'Base de données'!M181,(IF(OR(R177="massueville",R177="saint-aimé",R177="saint-david",R177="sainte-anne-de-sorel",R177="sainte-victoire-de-sorel",R177="saint-gérard-majella",R177="saint-joseph-de-sorel",R177="saint-ours",R177="saint-robert",R177="saint-roch-de-richelieu",R177="sorel-tracy",R177="yamaska"),'Base de données'!$I$11,(IF(OR(R177="candiac",R177="châteauguay",R177="delson",R177="la prairie",R177="léry",R177="mercier",R177="saint-constant",R177="sainte-catherine",R177="saint-isidore",R177="saint-mathieu",R177="saint-philippe"),'Base de données'!$I$7,(IF(OR(R177="beloeil",R177="carignan",R177="chambly",R177="mcmasterville",R177="mont-saint-hilaire",R177="otterburn park",R177="saint-antoine-sur-richelieu",R177="saint-basil-le-grand",R177="saint-charles-sur-richelieu",R177="saint-denis-sur-richelieu",R177="saint-jean-baptiste",R177="saint-marc-sur-richelieu",R177="saint-mathieu-de-beloeil"),'Base de données'!$I$8,(IF(OR(R177="coteau-du-lac",R177="hudson",R177="les cèdres",R177="les coteaux",R177="l'île-cadieux",R177="l'île-perrot",R177="notre-dame-de-l'île-perrot",R177="pincourt",R177="pointe-des-cascades",R177="pointe-fortune",R177="rigaud",R177="rivière-beaudette",R177="saint-clet",R177="sainte-justine-de-newton",R177="sainte-marthe",R177="saint-lazare",R177="saint-polycarpe",R177="saint-télesphore",R177="saint-zotique",R177="terrasse-vaudreuil",R177="très-saint-rédempteur",R177="vaudreuil-dorion",R177="vaudreuil-sur-le-lac"),'Base de données'!M179,"")))))))))))))))))))))))))</f>
        <v/>
      </c>
    </row>
    <row r="178" spans="2:19" x14ac:dyDescent="0.3">
      <c r="B178" s="44"/>
      <c r="D178" s="9"/>
      <c r="E178" s="9"/>
      <c r="O178" s="10"/>
      <c r="S178" s="10" t="str">
        <f>IF(OR(R178="beauharnois",R178="sainte-étienne-de-bauharnois",R178="sainte-martine",R178="saint-louis-de-gonzague",R178="saint-stanislas-de-kostka",R178="saint-urbain-premier",R178="salaberry-de-valleyfield"),'Base de données'!$I$2,(IF(OR(R178="acton vale",R178="béthanie",R178="Roxton",R178="roxton falls",R178="sainte-christine",R178="saint-nazaire-d'acton",R178="saint-théodore-d'acton",R178="upton"),'Base de données'!$I$12,(IF(OR(R178="Longueuil",R178="brossard",R178="greenfield-park",R178="lemoyne",R178="longueuil (vieux)",R178="saint-bruno-de-montarville",R178="saint-hubert",R178="saint-lambert"),'Base de données'!$I$5,(IF(OR(R178="marieville",R178="richelieu",R178="rougemont",R178="saint-césaire",R178="sainte-angèle-de-monnoir",R178="saint-mathias-sur-richelieu"),'Base de données'!$I$14,(IF(OR(R178="henryville",R178="lacolle",R178="mont-saint-grégoire",R178="noyan",R178="saint-alexandre",R178="saint-blaise-sur-richelieu",R178="sainte-anne-de-sabrevois",R178="sainte-brigide-d'iberville",R178="saint-georges-de-clarenceville",R178="saint-jean-sur-richelieu",R178="saint-paul-de-l'île-aux-noix",R178="saint-sébastien",R178="saint-valentin",R178="venise-en-québec"),'Base de données'!$I$9,(IF(OR(R178="dundee",R178="elgin",R178="franklin",R178="godmanchester",R178="havelock",R178="hinchinbrooke",R178="howick",R178="huntingdon",R178="ormstown",R178="saint-anicet",R178="saint-chrysostome",R178="sainte-barbe",R178="très-saint-sacrement"),'Base de données'!$I$3,(IF(OR(R178="hemmingford",R178="napierville",R178="saint-bernard-de-lacolle",R178="saint-cyprien-de-napierville",R178="sainte-clotilde-de-châteauguay",R178="saint-édouard",R178="saint-jacques-le-mineur",R178="saint-michel",R178="saint-patrice-de-sherrington",R178="saint-rémi"),'Base de données'!$I$10,(IF(OR(R178="la présentation",R178="saint-barnabé-sud",R178="saint-bernard-de-michaudville",R178="saint-damas",R178="saint-dominique",R178="sainte-hélène-de-bagot",R178="sainte-madeleine",R178="sainte-marie-madeleine",R178="saint-hugues",R178="saint-hyacinthe",R178="saint-jude",R178="saint-liboire",R178="saint-louis",R178="saint-marcel-de-richelieu",R178="saint-pie",R178="saint-simon",R178="saint-valérien-de-milton"),'Base de données'!$I$13,(IF(OR(R178="boucherville",R178="calixa-lavalée",R178="contrecoeur",R178="saint-amable",R178="sainte-julie",R178="varennes",R178="verchères"),'Base de données'!M182,(IF(OR(R178="massueville",R178="saint-aimé",R178="saint-david",R178="sainte-anne-de-sorel",R178="sainte-victoire-de-sorel",R178="saint-gérard-majella",R178="saint-joseph-de-sorel",R178="saint-ours",R178="saint-robert",R178="saint-roch-de-richelieu",R178="sorel-tracy",R178="yamaska"),'Base de données'!$I$11,(IF(OR(R178="candiac",R178="châteauguay",R178="delson",R178="la prairie",R178="léry",R178="mercier",R178="saint-constant",R178="sainte-catherine",R178="saint-isidore",R178="saint-mathieu",R178="saint-philippe"),'Base de données'!$I$7,(IF(OR(R178="beloeil",R178="carignan",R178="chambly",R178="mcmasterville",R178="mont-saint-hilaire",R178="otterburn park",R178="saint-antoine-sur-richelieu",R178="saint-basil-le-grand",R178="saint-charles-sur-richelieu",R178="saint-denis-sur-richelieu",R178="saint-jean-baptiste",R178="saint-marc-sur-richelieu",R178="saint-mathieu-de-beloeil"),'Base de données'!$I$8,(IF(OR(R178="coteau-du-lac",R178="hudson",R178="les cèdres",R178="les coteaux",R178="l'île-cadieux",R178="l'île-perrot",R178="notre-dame-de-l'île-perrot",R178="pincourt",R178="pointe-des-cascades",R178="pointe-fortune",R178="rigaud",R178="rivière-beaudette",R178="saint-clet",R178="sainte-justine-de-newton",R178="sainte-marthe",R178="saint-lazare",R178="saint-polycarpe",R178="saint-télesphore",R178="saint-zotique",R178="terrasse-vaudreuil",R178="très-saint-rédempteur",R178="vaudreuil-dorion",R178="vaudreuil-sur-le-lac"),'Base de données'!M180,"")))))))))))))))))))))))))</f>
        <v/>
      </c>
    </row>
    <row r="179" spans="2:19" x14ac:dyDescent="0.3">
      <c r="B179" s="44"/>
      <c r="D179" s="9"/>
      <c r="E179" s="9"/>
      <c r="O179" s="10"/>
      <c r="S179" s="10" t="str">
        <f>IF(OR(R179="beauharnois",R179="sainte-étienne-de-bauharnois",R179="sainte-martine",R179="saint-louis-de-gonzague",R179="saint-stanislas-de-kostka",R179="saint-urbain-premier",R179="salaberry-de-valleyfield"),'Base de données'!$I$2,(IF(OR(R179="acton vale",R179="béthanie",R179="Roxton",R179="roxton falls",R179="sainte-christine",R179="saint-nazaire-d'acton",R179="saint-théodore-d'acton",R179="upton"),'Base de données'!$I$12,(IF(OR(R179="Longueuil",R179="brossard",R179="greenfield-park",R179="lemoyne",R179="longueuil (vieux)",R179="saint-bruno-de-montarville",R179="saint-hubert",R179="saint-lambert"),'Base de données'!$I$5,(IF(OR(R179="marieville",R179="richelieu",R179="rougemont",R179="saint-césaire",R179="sainte-angèle-de-monnoir",R179="saint-mathias-sur-richelieu"),'Base de données'!$I$14,(IF(OR(R179="henryville",R179="lacolle",R179="mont-saint-grégoire",R179="noyan",R179="saint-alexandre",R179="saint-blaise-sur-richelieu",R179="sainte-anne-de-sabrevois",R179="sainte-brigide-d'iberville",R179="saint-georges-de-clarenceville",R179="saint-jean-sur-richelieu",R179="saint-paul-de-l'île-aux-noix",R179="saint-sébastien",R179="saint-valentin",R179="venise-en-québec"),'Base de données'!$I$9,(IF(OR(R179="dundee",R179="elgin",R179="franklin",R179="godmanchester",R179="havelock",R179="hinchinbrooke",R179="howick",R179="huntingdon",R179="ormstown",R179="saint-anicet",R179="saint-chrysostome",R179="sainte-barbe",R179="très-saint-sacrement"),'Base de données'!$I$3,(IF(OR(R179="hemmingford",R179="napierville",R179="saint-bernard-de-lacolle",R179="saint-cyprien-de-napierville",R179="sainte-clotilde-de-châteauguay",R179="saint-édouard",R179="saint-jacques-le-mineur",R179="saint-michel",R179="saint-patrice-de-sherrington",R179="saint-rémi"),'Base de données'!$I$10,(IF(OR(R179="la présentation",R179="saint-barnabé-sud",R179="saint-bernard-de-michaudville",R179="saint-damas",R179="saint-dominique",R179="sainte-hélène-de-bagot",R179="sainte-madeleine",R179="sainte-marie-madeleine",R179="saint-hugues",R179="saint-hyacinthe",R179="saint-jude",R179="saint-liboire",R179="saint-louis",R179="saint-marcel-de-richelieu",R179="saint-pie",R179="saint-simon",R179="saint-valérien-de-milton"),'Base de données'!$I$13,(IF(OR(R179="boucherville",R179="calixa-lavalée",R179="contrecoeur",R179="saint-amable",R179="sainte-julie",R179="varennes",R179="verchères"),'Base de données'!M183,(IF(OR(R179="massueville",R179="saint-aimé",R179="saint-david",R179="sainte-anne-de-sorel",R179="sainte-victoire-de-sorel",R179="saint-gérard-majella",R179="saint-joseph-de-sorel",R179="saint-ours",R179="saint-robert",R179="saint-roch-de-richelieu",R179="sorel-tracy",R179="yamaska"),'Base de données'!$I$11,(IF(OR(R179="candiac",R179="châteauguay",R179="delson",R179="la prairie",R179="léry",R179="mercier",R179="saint-constant",R179="sainte-catherine",R179="saint-isidore",R179="saint-mathieu",R179="saint-philippe"),'Base de données'!$I$7,(IF(OR(R179="beloeil",R179="carignan",R179="chambly",R179="mcmasterville",R179="mont-saint-hilaire",R179="otterburn park",R179="saint-antoine-sur-richelieu",R179="saint-basil-le-grand",R179="saint-charles-sur-richelieu",R179="saint-denis-sur-richelieu",R179="saint-jean-baptiste",R179="saint-marc-sur-richelieu",R179="saint-mathieu-de-beloeil"),'Base de données'!$I$8,(IF(OR(R179="coteau-du-lac",R179="hudson",R179="les cèdres",R179="les coteaux",R179="l'île-cadieux",R179="l'île-perrot",R179="notre-dame-de-l'île-perrot",R179="pincourt",R179="pointe-des-cascades",R179="pointe-fortune",R179="rigaud",R179="rivière-beaudette",R179="saint-clet",R179="sainte-justine-de-newton",R179="sainte-marthe",R179="saint-lazare",R179="saint-polycarpe",R179="saint-télesphore",R179="saint-zotique",R179="terrasse-vaudreuil",R179="très-saint-rédempteur",R179="vaudreuil-dorion",R179="vaudreuil-sur-le-lac"),'Base de données'!M181,"")))))))))))))))))))))))))</f>
        <v/>
      </c>
    </row>
    <row r="180" spans="2:19" x14ac:dyDescent="0.3">
      <c r="B180" s="44"/>
      <c r="D180" s="9"/>
      <c r="E180" s="9"/>
      <c r="O180" s="10"/>
      <c r="S180" s="10" t="str">
        <f>IF(OR(R180="beauharnois",R180="sainte-étienne-de-bauharnois",R180="sainte-martine",R180="saint-louis-de-gonzague",R180="saint-stanislas-de-kostka",R180="saint-urbain-premier",R180="salaberry-de-valleyfield"),'Base de données'!$I$2,(IF(OR(R180="acton vale",R180="béthanie",R180="Roxton",R180="roxton falls",R180="sainte-christine",R180="saint-nazaire-d'acton",R180="saint-théodore-d'acton",R180="upton"),'Base de données'!$I$12,(IF(OR(R180="Longueuil",R180="brossard",R180="greenfield-park",R180="lemoyne",R180="longueuil (vieux)",R180="saint-bruno-de-montarville",R180="saint-hubert",R180="saint-lambert"),'Base de données'!$I$5,(IF(OR(R180="marieville",R180="richelieu",R180="rougemont",R180="saint-césaire",R180="sainte-angèle-de-monnoir",R180="saint-mathias-sur-richelieu"),'Base de données'!$I$14,(IF(OR(R180="henryville",R180="lacolle",R180="mont-saint-grégoire",R180="noyan",R180="saint-alexandre",R180="saint-blaise-sur-richelieu",R180="sainte-anne-de-sabrevois",R180="sainte-brigide-d'iberville",R180="saint-georges-de-clarenceville",R180="saint-jean-sur-richelieu",R180="saint-paul-de-l'île-aux-noix",R180="saint-sébastien",R180="saint-valentin",R180="venise-en-québec"),'Base de données'!$I$9,(IF(OR(R180="dundee",R180="elgin",R180="franklin",R180="godmanchester",R180="havelock",R180="hinchinbrooke",R180="howick",R180="huntingdon",R180="ormstown",R180="saint-anicet",R180="saint-chrysostome",R180="sainte-barbe",R180="très-saint-sacrement"),'Base de données'!$I$3,(IF(OR(R180="hemmingford",R180="napierville",R180="saint-bernard-de-lacolle",R180="saint-cyprien-de-napierville",R180="sainte-clotilde-de-châteauguay",R180="saint-édouard",R180="saint-jacques-le-mineur",R180="saint-michel",R180="saint-patrice-de-sherrington",R180="saint-rémi"),'Base de données'!$I$10,(IF(OR(R180="la présentation",R180="saint-barnabé-sud",R180="saint-bernard-de-michaudville",R180="saint-damas",R180="saint-dominique",R180="sainte-hélène-de-bagot",R180="sainte-madeleine",R180="sainte-marie-madeleine",R180="saint-hugues",R180="saint-hyacinthe",R180="saint-jude",R180="saint-liboire",R180="saint-louis",R180="saint-marcel-de-richelieu",R180="saint-pie",R180="saint-simon",R180="saint-valérien-de-milton"),'Base de données'!$I$13,(IF(OR(R180="boucherville",R180="calixa-lavalée",R180="contrecoeur",R180="saint-amable",R180="sainte-julie",R180="varennes",R180="verchères"),'Base de données'!M184,(IF(OR(R180="massueville",R180="saint-aimé",R180="saint-david",R180="sainte-anne-de-sorel",R180="sainte-victoire-de-sorel",R180="saint-gérard-majella",R180="saint-joseph-de-sorel",R180="saint-ours",R180="saint-robert",R180="saint-roch-de-richelieu",R180="sorel-tracy",R180="yamaska"),'Base de données'!$I$11,(IF(OR(R180="candiac",R180="châteauguay",R180="delson",R180="la prairie",R180="léry",R180="mercier",R180="saint-constant",R180="sainte-catherine",R180="saint-isidore",R180="saint-mathieu",R180="saint-philippe"),'Base de données'!$I$7,(IF(OR(R180="beloeil",R180="carignan",R180="chambly",R180="mcmasterville",R180="mont-saint-hilaire",R180="otterburn park",R180="saint-antoine-sur-richelieu",R180="saint-basil-le-grand",R180="saint-charles-sur-richelieu",R180="saint-denis-sur-richelieu",R180="saint-jean-baptiste",R180="saint-marc-sur-richelieu",R180="saint-mathieu-de-beloeil"),'Base de données'!$I$8,(IF(OR(R180="coteau-du-lac",R180="hudson",R180="les cèdres",R180="les coteaux",R180="l'île-cadieux",R180="l'île-perrot",R180="notre-dame-de-l'île-perrot",R180="pincourt",R180="pointe-des-cascades",R180="pointe-fortune",R180="rigaud",R180="rivière-beaudette",R180="saint-clet",R180="sainte-justine-de-newton",R180="sainte-marthe",R180="saint-lazare",R180="saint-polycarpe",R180="saint-télesphore",R180="saint-zotique",R180="terrasse-vaudreuil",R180="très-saint-rédempteur",R180="vaudreuil-dorion",R180="vaudreuil-sur-le-lac"),'Base de données'!M182,"")))))))))))))))))))))))))</f>
        <v/>
      </c>
    </row>
    <row r="181" spans="2:19" x14ac:dyDescent="0.3">
      <c r="B181" s="44"/>
      <c r="D181" s="9"/>
      <c r="E181" s="9"/>
      <c r="O181" s="10"/>
      <c r="S181" s="10" t="str">
        <f>IF(OR(R181="beauharnois",R181="sainte-étienne-de-bauharnois",R181="sainte-martine",R181="saint-louis-de-gonzague",R181="saint-stanislas-de-kostka",R181="saint-urbain-premier",R181="salaberry-de-valleyfield"),'Base de données'!$I$2,(IF(OR(R181="acton vale",R181="béthanie",R181="Roxton",R181="roxton falls",R181="sainte-christine",R181="saint-nazaire-d'acton",R181="saint-théodore-d'acton",R181="upton"),'Base de données'!$I$12,(IF(OR(R181="Longueuil",R181="brossard",R181="greenfield-park",R181="lemoyne",R181="longueuil (vieux)",R181="saint-bruno-de-montarville",R181="saint-hubert",R181="saint-lambert"),'Base de données'!$I$5,(IF(OR(R181="marieville",R181="richelieu",R181="rougemont",R181="saint-césaire",R181="sainte-angèle-de-monnoir",R181="saint-mathias-sur-richelieu"),'Base de données'!$I$14,(IF(OR(R181="henryville",R181="lacolle",R181="mont-saint-grégoire",R181="noyan",R181="saint-alexandre",R181="saint-blaise-sur-richelieu",R181="sainte-anne-de-sabrevois",R181="sainte-brigide-d'iberville",R181="saint-georges-de-clarenceville",R181="saint-jean-sur-richelieu",R181="saint-paul-de-l'île-aux-noix",R181="saint-sébastien",R181="saint-valentin",R181="venise-en-québec"),'Base de données'!$I$9,(IF(OR(R181="dundee",R181="elgin",R181="franklin",R181="godmanchester",R181="havelock",R181="hinchinbrooke",R181="howick",R181="huntingdon",R181="ormstown",R181="saint-anicet",R181="saint-chrysostome",R181="sainte-barbe",R181="très-saint-sacrement"),'Base de données'!$I$3,(IF(OR(R181="hemmingford",R181="napierville",R181="saint-bernard-de-lacolle",R181="saint-cyprien-de-napierville",R181="sainte-clotilde-de-châteauguay",R181="saint-édouard",R181="saint-jacques-le-mineur",R181="saint-michel",R181="saint-patrice-de-sherrington",R181="saint-rémi"),'Base de données'!$I$10,(IF(OR(R181="la présentation",R181="saint-barnabé-sud",R181="saint-bernard-de-michaudville",R181="saint-damas",R181="saint-dominique",R181="sainte-hélène-de-bagot",R181="sainte-madeleine",R181="sainte-marie-madeleine",R181="saint-hugues",R181="saint-hyacinthe",R181="saint-jude",R181="saint-liboire",R181="saint-louis",R181="saint-marcel-de-richelieu",R181="saint-pie",R181="saint-simon",R181="saint-valérien-de-milton"),'Base de données'!$I$13,(IF(OR(R181="boucherville",R181="calixa-lavalée",R181="contrecoeur",R181="saint-amable",R181="sainte-julie",R181="varennes",R181="verchères"),'Base de données'!M185,(IF(OR(R181="massueville",R181="saint-aimé",R181="saint-david",R181="sainte-anne-de-sorel",R181="sainte-victoire-de-sorel",R181="saint-gérard-majella",R181="saint-joseph-de-sorel",R181="saint-ours",R181="saint-robert",R181="saint-roch-de-richelieu",R181="sorel-tracy",R181="yamaska"),'Base de données'!$I$11,(IF(OR(R181="candiac",R181="châteauguay",R181="delson",R181="la prairie",R181="léry",R181="mercier",R181="saint-constant",R181="sainte-catherine",R181="saint-isidore",R181="saint-mathieu",R181="saint-philippe"),'Base de données'!$I$7,(IF(OR(R181="beloeil",R181="carignan",R181="chambly",R181="mcmasterville",R181="mont-saint-hilaire",R181="otterburn park",R181="saint-antoine-sur-richelieu",R181="saint-basil-le-grand",R181="saint-charles-sur-richelieu",R181="saint-denis-sur-richelieu",R181="saint-jean-baptiste",R181="saint-marc-sur-richelieu",R181="saint-mathieu-de-beloeil"),'Base de données'!$I$8,(IF(OR(R181="coteau-du-lac",R181="hudson",R181="les cèdres",R181="les coteaux",R181="l'île-cadieux",R181="l'île-perrot",R181="notre-dame-de-l'île-perrot",R181="pincourt",R181="pointe-des-cascades",R181="pointe-fortune",R181="rigaud",R181="rivière-beaudette",R181="saint-clet",R181="sainte-justine-de-newton",R181="sainte-marthe",R181="saint-lazare",R181="saint-polycarpe",R181="saint-télesphore",R181="saint-zotique",R181="terrasse-vaudreuil",R181="très-saint-rédempteur",R181="vaudreuil-dorion",R181="vaudreuil-sur-le-lac"),'Base de données'!M183,"")))))))))))))))))))))))))</f>
        <v/>
      </c>
    </row>
    <row r="182" spans="2:19" x14ac:dyDescent="0.3">
      <c r="B182" s="44"/>
      <c r="D182" s="9"/>
      <c r="E182" s="9"/>
      <c r="O182" s="10"/>
      <c r="S182" s="10" t="str">
        <f>IF(OR(R182="beauharnois",R182="sainte-étienne-de-bauharnois",R182="sainte-martine",R182="saint-louis-de-gonzague",R182="saint-stanislas-de-kostka",R182="saint-urbain-premier",R182="salaberry-de-valleyfield"),'Base de données'!$I$2,(IF(OR(R182="acton vale",R182="béthanie",R182="Roxton",R182="roxton falls",R182="sainte-christine",R182="saint-nazaire-d'acton",R182="saint-théodore-d'acton",R182="upton"),'Base de données'!$I$12,(IF(OR(R182="Longueuil",R182="brossard",R182="greenfield-park",R182="lemoyne",R182="longueuil (vieux)",R182="saint-bruno-de-montarville",R182="saint-hubert",R182="saint-lambert"),'Base de données'!$I$5,(IF(OR(R182="marieville",R182="richelieu",R182="rougemont",R182="saint-césaire",R182="sainte-angèle-de-monnoir",R182="saint-mathias-sur-richelieu"),'Base de données'!$I$14,(IF(OR(R182="henryville",R182="lacolle",R182="mont-saint-grégoire",R182="noyan",R182="saint-alexandre",R182="saint-blaise-sur-richelieu",R182="sainte-anne-de-sabrevois",R182="sainte-brigide-d'iberville",R182="saint-georges-de-clarenceville",R182="saint-jean-sur-richelieu",R182="saint-paul-de-l'île-aux-noix",R182="saint-sébastien",R182="saint-valentin",R182="venise-en-québec"),'Base de données'!$I$9,(IF(OR(R182="dundee",R182="elgin",R182="franklin",R182="godmanchester",R182="havelock",R182="hinchinbrooke",R182="howick",R182="huntingdon",R182="ormstown",R182="saint-anicet",R182="saint-chrysostome",R182="sainte-barbe",R182="très-saint-sacrement"),'Base de données'!$I$3,(IF(OR(R182="hemmingford",R182="napierville",R182="saint-bernard-de-lacolle",R182="saint-cyprien-de-napierville",R182="sainte-clotilde-de-châteauguay",R182="saint-édouard",R182="saint-jacques-le-mineur",R182="saint-michel",R182="saint-patrice-de-sherrington",R182="saint-rémi"),'Base de données'!$I$10,(IF(OR(R182="la présentation",R182="saint-barnabé-sud",R182="saint-bernard-de-michaudville",R182="saint-damas",R182="saint-dominique",R182="sainte-hélène-de-bagot",R182="sainte-madeleine",R182="sainte-marie-madeleine",R182="saint-hugues",R182="saint-hyacinthe",R182="saint-jude",R182="saint-liboire",R182="saint-louis",R182="saint-marcel-de-richelieu",R182="saint-pie",R182="saint-simon",R182="saint-valérien-de-milton"),'Base de données'!$I$13,(IF(OR(R182="boucherville",R182="calixa-lavalée",R182="contrecoeur",R182="saint-amable",R182="sainte-julie",R182="varennes",R182="verchères"),'Base de données'!M186,(IF(OR(R182="massueville",R182="saint-aimé",R182="saint-david",R182="sainte-anne-de-sorel",R182="sainte-victoire-de-sorel",R182="saint-gérard-majella",R182="saint-joseph-de-sorel",R182="saint-ours",R182="saint-robert",R182="saint-roch-de-richelieu",R182="sorel-tracy",R182="yamaska"),'Base de données'!$I$11,(IF(OR(R182="candiac",R182="châteauguay",R182="delson",R182="la prairie",R182="léry",R182="mercier",R182="saint-constant",R182="sainte-catherine",R182="saint-isidore",R182="saint-mathieu",R182="saint-philippe"),'Base de données'!$I$7,(IF(OR(R182="beloeil",R182="carignan",R182="chambly",R182="mcmasterville",R182="mont-saint-hilaire",R182="otterburn park",R182="saint-antoine-sur-richelieu",R182="saint-basil-le-grand",R182="saint-charles-sur-richelieu",R182="saint-denis-sur-richelieu",R182="saint-jean-baptiste",R182="saint-marc-sur-richelieu",R182="saint-mathieu-de-beloeil"),'Base de données'!$I$8,(IF(OR(R182="coteau-du-lac",R182="hudson",R182="les cèdres",R182="les coteaux",R182="l'île-cadieux",R182="l'île-perrot",R182="notre-dame-de-l'île-perrot",R182="pincourt",R182="pointe-des-cascades",R182="pointe-fortune",R182="rigaud",R182="rivière-beaudette",R182="saint-clet",R182="sainte-justine-de-newton",R182="sainte-marthe",R182="saint-lazare",R182="saint-polycarpe",R182="saint-télesphore",R182="saint-zotique",R182="terrasse-vaudreuil",R182="très-saint-rédempteur",R182="vaudreuil-dorion",R182="vaudreuil-sur-le-lac"),'Base de données'!M184,"")))))))))))))))))))))))))</f>
        <v/>
      </c>
    </row>
    <row r="183" spans="2:19" x14ac:dyDescent="0.3">
      <c r="B183" s="44"/>
      <c r="D183" s="9"/>
      <c r="E183" s="9"/>
      <c r="O183" s="10"/>
      <c r="S183" s="10" t="str">
        <f>IF(OR(R183="beauharnois",R183="sainte-étienne-de-bauharnois",R183="sainte-martine",R183="saint-louis-de-gonzague",R183="saint-stanislas-de-kostka",R183="saint-urbain-premier",R183="salaberry-de-valleyfield"),'Base de données'!$I$2,(IF(OR(R183="acton vale",R183="béthanie",R183="Roxton",R183="roxton falls",R183="sainte-christine",R183="saint-nazaire-d'acton",R183="saint-théodore-d'acton",R183="upton"),'Base de données'!$I$12,(IF(OR(R183="Longueuil",R183="brossard",R183="greenfield-park",R183="lemoyne",R183="longueuil (vieux)",R183="saint-bruno-de-montarville",R183="saint-hubert",R183="saint-lambert"),'Base de données'!$I$5,(IF(OR(R183="marieville",R183="richelieu",R183="rougemont",R183="saint-césaire",R183="sainte-angèle-de-monnoir",R183="saint-mathias-sur-richelieu"),'Base de données'!$I$14,(IF(OR(R183="henryville",R183="lacolle",R183="mont-saint-grégoire",R183="noyan",R183="saint-alexandre",R183="saint-blaise-sur-richelieu",R183="sainte-anne-de-sabrevois",R183="sainte-brigide-d'iberville",R183="saint-georges-de-clarenceville",R183="saint-jean-sur-richelieu",R183="saint-paul-de-l'île-aux-noix",R183="saint-sébastien",R183="saint-valentin",R183="venise-en-québec"),'Base de données'!$I$9,(IF(OR(R183="dundee",R183="elgin",R183="franklin",R183="godmanchester",R183="havelock",R183="hinchinbrooke",R183="howick",R183="huntingdon",R183="ormstown",R183="saint-anicet",R183="saint-chrysostome",R183="sainte-barbe",R183="très-saint-sacrement"),'Base de données'!$I$3,(IF(OR(R183="hemmingford",R183="napierville",R183="saint-bernard-de-lacolle",R183="saint-cyprien-de-napierville",R183="sainte-clotilde-de-châteauguay",R183="saint-édouard",R183="saint-jacques-le-mineur",R183="saint-michel",R183="saint-patrice-de-sherrington",R183="saint-rémi"),'Base de données'!$I$10,(IF(OR(R183="la présentation",R183="saint-barnabé-sud",R183="saint-bernard-de-michaudville",R183="saint-damas",R183="saint-dominique",R183="sainte-hélène-de-bagot",R183="sainte-madeleine",R183="sainte-marie-madeleine",R183="saint-hugues",R183="saint-hyacinthe",R183="saint-jude",R183="saint-liboire",R183="saint-louis",R183="saint-marcel-de-richelieu",R183="saint-pie",R183="saint-simon",R183="saint-valérien-de-milton"),'Base de données'!$I$13,(IF(OR(R183="boucherville",R183="calixa-lavalée",R183="contrecoeur",R183="saint-amable",R183="sainte-julie",R183="varennes",R183="verchères"),'Base de données'!M187,(IF(OR(R183="massueville",R183="saint-aimé",R183="saint-david",R183="sainte-anne-de-sorel",R183="sainte-victoire-de-sorel",R183="saint-gérard-majella",R183="saint-joseph-de-sorel",R183="saint-ours",R183="saint-robert",R183="saint-roch-de-richelieu",R183="sorel-tracy",R183="yamaska"),'Base de données'!$I$11,(IF(OR(R183="candiac",R183="châteauguay",R183="delson",R183="la prairie",R183="léry",R183="mercier",R183="saint-constant",R183="sainte-catherine",R183="saint-isidore",R183="saint-mathieu",R183="saint-philippe"),'Base de données'!$I$7,(IF(OR(R183="beloeil",R183="carignan",R183="chambly",R183="mcmasterville",R183="mont-saint-hilaire",R183="otterburn park",R183="saint-antoine-sur-richelieu",R183="saint-basil-le-grand",R183="saint-charles-sur-richelieu",R183="saint-denis-sur-richelieu",R183="saint-jean-baptiste",R183="saint-marc-sur-richelieu",R183="saint-mathieu-de-beloeil"),'Base de données'!$I$8,(IF(OR(R183="coteau-du-lac",R183="hudson",R183="les cèdres",R183="les coteaux",R183="l'île-cadieux",R183="l'île-perrot",R183="notre-dame-de-l'île-perrot",R183="pincourt",R183="pointe-des-cascades",R183="pointe-fortune",R183="rigaud",R183="rivière-beaudette",R183="saint-clet",R183="sainte-justine-de-newton",R183="sainte-marthe",R183="saint-lazare",R183="saint-polycarpe",R183="saint-télesphore",R183="saint-zotique",R183="terrasse-vaudreuil",R183="très-saint-rédempteur",R183="vaudreuil-dorion",R183="vaudreuil-sur-le-lac"),'Base de données'!M185,"")))))))))))))))))))))))))</f>
        <v/>
      </c>
    </row>
    <row r="184" spans="2:19" x14ac:dyDescent="0.3">
      <c r="B184" s="44"/>
      <c r="D184" s="9"/>
      <c r="E184" s="9"/>
      <c r="O184" s="10"/>
      <c r="S184" s="10" t="str">
        <f>IF(OR(R184="beauharnois",R184="sainte-étienne-de-bauharnois",R184="sainte-martine",R184="saint-louis-de-gonzague",R184="saint-stanislas-de-kostka",R184="saint-urbain-premier",R184="salaberry-de-valleyfield"),'Base de données'!$I$2,(IF(OR(R184="acton vale",R184="béthanie",R184="Roxton",R184="roxton falls",R184="sainte-christine",R184="saint-nazaire-d'acton",R184="saint-théodore-d'acton",R184="upton"),'Base de données'!$I$12,(IF(OR(R184="Longueuil",R184="brossard",R184="greenfield-park",R184="lemoyne",R184="longueuil (vieux)",R184="saint-bruno-de-montarville",R184="saint-hubert",R184="saint-lambert"),'Base de données'!$I$5,(IF(OR(R184="marieville",R184="richelieu",R184="rougemont",R184="saint-césaire",R184="sainte-angèle-de-monnoir",R184="saint-mathias-sur-richelieu"),'Base de données'!$I$14,(IF(OR(R184="henryville",R184="lacolle",R184="mont-saint-grégoire",R184="noyan",R184="saint-alexandre",R184="saint-blaise-sur-richelieu",R184="sainte-anne-de-sabrevois",R184="sainte-brigide-d'iberville",R184="saint-georges-de-clarenceville",R184="saint-jean-sur-richelieu",R184="saint-paul-de-l'île-aux-noix",R184="saint-sébastien",R184="saint-valentin",R184="venise-en-québec"),'Base de données'!$I$9,(IF(OR(R184="dundee",R184="elgin",R184="franklin",R184="godmanchester",R184="havelock",R184="hinchinbrooke",R184="howick",R184="huntingdon",R184="ormstown",R184="saint-anicet",R184="saint-chrysostome",R184="sainte-barbe",R184="très-saint-sacrement"),'Base de données'!$I$3,(IF(OR(R184="hemmingford",R184="napierville",R184="saint-bernard-de-lacolle",R184="saint-cyprien-de-napierville",R184="sainte-clotilde-de-châteauguay",R184="saint-édouard",R184="saint-jacques-le-mineur",R184="saint-michel",R184="saint-patrice-de-sherrington",R184="saint-rémi"),'Base de données'!$I$10,(IF(OR(R184="la présentation",R184="saint-barnabé-sud",R184="saint-bernard-de-michaudville",R184="saint-damas",R184="saint-dominique",R184="sainte-hélène-de-bagot",R184="sainte-madeleine",R184="sainte-marie-madeleine",R184="saint-hugues",R184="saint-hyacinthe",R184="saint-jude",R184="saint-liboire",R184="saint-louis",R184="saint-marcel-de-richelieu",R184="saint-pie",R184="saint-simon",R184="saint-valérien-de-milton"),'Base de données'!$I$13,(IF(OR(R184="boucherville",R184="calixa-lavalée",R184="contrecoeur",R184="saint-amable",R184="sainte-julie",R184="varennes",R184="verchères"),'Base de données'!M188,(IF(OR(R184="massueville",R184="saint-aimé",R184="saint-david",R184="sainte-anne-de-sorel",R184="sainte-victoire-de-sorel",R184="saint-gérard-majella",R184="saint-joseph-de-sorel",R184="saint-ours",R184="saint-robert",R184="saint-roch-de-richelieu",R184="sorel-tracy",R184="yamaska"),'Base de données'!$I$11,(IF(OR(R184="candiac",R184="châteauguay",R184="delson",R184="la prairie",R184="léry",R184="mercier",R184="saint-constant",R184="sainte-catherine",R184="saint-isidore",R184="saint-mathieu",R184="saint-philippe"),'Base de données'!$I$7,(IF(OR(R184="beloeil",R184="carignan",R184="chambly",R184="mcmasterville",R184="mont-saint-hilaire",R184="otterburn park",R184="saint-antoine-sur-richelieu",R184="saint-basil-le-grand",R184="saint-charles-sur-richelieu",R184="saint-denis-sur-richelieu",R184="saint-jean-baptiste",R184="saint-marc-sur-richelieu",R184="saint-mathieu-de-beloeil"),'Base de données'!$I$8,(IF(OR(R184="coteau-du-lac",R184="hudson",R184="les cèdres",R184="les coteaux",R184="l'île-cadieux",R184="l'île-perrot",R184="notre-dame-de-l'île-perrot",R184="pincourt",R184="pointe-des-cascades",R184="pointe-fortune",R184="rigaud",R184="rivière-beaudette",R184="saint-clet",R184="sainte-justine-de-newton",R184="sainte-marthe",R184="saint-lazare",R184="saint-polycarpe",R184="saint-télesphore",R184="saint-zotique",R184="terrasse-vaudreuil",R184="très-saint-rédempteur",R184="vaudreuil-dorion",R184="vaudreuil-sur-le-lac"),'Base de données'!M186,"")))))))))))))))))))))))))</f>
        <v/>
      </c>
    </row>
    <row r="185" spans="2:19" x14ac:dyDescent="0.3">
      <c r="B185" s="44"/>
      <c r="D185" s="9"/>
      <c r="E185" s="9"/>
      <c r="O185" s="10"/>
      <c r="S185" s="10" t="str">
        <f>IF(OR(R185="beauharnois",R185="sainte-étienne-de-bauharnois",R185="sainte-martine",R185="saint-louis-de-gonzague",R185="saint-stanislas-de-kostka",R185="saint-urbain-premier",R185="salaberry-de-valleyfield"),'Base de données'!$I$2,(IF(OR(R185="acton vale",R185="béthanie",R185="Roxton",R185="roxton falls",R185="sainte-christine",R185="saint-nazaire-d'acton",R185="saint-théodore-d'acton",R185="upton"),'Base de données'!$I$12,(IF(OR(R185="Longueuil",R185="brossard",R185="greenfield-park",R185="lemoyne",R185="longueuil (vieux)",R185="saint-bruno-de-montarville",R185="saint-hubert",R185="saint-lambert"),'Base de données'!$I$5,(IF(OR(R185="marieville",R185="richelieu",R185="rougemont",R185="saint-césaire",R185="sainte-angèle-de-monnoir",R185="saint-mathias-sur-richelieu"),'Base de données'!$I$14,(IF(OR(R185="henryville",R185="lacolle",R185="mont-saint-grégoire",R185="noyan",R185="saint-alexandre",R185="saint-blaise-sur-richelieu",R185="sainte-anne-de-sabrevois",R185="sainte-brigide-d'iberville",R185="saint-georges-de-clarenceville",R185="saint-jean-sur-richelieu",R185="saint-paul-de-l'île-aux-noix",R185="saint-sébastien",R185="saint-valentin",R185="venise-en-québec"),'Base de données'!$I$9,(IF(OR(R185="dundee",R185="elgin",R185="franklin",R185="godmanchester",R185="havelock",R185="hinchinbrooke",R185="howick",R185="huntingdon",R185="ormstown",R185="saint-anicet",R185="saint-chrysostome",R185="sainte-barbe",R185="très-saint-sacrement"),'Base de données'!$I$3,(IF(OR(R185="hemmingford",R185="napierville",R185="saint-bernard-de-lacolle",R185="saint-cyprien-de-napierville",R185="sainte-clotilde-de-châteauguay",R185="saint-édouard",R185="saint-jacques-le-mineur",R185="saint-michel",R185="saint-patrice-de-sherrington",R185="saint-rémi"),'Base de données'!$I$10,(IF(OR(R185="la présentation",R185="saint-barnabé-sud",R185="saint-bernard-de-michaudville",R185="saint-damas",R185="saint-dominique",R185="sainte-hélène-de-bagot",R185="sainte-madeleine",R185="sainte-marie-madeleine",R185="saint-hugues",R185="saint-hyacinthe",R185="saint-jude",R185="saint-liboire",R185="saint-louis",R185="saint-marcel-de-richelieu",R185="saint-pie",R185="saint-simon",R185="saint-valérien-de-milton"),'Base de données'!$I$13,(IF(OR(R185="boucherville",R185="calixa-lavalée",R185="contrecoeur",R185="saint-amable",R185="sainte-julie",R185="varennes",R185="verchères"),'Base de données'!M189,(IF(OR(R185="massueville",R185="saint-aimé",R185="saint-david",R185="sainte-anne-de-sorel",R185="sainte-victoire-de-sorel",R185="saint-gérard-majella",R185="saint-joseph-de-sorel",R185="saint-ours",R185="saint-robert",R185="saint-roch-de-richelieu",R185="sorel-tracy",R185="yamaska"),'Base de données'!$I$11,(IF(OR(R185="candiac",R185="châteauguay",R185="delson",R185="la prairie",R185="léry",R185="mercier",R185="saint-constant",R185="sainte-catherine",R185="saint-isidore",R185="saint-mathieu",R185="saint-philippe"),'Base de données'!$I$7,(IF(OR(R185="beloeil",R185="carignan",R185="chambly",R185="mcmasterville",R185="mont-saint-hilaire",R185="otterburn park",R185="saint-antoine-sur-richelieu",R185="saint-basil-le-grand",R185="saint-charles-sur-richelieu",R185="saint-denis-sur-richelieu",R185="saint-jean-baptiste",R185="saint-marc-sur-richelieu",R185="saint-mathieu-de-beloeil"),'Base de données'!$I$8,(IF(OR(R185="coteau-du-lac",R185="hudson",R185="les cèdres",R185="les coteaux",R185="l'île-cadieux",R185="l'île-perrot",R185="notre-dame-de-l'île-perrot",R185="pincourt",R185="pointe-des-cascades",R185="pointe-fortune",R185="rigaud",R185="rivière-beaudette",R185="saint-clet",R185="sainte-justine-de-newton",R185="sainte-marthe",R185="saint-lazare",R185="saint-polycarpe",R185="saint-télesphore",R185="saint-zotique",R185="terrasse-vaudreuil",R185="très-saint-rédempteur",R185="vaudreuil-dorion",R185="vaudreuil-sur-le-lac"),'Base de données'!M187,"")))))))))))))))))))))))))</f>
        <v/>
      </c>
    </row>
    <row r="186" spans="2:19" x14ac:dyDescent="0.3">
      <c r="B186" s="44"/>
      <c r="D186" s="9"/>
      <c r="E186" s="9"/>
      <c r="O186" s="10"/>
      <c r="S186" s="10" t="str">
        <f>IF(OR(R186="beauharnois",R186="sainte-étienne-de-bauharnois",R186="sainte-martine",R186="saint-louis-de-gonzague",R186="saint-stanislas-de-kostka",R186="saint-urbain-premier",R186="salaberry-de-valleyfield"),'Base de données'!$I$2,(IF(OR(R186="acton vale",R186="béthanie",R186="Roxton",R186="roxton falls",R186="sainte-christine",R186="saint-nazaire-d'acton",R186="saint-théodore-d'acton",R186="upton"),'Base de données'!$I$12,(IF(OR(R186="Longueuil",R186="brossard",R186="greenfield-park",R186="lemoyne",R186="longueuil (vieux)",R186="saint-bruno-de-montarville",R186="saint-hubert",R186="saint-lambert"),'Base de données'!$I$5,(IF(OR(R186="marieville",R186="richelieu",R186="rougemont",R186="saint-césaire",R186="sainte-angèle-de-monnoir",R186="saint-mathias-sur-richelieu"),'Base de données'!$I$14,(IF(OR(R186="henryville",R186="lacolle",R186="mont-saint-grégoire",R186="noyan",R186="saint-alexandre",R186="saint-blaise-sur-richelieu",R186="sainte-anne-de-sabrevois",R186="sainte-brigide-d'iberville",R186="saint-georges-de-clarenceville",R186="saint-jean-sur-richelieu",R186="saint-paul-de-l'île-aux-noix",R186="saint-sébastien",R186="saint-valentin",R186="venise-en-québec"),'Base de données'!$I$9,(IF(OR(R186="dundee",R186="elgin",R186="franklin",R186="godmanchester",R186="havelock",R186="hinchinbrooke",R186="howick",R186="huntingdon",R186="ormstown",R186="saint-anicet",R186="saint-chrysostome",R186="sainte-barbe",R186="très-saint-sacrement"),'Base de données'!$I$3,(IF(OR(R186="hemmingford",R186="napierville",R186="saint-bernard-de-lacolle",R186="saint-cyprien-de-napierville",R186="sainte-clotilde-de-châteauguay",R186="saint-édouard",R186="saint-jacques-le-mineur",R186="saint-michel",R186="saint-patrice-de-sherrington",R186="saint-rémi"),'Base de données'!$I$10,(IF(OR(R186="la présentation",R186="saint-barnabé-sud",R186="saint-bernard-de-michaudville",R186="saint-damas",R186="saint-dominique",R186="sainte-hélène-de-bagot",R186="sainte-madeleine",R186="sainte-marie-madeleine",R186="saint-hugues",R186="saint-hyacinthe",R186="saint-jude",R186="saint-liboire",R186="saint-louis",R186="saint-marcel-de-richelieu",R186="saint-pie",R186="saint-simon",R186="saint-valérien-de-milton"),'Base de données'!$I$13,(IF(OR(R186="boucherville",R186="calixa-lavalée",R186="contrecoeur",R186="saint-amable",R186="sainte-julie",R186="varennes",R186="verchères"),'Base de données'!M190,(IF(OR(R186="massueville",R186="saint-aimé",R186="saint-david",R186="sainte-anne-de-sorel",R186="sainte-victoire-de-sorel",R186="saint-gérard-majella",R186="saint-joseph-de-sorel",R186="saint-ours",R186="saint-robert",R186="saint-roch-de-richelieu",R186="sorel-tracy",R186="yamaska"),'Base de données'!$I$11,(IF(OR(R186="candiac",R186="châteauguay",R186="delson",R186="la prairie",R186="léry",R186="mercier",R186="saint-constant",R186="sainte-catherine",R186="saint-isidore",R186="saint-mathieu",R186="saint-philippe"),'Base de données'!$I$7,(IF(OR(R186="beloeil",R186="carignan",R186="chambly",R186="mcmasterville",R186="mont-saint-hilaire",R186="otterburn park",R186="saint-antoine-sur-richelieu",R186="saint-basil-le-grand",R186="saint-charles-sur-richelieu",R186="saint-denis-sur-richelieu",R186="saint-jean-baptiste",R186="saint-marc-sur-richelieu",R186="saint-mathieu-de-beloeil"),'Base de données'!$I$8,(IF(OR(R186="coteau-du-lac",R186="hudson",R186="les cèdres",R186="les coteaux",R186="l'île-cadieux",R186="l'île-perrot",R186="notre-dame-de-l'île-perrot",R186="pincourt",R186="pointe-des-cascades",R186="pointe-fortune",R186="rigaud",R186="rivière-beaudette",R186="saint-clet",R186="sainte-justine-de-newton",R186="sainte-marthe",R186="saint-lazare",R186="saint-polycarpe",R186="saint-télesphore",R186="saint-zotique",R186="terrasse-vaudreuil",R186="très-saint-rédempteur",R186="vaudreuil-dorion",R186="vaudreuil-sur-le-lac"),'Base de données'!M188,"")))))))))))))))))))))))))</f>
        <v/>
      </c>
    </row>
    <row r="187" spans="2:19" x14ac:dyDescent="0.3">
      <c r="B187" s="44"/>
      <c r="D187" s="9"/>
      <c r="E187" s="9"/>
      <c r="O187" s="10"/>
      <c r="S187" s="10" t="str">
        <f>IF(OR(R187="beauharnois",R187="sainte-étienne-de-bauharnois",R187="sainte-martine",R187="saint-louis-de-gonzague",R187="saint-stanislas-de-kostka",R187="saint-urbain-premier",R187="salaberry-de-valleyfield"),'Base de données'!$I$2,(IF(OR(R187="acton vale",R187="béthanie",R187="Roxton",R187="roxton falls",R187="sainte-christine",R187="saint-nazaire-d'acton",R187="saint-théodore-d'acton",R187="upton"),'Base de données'!$I$12,(IF(OR(R187="Longueuil",R187="brossard",R187="greenfield-park",R187="lemoyne",R187="longueuil (vieux)",R187="saint-bruno-de-montarville",R187="saint-hubert",R187="saint-lambert"),'Base de données'!$I$5,(IF(OR(R187="marieville",R187="richelieu",R187="rougemont",R187="saint-césaire",R187="sainte-angèle-de-monnoir",R187="saint-mathias-sur-richelieu"),'Base de données'!$I$14,(IF(OR(R187="henryville",R187="lacolle",R187="mont-saint-grégoire",R187="noyan",R187="saint-alexandre",R187="saint-blaise-sur-richelieu",R187="sainte-anne-de-sabrevois",R187="sainte-brigide-d'iberville",R187="saint-georges-de-clarenceville",R187="saint-jean-sur-richelieu",R187="saint-paul-de-l'île-aux-noix",R187="saint-sébastien",R187="saint-valentin",R187="venise-en-québec"),'Base de données'!$I$9,(IF(OR(R187="dundee",R187="elgin",R187="franklin",R187="godmanchester",R187="havelock",R187="hinchinbrooke",R187="howick",R187="huntingdon",R187="ormstown",R187="saint-anicet",R187="saint-chrysostome",R187="sainte-barbe",R187="très-saint-sacrement"),'Base de données'!$I$3,(IF(OR(R187="hemmingford",R187="napierville",R187="saint-bernard-de-lacolle",R187="saint-cyprien-de-napierville",R187="sainte-clotilde-de-châteauguay",R187="saint-édouard",R187="saint-jacques-le-mineur",R187="saint-michel",R187="saint-patrice-de-sherrington",R187="saint-rémi"),'Base de données'!$I$10,(IF(OR(R187="la présentation",R187="saint-barnabé-sud",R187="saint-bernard-de-michaudville",R187="saint-damas",R187="saint-dominique",R187="sainte-hélène-de-bagot",R187="sainte-madeleine",R187="sainte-marie-madeleine",R187="saint-hugues",R187="saint-hyacinthe",R187="saint-jude",R187="saint-liboire",R187="saint-louis",R187="saint-marcel-de-richelieu",R187="saint-pie",R187="saint-simon",R187="saint-valérien-de-milton"),'Base de données'!$I$13,(IF(OR(R187="boucherville",R187="calixa-lavalée",R187="contrecoeur",R187="saint-amable",R187="sainte-julie",R187="varennes",R187="verchères"),'Base de données'!M191,(IF(OR(R187="massueville",R187="saint-aimé",R187="saint-david",R187="sainte-anne-de-sorel",R187="sainte-victoire-de-sorel",R187="saint-gérard-majella",R187="saint-joseph-de-sorel",R187="saint-ours",R187="saint-robert",R187="saint-roch-de-richelieu",R187="sorel-tracy",R187="yamaska"),'Base de données'!$I$11,(IF(OR(R187="candiac",R187="châteauguay",R187="delson",R187="la prairie",R187="léry",R187="mercier",R187="saint-constant",R187="sainte-catherine",R187="saint-isidore",R187="saint-mathieu",R187="saint-philippe"),'Base de données'!$I$7,(IF(OR(R187="beloeil",R187="carignan",R187="chambly",R187="mcmasterville",R187="mont-saint-hilaire",R187="otterburn park",R187="saint-antoine-sur-richelieu",R187="saint-basil-le-grand",R187="saint-charles-sur-richelieu",R187="saint-denis-sur-richelieu",R187="saint-jean-baptiste",R187="saint-marc-sur-richelieu",R187="saint-mathieu-de-beloeil"),'Base de données'!$I$8,(IF(OR(R187="coteau-du-lac",R187="hudson",R187="les cèdres",R187="les coteaux",R187="l'île-cadieux",R187="l'île-perrot",R187="notre-dame-de-l'île-perrot",R187="pincourt",R187="pointe-des-cascades",R187="pointe-fortune",R187="rigaud",R187="rivière-beaudette",R187="saint-clet",R187="sainte-justine-de-newton",R187="sainte-marthe",R187="saint-lazare",R187="saint-polycarpe",R187="saint-télesphore",R187="saint-zotique",R187="terrasse-vaudreuil",R187="très-saint-rédempteur",R187="vaudreuil-dorion",R187="vaudreuil-sur-le-lac"),'Base de données'!M189,"")))))))))))))))))))))))))</f>
        <v/>
      </c>
    </row>
    <row r="188" spans="2:19" x14ac:dyDescent="0.3">
      <c r="B188" s="44"/>
      <c r="D188" s="9"/>
      <c r="E188" s="9"/>
      <c r="O188" s="10"/>
      <c r="S188" s="10" t="str">
        <f>IF(OR(R188="beauharnois",R188="sainte-étienne-de-bauharnois",R188="sainte-martine",R188="saint-louis-de-gonzague",R188="saint-stanislas-de-kostka",R188="saint-urbain-premier",R188="salaberry-de-valleyfield"),'Base de données'!$I$2,(IF(OR(R188="acton vale",R188="béthanie",R188="Roxton",R188="roxton falls",R188="sainte-christine",R188="saint-nazaire-d'acton",R188="saint-théodore-d'acton",R188="upton"),'Base de données'!$I$12,(IF(OR(R188="Longueuil",R188="brossard",R188="greenfield-park",R188="lemoyne",R188="longueuil (vieux)",R188="saint-bruno-de-montarville",R188="saint-hubert",R188="saint-lambert"),'Base de données'!$I$5,(IF(OR(R188="marieville",R188="richelieu",R188="rougemont",R188="saint-césaire",R188="sainte-angèle-de-monnoir",R188="saint-mathias-sur-richelieu"),'Base de données'!$I$14,(IF(OR(R188="henryville",R188="lacolle",R188="mont-saint-grégoire",R188="noyan",R188="saint-alexandre",R188="saint-blaise-sur-richelieu",R188="sainte-anne-de-sabrevois",R188="sainte-brigide-d'iberville",R188="saint-georges-de-clarenceville",R188="saint-jean-sur-richelieu",R188="saint-paul-de-l'île-aux-noix",R188="saint-sébastien",R188="saint-valentin",R188="venise-en-québec"),'Base de données'!$I$9,(IF(OR(R188="dundee",R188="elgin",R188="franklin",R188="godmanchester",R188="havelock",R188="hinchinbrooke",R188="howick",R188="huntingdon",R188="ormstown",R188="saint-anicet",R188="saint-chrysostome",R188="sainte-barbe",R188="très-saint-sacrement"),'Base de données'!$I$3,(IF(OR(R188="hemmingford",R188="napierville",R188="saint-bernard-de-lacolle",R188="saint-cyprien-de-napierville",R188="sainte-clotilde-de-châteauguay",R188="saint-édouard",R188="saint-jacques-le-mineur",R188="saint-michel",R188="saint-patrice-de-sherrington",R188="saint-rémi"),'Base de données'!$I$10,(IF(OR(R188="la présentation",R188="saint-barnabé-sud",R188="saint-bernard-de-michaudville",R188="saint-damas",R188="saint-dominique",R188="sainte-hélène-de-bagot",R188="sainte-madeleine",R188="sainte-marie-madeleine",R188="saint-hugues",R188="saint-hyacinthe",R188="saint-jude",R188="saint-liboire",R188="saint-louis",R188="saint-marcel-de-richelieu",R188="saint-pie",R188="saint-simon",R188="saint-valérien-de-milton"),'Base de données'!$I$13,(IF(OR(R188="boucherville",R188="calixa-lavalée",R188="contrecoeur",R188="saint-amable",R188="sainte-julie",R188="varennes",R188="verchères"),'Base de données'!M192,(IF(OR(R188="massueville",R188="saint-aimé",R188="saint-david",R188="sainte-anne-de-sorel",R188="sainte-victoire-de-sorel",R188="saint-gérard-majella",R188="saint-joseph-de-sorel",R188="saint-ours",R188="saint-robert",R188="saint-roch-de-richelieu",R188="sorel-tracy",R188="yamaska"),'Base de données'!$I$11,(IF(OR(R188="candiac",R188="châteauguay",R188="delson",R188="la prairie",R188="léry",R188="mercier",R188="saint-constant",R188="sainte-catherine",R188="saint-isidore",R188="saint-mathieu",R188="saint-philippe"),'Base de données'!$I$7,(IF(OR(R188="beloeil",R188="carignan",R188="chambly",R188="mcmasterville",R188="mont-saint-hilaire",R188="otterburn park",R188="saint-antoine-sur-richelieu",R188="saint-basil-le-grand",R188="saint-charles-sur-richelieu",R188="saint-denis-sur-richelieu",R188="saint-jean-baptiste",R188="saint-marc-sur-richelieu",R188="saint-mathieu-de-beloeil"),'Base de données'!$I$8,(IF(OR(R188="coteau-du-lac",R188="hudson",R188="les cèdres",R188="les coteaux",R188="l'île-cadieux",R188="l'île-perrot",R188="notre-dame-de-l'île-perrot",R188="pincourt",R188="pointe-des-cascades",R188="pointe-fortune",R188="rigaud",R188="rivière-beaudette",R188="saint-clet",R188="sainte-justine-de-newton",R188="sainte-marthe",R188="saint-lazare",R188="saint-polycarpe",R188="saint-télesphore",R188="saint-zotique",R188="terrasse-vaudreuil",R188="très-saint-rédempteur",R188="vaudreuil-dorion",R188="vaudreuil-sur-le-lac"),'Base de données'!M190,"")))))))))))))))))))))))))</f>
        <v/>
      </c>
    </row>
    <row r="189" spans="2:19" x14ac:dyDescent="0.3">
      <c r="B189" s="44"/>
      <c r="D189" s="9"/>
      <c r="E189" s="9"/>
      <c r="O189" s="10"/>
      <c r="S189" s="10" t="str">
        <f>IF(OR(R189="beauharnois",R189="sainte-étienne-de-bauharnois",R189="sainte-martine",R189="saint-louis-de-gonzague",R189="saint-stanislas-de-kostka",R189="saint-urbain-premier",R189="salaberry-de-valleyfield"),'Base de données'!$I$2,(IF(OR(R189="acton vale",R189="béthanie",R189="Roxton",R189="roxton falls",R189="sainte-christine",R189="saint-nazaire-d'acton",R189="saint-théodore-d'acton",R189="upton"),'Base de données'!$I$12,(IF(OR(R189="Longueuil",R189="brossard",R189="greenfield-park",R189="lemoyne",R189="longueuil (vieux)",R189="saint-bruno-de-montarville",R189="saint-hubert",R189="saint-lambert"),'Base de données'!$I$5,(IF(OR(R189="marieville",R189="richelieu",R189="rougemont",R189="saint-césaire",R189="sainte-angèle-de-monnoir",R189="saint-mathias-sur-richelieu"),'Base de données'!$I$14,(IF(OR(R189="henryville",R189="lacolle",R189="mont-saint-grégoire",R189="noyan",R189="saint-alexandre",R189="saint-blaise-sur-richelieu",R189="sainte-anne-de-sabrevois",R189="sainte-brigide-d'iberville",R189="saint-georges-de-clarenceville",R189="saint-jean-sur-richelieu",R189="saint-paul-de-l'île-aux-noix",R189="saint-sébastien",R189="saint-valentin",R189="venise-en-québec"),'Base de données'!$I$9,(IF(OR(R189="dundee",R189="elgin",R189="franklin",R189="godmanchester",R189="havelock",R189="hinchinbrooke",R189="howick",R189="huntingdon",R189="ormstown",R189="saint-anicet",R189="saint-chrysostome",R189="sainte-barbe",R189="très-saint-sacrement"),'Base de données'!$I$3,(IF(OR(R189="hemmingford",R189="napierville",R189="saint-bernard-de-lacolle",R189="saint-cyprien-de-napierville",R189="sainte-clotilde-de-châteauguay",R189="saint-édouard",R189="saint-jacques-le-mineur",R189="saint-michel",R189="saint-patrice-de-sherrington",R189="saint-rémi"),'Base de données'!$I$10,(IF(OR(R189="la présentation",R189="saint-barnabé-sud",R189="saint-bernard-de-michaudville",R189="saint-damas",R189="saint-dominique",R189="sainte-hélène-de-bagot",R189="sainte-madeleine",R189="sainte-marie-madeleine",R189="saint-hugues",R189="saint-hyacinthe",R189="saint-jude",R189="saint-liboire",R189="saint-louis",R189="saint-marcel-de-richelieu",R189="saint-pie",R189="saint-simon",R189="saint-valérien-de-milton"),'Base de données'!$I$13,(IF(OR(R189="boucherville",R189="calixa-lavalée",R189="contrecoeur",R189="saint-amable",R189="sainte-julie",R189="varennes",R189="verchères"),'Base de données'!M193,(IF(OR(R189="massueville",R189="saint-aimé",R189="saint-david",R189="sainte-anne-de-sorel",R189="sainte-victoire-de-sorel",R189="saint-gérard-majella",R189="saint-joseph-de-sorel",R189="saint-ours",R189="saint-robert",R189="saint-roch-de-richelieu",R189="sorel-tracy",R189="yamaska"),'Base de données'!$I$11,(IF(OR(R189="candiac",R189="châteauguay",R189="delson",R189="la prairie",R189="léry",R189="mercier",R189="saint-constant",R189="sainte-catherine",R189="saint-isidore",R189="saint-mathieu",R189="saint-philippe"),'Base de données'!$I$7,(IF(OR(R189="beloeil",R189="carignan",R189="chambly",R189="mcmasterville",R189="mont-saint-hilaire",R189="otterburn park",R189="saint-antoine-sur-richelieu",R189="saint-basil-le-grand",R189="saint-charles-sur-richelieu",R189="saint-denis-sur-richelieu",R189="saint-jean-baptiste",R189="saint-marc-sur-richelieu",R189="saint-mathieu-de-beloeil"),'Base de données'!$I$8,(IF(OR(R189="coteau-du-lac",R189="hudson",R189="les cèdres",R189="les coteaux",R189="l'île-cadieux",R189="l'île-perrot",R189="notre-dame-de-l'île-perrot",R189="pincourt",R189="pointe-des-cascades",R189="pointe-fortune",R189="rigaud",R189="rivière-beaudette",R189="saint-clet",R189="sainte-justine-de-newton",R189="sainte-marthe",R189="saint-lazare",R189="saint-polycarpe",R189="saint-télesphore",R189="saint-zotique",R189="terrasse-vaudreuil",R189="très-saint-rédempteur",R189="vaudreuil-dorion",R189="vaudreuil-sur-le-lac"),'Base de données'!M191,"")))))))))))))))))))))))))</f>
        <v/>
      </c>
    </row>
    <row r="190" spans="2:19" x14ac:dyDescent="0.3">
      <c r="B190" s="44"/>
      <c r="D190" s="9"/>
      <c r="E190" s="9"/>
      <c r="O190" s="10"/>
      <c r="S190" s="10" t="str">
        <f>IF(OR(R190="beauharnois",R190="sainte-étienne-de-bauharnois",R190="sainte-martine",R190="saint-louis-de-gonzague",R190="saint-stanislas-de-kostka",R190="saint-urbain-premier",R190="salaberry-de-valleyfield"),'Base de données'!$I$2,(IF(OR(R190="acton vale",R190="béthanie",R190="Roxton",R190="roxton falls",R190="sainte-christine",R190="saint-nazaire-d'acton",R190="saint-théodore-d'acton",R190="upton"),'Base de données'!$I$12,(IF(OR(R190="Longueuil",R190="brossard",R190="greenfield-park",R190="lemoyne",R190="longueuil (vieux)",R190="saint-bruno-de-montarville",R190="saint-hubert",R190="saint-lambert"),'Base de données'!$I$5,(IF(OR(R190="marieville",R190="richelieu",R190="rougemont",R190="saint-césaire",R190="sainte-angèle-de-monnoir",R190="saint-mathias-sur-richelieu"),'Base de données'!$I$14,(IF(OR(R190="henryville",R190="lacolle",R190="mont-saint-grégoire",R190="noyan",R190="saint-alexandre",R190="saint-blaise-sur-richelieu",R190="sainte-anne-de-sabrevois",R190="sainte-brigide-d'iberville",R190="saint-georges-de-clarenceville",R190="saint-jean-sur-richelieu",R190="saint-paul-de-l'île-aux-noix",R190="saint-sébastien",R190="saint-valentin",R190="venise-en-québec"),'Base de données'!$I$9,(IF(OR(R190="dundee",R190="elgin",R190="franklin",R190="godmanchester",R190="havelock",R190="hinchinbrooke",R190="howick",R190="huntingdon",R190="ormstown",R190="saint-anicet",R190="saint-chrysostome",R190="sainte-barbe",R190="très-saint-sacrement"),'Base de données'!$I$3,(IF(OR(R190="hemmingford",R190="napierville",R190="saint-bernard-de-lacolle",R190="saint-cyprien-de-napierville",R190="sainte-clotilde-de-châteauguay",R190="saint-édouard",R190="saint-jacques-le-mineur",R190="saint-michel",R190="saint-patrice-de-sherrington",R190="saint-rémi"),'Base de données'!$I$10,(IF(OR(R190="la présentation",R190="saint-barnabé-sud",R190="saint-bernard-de-michaudville",R190="saint-damas",R190="saint-dominique",R190="sainte-hélène-de-bagot",R190="sainte-madeleine",R190="sainte-marie-madeleine",R190="saint-hugues",R190="saint-hyacinthe",R190="saint-jude",R190="saint-liboire",R190="saint-louis",R190="saint-marcel-de-richelieu",R190="saint-pie",R190="saint-simon",R190="saint-valérien-de-milton"),'Base de données'!$I$13,(IF(OR(R190="boucherville",R190="calixa-lavalée",R190="contrecoeur",R190="saint-amable",R190="sainte-julie",R190="varennes",R190="verchères"),'Base de données'!M194,(IF(OR(R190="massueville",R190="saint-aimé",R190="saint-david",R190="sainte-anne-de-sorel",R190="sainte-victoire-de-sorel",R190="saint-gérard-majella",R190="saint-joseph-de-sorel",R190="saint-ours",R190="saint-robert",R190="saint-roch-de-richelieu",R190="sorel-tracy",R190="yamaska"),'Base de données'!$I$11,(IF(OR(R190="candiac",R190="châteauguay",R190="delson",R190="la prairie",R190="léry",R190="mercier",R190="saint-constant",R190="sainte-catherine",R190="saint-isidore",R190="saint-mathieu",R190="saint-philippe"),'Base de données'!$I$7,(IF(OR(R190="beloeil",R190="carignan",R190="chambly",R190="mcmasterville",R190="mont-saint-hilaire",R190="otterburn park",R190="saint-antoine-sur-richelieu",R190="saint-basil-le-grand",R190="saint-charles-sur-richelieu",R190="saint-denis-sur-richelieu",R190="saint-jean-baptiste",R190="saint-marc-sur-richelieu",R190="saint-mathieu-de-beloeil"),'Base de données'!$I$8,(IF(OR(R190="coteau-du-lac",R190="hudson",R190="les cèdres",R190="les coteaux",R190="l'île-cadieux",R190="l'île-perrot",R190="notre-dame-de-l'île-perrot",R190="pincourt",R190="pointe-des-cascades",R190="pointe-fortune",R190="rigaud",R190="rivière-beaudette",R190="saint-clet",R190="sainte-justine-de-newton",R190="sainte-marthe",R190="saint-lazare",R190="saint-polycarpe",R190="saint-télesphore",R190="saint-zotique",R190="terrasse-vaudreuil",R190="très-saint-rédempteur",R190="vaudreuil-dorion",R190="vaudreuil-sur-le-lac"),'Base de données'!M192,"")))))))))))))))))))))))))</f>
        <v/>
      </c>
    </row>
    <row r="191" spans="2:19" x14ac:dyDescent="0.3">
      <c r="B191" s="44"/>
      <c r="D191" s="9"/>
      <c r="E191" s="9"/>
      <c r="O191" s="10"/>
      <c r="S191" s="10" t="str">
        <f>IF(OR(R191="beauharnois",R191="sainte-étienne-de-bauharnois",R191="sainte-martine",R191="saint-louis-de-gonzague",R191="saint-stanislas-de-kostka",R191="saint-urbain-premier",R191="salaberry-de-valleyfield"),'Base de données'!$I$2,(IF(OR(R191="acton vale",R191="béthanie",R191="Roxton",R191="roxton falls",R191="sainte-christine",R191="saint-nazaire-d'acton",R191="saint-théodore-d'acton",R191="upton"),'Base de données'!$I$12,(IF(OR(R191="Longueuil",R191="brossard",R191="greenfield-park",R191="lemoyne",R191="longueuil (vieux)",R191="saint-bruno-de-montarville",R191="saint-hubert",R191="saint-lambert"),'Base de données'!$I$5,(IF(OR(R191="marieville",R191="richelieu",R191="rougemont",R191="saint-césaire",R191="sainte-angèle-de-monnoir",R191="saint-mathias-sur-richelieu"),'Base de données'!$I$14,(IF(OR(R191="henryville",R191="lacolle",R191="mont-saint-grégoire",R191="noyan",R191="saint-alexandre",R191="saint-blaise-sur-richelieu",R191="sainte-anne-de-sabrevois",R191="sainte-brigide-d'iberville",R191="saint-georges-de-clarenceville",R191="saint-jean-sur-richelieu",R191="saint-paul-de-l'île-aux-noix",R191="saint-sébastien",R191="saint-valentin",R191="venise-en-québec"),'Base de données'!$I$9,(IF(OR(R191="dundee",R191="elgin",R191="franklin",R191="godmanchester",R191="havelock",R191="hinchinbrooke",R191="howick",R191="huntingdon",R191="ormstown",R191="saint-anicet",R191="saint-chrysostome",R191="sainte-barbe",R191="très-saint-sacrement"),'Base de données'!$I$3,(IF(OR(R191="hemmingford",R191="napierville",R191="saint-bernard-de-lacolle",R191="saint-cyprien-de-napierville",R191="sainte-clotilde-de-châteauguay",R191="saint-édouard",R191="saint-jacques-le-mineur",R191="saint-michel",R191="saint-patrice-de-sherrington",R191="saint-rémi"),'Base de données'!$I$10,(IF(OR(R191="la présentation",R191="saint-barnabé-sud",R191="saint-bernard-de-michaudville",R191="saint-damas",R191="saint-dominique",R191="sainte-hélène-de-bagot",R191="sainte-madeleine",R191="sainte-marie-madeleine",R191="saint-hugues",R191="saint-hyacinthe",R191="saint-jude",R191="saint-liboire",R191="saint-louis",R191="saint-marcel-de-richelieu",R191="saint-pie",R191="saint-simon",R191="saint-valérien-de-milton"),'Base de données'!$I$13,(IF(OR(R191="boucherville",R191="calixa-lavalée",R191="contrecoeur",R191="saint-amable",R191="sainte-julie",R191="varennes",R191="verchères"),'Base de données'!M195,(IF(OR(R191="massueville",R191="saint-aimé",R191="saint-david",R191="sainte-anne-de-sorel",R191="sainte-victoire-de-sorel",R191="saint-gérard-majella",R191="saint-joseph-de-sorel",R191="saint-ours",R191="saint-robert",R191="saint-roch-de-richelieu",R191="sorel-tracy",R191="yamaska"),'Base de données'!$I$11,(IF(OR(R191="candiac",R191="châteauguay",R191="delson",R191="la prairie",R191="léry",R191="mercier",R191="saint-constant",R191="sainte-catherine",R191="saint-isidore",R191="saint-mathieu",R191="saint-philippe"),'Base de données'!$I$7,(IF(OR(R191="beloeil",R191="carignan",R191="chambly",R191="mcmasterville",R191="mont-saint-hilaire",R191="otterburn park",R191="saint-antoine-sur-richelieu",R191="saint-basil-le-grand",R191="saint-charles-sur-richelieu",R191="saint-denis-sur-richelieu",R191="saint-jean-baptiste",R191="saint-marc-sur-richelieu",R191="saint-mathieu-de-beloeil"),'Base de données'!$I$8,(IF(OR(R191="coteau-du-lac",R191="hudson",R191="les cèdres",R191="les coteaux",R191="l'île-cadieux",R191="l'île-perrot",R191="notre-dame-de-l'île-perrot",R191="pincourt",R191="pointe-des-cascades",R191="pointe-fortune",R191="rigaud",R191="rivière-beaudette",R191="saint-clet",R191="sainte-justine-de-newton",R191="sainte-marthe",R191="saint-lazare",R191="saint-polycarpe",R191="saint-télesphore",R191="saint-zotique",R191="terrasse-vaudreuil",R191="très-saint-rédempteur",R191="vaudreuil-dorion",R191="vaudreuil-sur-le-lac"),'Base de données'!M193,"")))))))))))))))))))))))))</f>
        <v/>
      </c>
    </row>
    <row r="192" spans="2:19" x14ac:dyDescent="0.3">
      <c r="B192" s="44"/>
      <c r="D192" s="9"/>
      <c r="E192" s="9"/>
      <c r="O192" s="10"/>
      <c r="S192" s="10" t="str">
        <f>IF(OR(R192="beauharnois",R192="sainte-étienne-de-bauharnois",R192="sainte-martine",R192="saint-louis-de-gonzague",R192="saint-stanislas-de-kostka",R192="saint-urbain-premier",R192="salaberry-de-valleyfield"),'Base de données'!$I$2,(IF(OR(R192="acton vale",R192="béthanie",R192="Roxton",R192="roxton falls",R192="sainte-christine",R192="saint-nazaire-d'acton",R192="saint-théodore-d'acton",R192="upton"),'Base de données'!$I$12,(IF(OR(R192="Longueuil",R192="brossard",R192="greenfield-park",R192="lemoyne",R192="longueuil (vieux)",R192="saint-bruno-de-montarville",R192="saint-hubert",R192="saint-lambert"),'Base de données'!$I$5,(IF(OR(R192="marieville",R192="richelieu",R192="rougemont",R192="saint-césaire",R192="sainte-angèle-de-monnoir",R192="saint-mathias-sur-richelieu"),'Base de données'!$I$14,(IF(OR(R192="henryville",R192="lacolle",R192="mont-saint-grégoire",R192="noyan",R192="saint-alexandre",R192="saint-blaise-sur-richelieu",R192="sainte-anne-de-sabrevois",R192="sainte-brigide-d'iberville",R192="saint-georges-de-clarenceville",R192="saint-jean-sur-richelieu",R192="saint-paul-de-l'île-aux-noix",R192="saint-sébastien",R192="saint-valentin",R192="venise-en-québec"),'Base de données'!$I$9,(IF(OR(R192="dundee",R192="elgin",R192="franklin",R192="godmanchester",R192="havelock",R192="hinchinbrooke",R192="howick",R192="huntingdon",R192="ormstown",R192="saint-anicet",R192="saint-chrysostome",R192="sainte-barbe",R192="très-saint-sacrement"),'Base de données'!$I$3,(IF(OR(R192="hemmingford",R192="napierville",R192="saint-bernard-de-lacolle",R192="saint-cyprien-de-napierville",R192="sainte-clotilde-de-châteauguay",R192="saint-édouard",R192="saint-jacques-le-mineur",R192="saint-michel",R192="saint-patrice-de-sherrington",R192="saint-rémi"),'Base de données'!$I$10,(IF(OR(R192="la présentation",R192="saint-barnabé-sud",R192="saint-bernard-de-michaudville",R192="saint-damas",R192="saint-dominique",R192="sainte-hélène-de-bagot",R192="sainte-madeleine",R192="sainte-marie-madeleine",R192="saint-hugues",R192="saint-hyacinthe",R192="saint-jude",R192="saint-liboire",R192="saint-louis",R192="saint-marcel-de-richelieu",R192="saint-pie",R192="saint-simon",R192="saint-valérien-de-milton"),'Base de données'!$I$13,(IF(OR(R192="boucherville",R192="calixa-lavalée",R192="contrecoeur",R192="saint-amable",R192="sainte-julie",R192="varennes",R192="verchères"),'Base de données'!M196,(IF(OR(R192="massueville",R192="saint-aimé",R192="saint-david",R192="sainte-anne-de-sorel",R192="sainte-victoire-de-sorel",R192="saint-gérard-majella",R192="saint-joseph-de-sorel",R192="saint-ours",R192="saint-robert",R192="saint-roch-de-richelieu",R192="sorel-tracy",R192="yamaska"),'Base de données'!$I$11,(IF(OR(R192="candiac",R192="châteauguay",R192="delson",R192="la prairie",R192="léry",R192="mercier",R192="saint-constant",R192="sainte-catherine",R192="saint-isidore",R192="saint-mathieu",R192="saint-philippe"),'Base de données'!$I$7,(IF(OR(R192="beloeil",R192="carignan",R192="chambly",R192="mcmasterville",R192="mont-saint-hilaire",R192="otterburn park",R192="saint-antoine-sur-richelieu",R192="saint-basil-le-grand",R192="saint-charles-sur-richelieu",R192="saint-denis-sur-richelieu",R192="saint-jean-baptiste",R192="saint-marc-sur-richelieu",R192="saint-mathieu-de-beloeil"),'Base de données'!$I$8,(IF(OR(R192="coteau-du-lac",R192="hudson",R192="les cèdres",R192="les coteaux",R192="l'île-cadieux",R192="l'île-perrot",R192="notre-dame-de-l'île-perrot",R192="pincourt",R192="pointe-des-cascades",R192="pointe-fortune",R192="rigaud",R192="rivière-beaudette",R192="saint-clet",R192="sainte-justine-de-newton",R192="sainte-marthe",R192="saint-lazare",R192="saint-polycarpe",R192="saint-télesphore",R192="saint-zotique",R192="terrasse-vaudreuil",R192="très-saint-rédempteur",R192="vaudreuil-dorion",R192="vaudreuil-sur-le-lac"),'Base de données'!M194,"")))))))))))))))))))))))))</f>
        <v/>
      </c>
    </row>
    <row r="193" spans="2:19" x14ac:dyDescent="0.3">
      <c r="B193" s="44"/>
      <c r="D193" s="9"/>
      <c r="E193" s="9"/>
      <c r="O193" s="10"/>
      <c r="S193" s="10" t="str">
        <f>IF(OR(R193="beauharnois",R193="sainte-étienne-de-bauharnois",R193="sainte-martine",R193="saint-louis-de-gonzague",R193="saint-stanislas-de-kostka",R193="saint-urbain-premier",R193="salaberry-de-valleyfield"),'Base de données'!$I$2,(IF(OR(R193="acton vale",R193="béthanie",R193="Roxton",R193="roxton falls",R193="sainte-christine",R193="saint-nazaire-d'acton",R193="saint-théodore-d'acton",R193="upton"),'Base de données'!$I$12,(IF(OR(R193="Longueuil",R193="brossard",R193="greenfield-park",R193="lemoyne",R193="longueuil (vieux)",R193="saint-bruno-de-montarville",R193="saint-hubert",R193="saint-lambert"),'Base de données'!$I$5,(IF(OR(R193="marieville",R193="richelieu",R193="rougemont",R193="saint-césaire",R193="sainte-angèle-de-monnoir",R193="saint-mathias-sur-richelieu"),'Base de données'!$I$14,(IF(OR(R193="henryville",R193="lacolle",R193="mont-saint-grégoire",R193="noyan",R193="saint-alexandre",R193="saint-blaise-sur-richelieu",R193="sainte-anne-de-sabrevois",R193="sainte-brigide-d'iberville",R193="saint-georges-de-clarenceville",R193="saint-jean-sur-richelieu",R193="saint-paul-de-l'île-aux-noix",R193="saint-sébastien",R193="saint-valentin",R193="venise-en-québec"),'Base de données'!$I$9,(IF(OR(R193="dundee",R193="elgin",R193="franklin",R193="godmanchester",R193="havelock",R193="hinchinbrooke",R193="howick",R193="huntingdon",R193="ormstown",R193="saint-anicet",R193="saint-chrysostome",R193="sainte-barbe",R193="très-saint-sacrement"),'Base de données'!$I$3,(IF(OR(R193="hemmingford",R193="napierville",R193="saint-bernard-de-lacolle",R193="saint-cyprien-de-napierville",R193="sainte-clotilde-de-châteauguay",R193="saint-édouard",R193="saint-jacques-le-mineur",R193="saint-michel",R193="saint-patrice-de-sherrington",R193="saint-rémi"),'Base de données'!$I$10,(IF(OR(R193="la présentation",R193="saint-barnabé-sud",R193="saint-bernard-de-michaudville",R193="saint-damas",R193="saint-dominique",R193="sainte-hélène-de-bagot",R193="sainte-madeleine",R193="sainte-marie-madeleine",R193="saint-hugues",R193="saint-hyacinthe",R193="saint-jude",R193="saint-liboire",R193="saint-louis",R193="saint-marcel-de-richelieu",R193="saint-pie",R193="saint-simon",R193="saint-valérien-de-milton"),'Base de données'!$I$13,(IF(OR(R193="boucherville",R193="calixa-lavalée",R193="contrecoeur",R193="saint-amable",R193="sainte-julie",R193="varennes",R193="verchères"),'Base de données'!M197,(IF(OR(R193="massueville",R193="saint-aimé",R193="saint-david",R193="sainte-anne-de-sorel",R193="sainte-victoire-de-sorel",R193="saint-gérard-majella",R193="saint-joseph-de-sorel",R193="saint-ours",R193="saint-robert",R193="saint-roch-de-richelieu",R193="sorel-tracy",R193="yamaska"),'Base de données'!$I$11,(IF(OR(R193="candiac",R193="châteauguay",R193="delson",R193="la prairie",R193="léry",R193="mercier",R193="saint-constant",R193="sainte-catherine",R193="saint-isidore",R193="saint-mathieu",R193="saint-philippe"),'Base de données'!$I$7,(IF(OR(R193="beloeil",R193="carignan",R193="chambly",R193="mcmasterville",R193="mont-saint-hilaire",R193="otterburn park",R193="saint-antoine-sur-richelieu",R193="saint-basil-le-grand",R193="saint-charles-sur-richelieu",R193="saint-denis-sur-richelieu",R193="saint-jean-baptiste",R193="saint-marc-sur-richelieu",R193="saint-mathieu-de-beloeil"),'Base de données'!$I$8,(IF(OR(R193="coteau-du-lac",R193="hudson",R193="les cèdres",R193="les coteaux",R193="l'île-cadieux",R193="l'île-perrot",R193="notre-dame-de-l'île-perrot",R193="pincourt",R193="pointe-des-cascades",R193="pointe-fortune",R193="rigaud",R193="rivière-beaudette",R193="saint-clet",R193="sainte-justine-de-newton",R193="sainte-marthe",R193="saint-lazare",R193="saint-polycarpe",R193="saint-télesphore",R193="saint-zotique",R193="terrasse-vaudreuil",R193="très-saint-rédempteur",R193="vaudreuil-dorion",R193="vaudreuil-sur-le-lac"),'Base de données'!M195,"")))))))))))))))))))))))))</f>
        <v/>
      </c>
    </row>
    <row r="194" spans="2:19" x14ac:dyDescent="0.3">
      <c r="B194" s="44"/>
      <c r="D194" s="9"/>
      <c r="E194" s="9"/>
      <c r="O194" s="10"/>
      <c r="S194" s="10" t="str">
        <f>IF(OR(R194="beauharnois",R194="sainte-étienne-de-bauharnois",R194="sainte-martine",R194="saint-louis-de-gonzague",R194="saint-stanislas-de-kostka",R194="saint-urbain-premier",R194="salaberry-de-valleyfield"),'Base de données'!$I$2,(IF(OR(R194="acton vale",R194="béthanie",R194="Roxton",R194="roxton falls",R194="sainte-christine",R194="saint-nazaire-d'acton",R194="saint-théodore-d'acton",R194="upton"),'Base de données'!$I$12,(IF(OR(R194="Longueuil",R194="brossard",R194="greenfield-park",R194="lemoyne",R194="longueuil (vieux)",R194="saint-bruno-de-montarville",R194="saint-hubert",R194="saint-lambert"),'Base de données'!$I$5,(IF(OR(R194="marieville",R194="richelieu",R194="rougemont",R194="saint-césaire",R194="sainte-angèle-de-monnoir",R194="saint-mathias-sur-richelieu"),'Base de données'!$I$14,(IF(OR(R194="henryville",R194="lacolle",R194="mont-saint-grégoire",R194="noyan",R194="saint-alexandre",R194="saint-blaise-sur-richelieu",R194="sainte-anne-de-sabrevois",R194="sainte-brigide-d'iberville",R194="saint-georges-de-clarenceville",R194="saint-jean-sur-richelieu",R194="saint-paul-de-l'île-aux-noix",R194="saint-sébastien",R194="saint-valentin",R194="venise-en-québec"),'Base de données'!$I$9,(IF(OR(R194="dundee",R194="elgin",R194="franklin",R194="godmanchester",R194="havelock",R194="hinchinbrooke",R194="howick",R194="huntingdon",R194="ormstown",R194="saint-anicet",R194="saint-chrysostome",R194="sainte-barbe",R194="très-saint-sacrement"),'Base de données'!$I$3,(IF(OR(R194="hemmingford",R194="napierville",R194="saint-bernard-de-lacolle",R194="saint-cyprien-de-napierville",R194="sainte-clotilde-de-châteauguay",R194="saint-édouard",R194="saint-jacques-le-mineur",R194="saint-michel",R194="saint-patrice-de-sherrington",R194="saint-rémi"),'Base de données'!$I$10,(IF(OR(R194="la présentation",R194="saint-barnabé-sud",R194="saint-bernard-de-michaudville",R194="saint-damas",R194="saint-dominique",R194="sainte-hélène-de-bagot",R194="sainte-madeleine",R194="sainte-marie-madeleine",R194="saint-hugues",R194="saint-hyacinthe",R194="saint-jude",R194="saint-liboire",R194="saint-louis",R194="saint-marcel-de-richelieu",R194="saint-pie",R194="saint-simon",R194="saint-valérien-de-milton"),'Base de données'!$I$13,(IF(OR(R194="boucherville",R194="calixa-lavalée",R194="contrecoeur",R194="saint-amable",R194="sainte-julie",R194="varennes",R194="verchères"),'Base de données'!M198,(IF(OR(R194="massueville",R194="saint-aimé",R194="saint-david",R194="sainte-anne-de-sorel",R194="sainte-victoire-de-sorel",R194="saint-gérard-majella",R194="saint-joseph-de-sorel",R194="saint-ours",R194="saint-robert",R194="saint-roch-de-richelieu",R194="sorel-tracy",R194="yamaska"),'Base de données'!$I$11,(IF(OR(R194="candiac",R194="châteauguay",R194="delson",R194="la prairie",R194="léry",R194="mercier",R194="saint-constant",R194="sainte-catherine",R194="saint-isidore",R194="saint-mathieu",R194="saint-philippe"),'Base de données'!$I$7,(IF(OR(R194="beloeil",R194="carignan",R194="chambly",R194="mcmasterville",R194="mont-saint-hilaire",R194="otterburn park",R194="saint-antoine-sur-richelieu",R194="saint-basil-le-grand",R194="saint-charles-sur-richelieu",R194="saint-denis-sur-richelieu",R194="saint-jean-baptiste",R194="saint-marc-sur-richelieu",R194="saint-mathieu-de-beloeil"),'Base de données'!$I$8,(IF(OR(R194="coteau-du-lac",R194="hudson",R194="les cèdres",R194="les coteaux",R194="l'île-cadieux",R194="l'île-perrot",R194="notre-dame-de-l'île-perrot",R194="pincourt",R194="pointe-des-cascades",R194="pointe-fortune",R194="rigaud",R194="rivière-beaudette",R194="saint-clet",R194="sainte-justine-de-newton",R194="sainte-marthe",R194="saint-lazare",R194="saint-polycarpe",R194="saint-télesphore",R194="saint-zotique",R194="terrasse-vaudreuil",R194="très-saint-rédempteur",R194="vaudreuil-dorion",R194="vaudreuil-sur-le-lac"),'Base de données'!M196,"")))))))))))))))))))))))))</f>
        <v/>
      </c>
    </row>
    <row r="195" spans="2:19" x14ac:dyDescent="0.3">
      <c r="B195" s="44"/>
      <c r="D195" s="9"/>
      <c r="E195" s="9"/>
      <c r="O195" s="10"/>
      <c r="S195" s="10" t="str">
        <f>IF(OR(R195="beauharnois",R195="sainte-étienne-de-bauharnois",R195="sainte-martine",R195="saint-louis-de-gonzague",R195="saint-stanislas-de-kostka",R195="saint-urbain-premier",R195="salaberry-de-valleyfield"),'Base de données'!$I$2,(IF(OR(R195="acton vale",R195="béthanie",R195="Roxton",R195="roxton falls",R195="sainte-christine",R195="saint-nazaire-d'acton",R195="saint-théodore-d'acton",R195="upton"),'Base de données'!$I$12,(IF(OR(R195="Longueuil",R195="brossard",R195="greenfield-park",R195="lemoyne",R195="longueuil (vieux)",R195="saint-bruno-de-montarville",R195="saint-hubert",R195="saint-lambert"),'Base de données'!$I$5,(IF(OR(R195="marieville",R195="richelieu",R195="rougemont",R195="saint-césaire",R195="sainte-angèle-de-monnoir",R195="saint-mathias-sur-richelieu"),'Base de données'!$I$14,(IF(OR(R195="henryville",R195="lacolle",R195="mont-saint-grégoire",R195="noyan",R195="saint-alexandre",R195="saint-blaise-sur-richelieu",R195="sainte-anne-de-sabrevois",R195="sainte-brigide-d'iberville",R195="saint-georges-de-clarenceville",R195="saint-jean-sur-richelieu",R195="saint-paul-de-l'île-aux-noix",R195="saint-sébastien",R195="saint-valentin",R195="venise-en-québec"),'Base de données'!$I$9,(IF(OR(R195="dundee",R195="elgin",R195="franklin",R195="godmanchester",R195="havelock",R195="hinchinbrooke",R195="howick",R195="huntingdon",R195="ormstown",R195="saint-anicet",R195="saint-chrysostome",R195="sainte-barbe",R195="très-saint-sacrement"),'Base de données'!$I$3,(IF(OR(R195="hemmingford",R195="napierville",R195="saint-bernard-de-lacolle",R195="saint-cyprien-de-napierville",R195="sainte-clotilde-de-châteauguay",R195="saint-édouard",R195="saint-jacques-le-mineur",R195="saint-michel",R195="saint-patrice-de-sherrington",R195="saint-rémi"),'Base de données'!$I$10,(IF(OR(R195="la présentation",R195="saint-barnabé-sud",R195="saint-bernard-de-michaudville",R195="saint-damas",R195="saint-dominique",R195="sainte-hélène-de-bagot",R195="sainte-madeleine",R195="sainte-marie-madeleine",R195="saint-hugues",R195="saint-hyacinthe",R195="saint-jude",R195="saint-liboire",R195="saint-louis",R195="saint-marcel-de-richelieu",R195="saint-pie",R195="saint-simon",R195="saint-valérien-de-milton"),'Base de données'!$I$13,(IF(OR(R195="boucherville",R195="calixa-lavalée",R195="contrecoeur",R195="saint-amable",R195="sainte-julie",R195="varennes",R195="verchères"),'Base de données'!M199,(IF(OR(R195="massueville",R195="saint-aimé",R195="saint-david",R195="sainte-anne-de-sorel",R195="sainte-victoire-de-sorel",R195="saint-gérard-majella",R195="saint-joseph-de-sorel",R195="saint-ours",R195="saint-robert",R195="saint-roch-de-richelieu",R195="sorel-tracy",R195="yamaska"),'Base de données'!$I$11,(IF(OR(R195="candiac",R195="châteauguay",R195="delson",R195="la prairie",R195="léry",R195="mercier",R195="saint-constant",R195="sainte-catherine",R195="saint-isidore",R195="saint-mathieu",R195="saint-philippe"),'Base de données'!$I$7,(IF(OR(R195="beloeil",R195="carignan",R195="chambly",R195="mcmasterville",R195="mont-saint-hilaire",R195="otterburn park",R195="saint-antoine-sur-richelieu",R195="saint-basil-le-grand",R195="saint-charles-sur-richelieu",R195="saint-denis-sur-richelieu",R195="saint-jean-baptiste",R195="saint-marc-sur-richelieu",R195="saint-mathieu-de-beloeil"),'Base de données'!$I$8,(IF(OR(R195="coteau-du-lac",R195="hudson",R195="les cèdres",R195="les coteaux",R195="l'île-cadieux",R195="l'île-perrot",R195="notre-dame-de-l'île-perrot",R195="pincourt",R195="pointe-des-cascades",R195="pointe-fortune",R195="rigaud",R195="rivière-beaudette",R195="saint-clet",R195="sainte-justine-de-newton",R195="sainte-marthe",R195="saint-lazare",R195="saint-polycarpe",R195="saint-télesphore",R195="saint-zotique",R195="terrasse-vaudreuil",R195="très-saint-rédempteur",R195="vaudreuil-dorion",R195="vaudreuil-sur-le-lac"),'Base de données'!M197,"")))))))))))))))))))))))))</f>
        <v/>
      </c>
    </row>
    <row r="196" spans="2:19" x14ac:dyDescent="0.3">
      <c r="B196" s="44"/>
      <c r="D196" s="9"/>
      <c r="E196" s="9"/>
      <c r="O196" s="10"/>
      <c r="S196" s="10" t="str">
        <f>IF(OR(R196="beauharnois",R196="sainte-étienne-de-bauharnois",R196="sainte-martine",R196="saint-louis-de-gonzague",R196="saint-stanislas-de-kostka",R196="saint-urbain-premier",R196="salaberry-de-valleyfield"),'Base de données'!$I$2,(IF(OR(R196="acton vale",R196="béthanie",R196="Roxton",R196="roxton falls",R196="sainte-christine",R196="saint-nazaire-d'acton",R196="saint-théodore-d'acton",R196="upton"),'Base de données'!$I$12,(IF(OR(R196="Longueuil",R196="brossard",R196="greenfield-park",R196="lemoyne",R196="longueuil (vieux)",R196="saint-bruno-de-montarville",R196="saint-hubert",R196="saint-lambert"),'Base de données'!$I$5,(IF(OR(R196="marieville",R196="richelieu",R196="rougemont",R196="saint-césaire",R196="sainte-angèle-de-monnoir",R196="saint-mathias-sur-richelieu"),'Base de données'!$I$14,(IF(OR(R196="henryville",R196="lacolle",R196="mont-saint-grégoire",R196="noyan",R196="saint-alexandre",R196="saint-blaise-sur-richelieu",R196="sainte-anne-de-sabrevois",R196="sainte-brigide-d'iberville",R196="saint-georges-de-clarenceville",R196="saint-jean-sur-richelieu",R196="saint-paul-de-l'île-aux-noix",R196="saint-sébastien",R196="saint-valentin",R196="venise-en-québec"),'Base de données'!$I$9,(IF(OR(R196="dundee",R196="elgin",R196="franklin",R196="godmanchester",R196="havelock",R196="hinchinbrooke",R196="howick",R196="huntingdon",R196="ormstown",R196="saint-anicet",R196="saint-chrysostome",R196="sainte-barbe",R196="très-saint-sacrement"),'Base de données'!$I$3,(IF(OR(R196="hemmingford",R196="napierville",R196="saint-bernard-de-lacolle",R196="saint-cyprien-de-napierville",R196="sainte-clotilde-de-châteauguay",R196="saint-édouard",R196="saint-jacques-le-mineur",R196="saint-michel",R196="saint-patrice-de-sherrington",R196="saint-rémi"),'Base de données'!$I$10,(IF(OR(R196="la présentation",R196="saint-barnabé-sud",R196="saint-bernard-de-michaudville",R196="saint-damas",R196="saint-dominique",R196="sainte-hélène-de-bagot",R196="sainte-madeleine",R196="sainte-marie-madeleine",R196="saint-hugues",R196="saint-hyacinthe",R196="saint-jude",R196="saint-liboire",R196="saint-louis",R196="saint-marcel-de-richelieu",R196="saint-pie",R196="saint-simon",R196="saint-valérien-de-milton"),'Base de données'!$I$13,(IF(OR(R196="boucherville",R196="calixa-lavalée",R196="contrecoeur",R196="saint-amable",R196="sainte-julie",R196="varennes",R196="verchères"),'Base de données'!M200,(IF(OR(R196="massueville",R196="saint-aimé",R196="saint-david",R196="sainte-anne-de-sorel",R196="sainte-victoire-de-sorel",R196="saint-gérard-majella",R196="saint-joseph-de-sorel",R196="saint-ours",R196="saint-robert",R196="saint-roch-de-richelieu",R196="sorel-tracy",R196="yamaska"),'Base de données'!$I$11,(IF(OR(R196="candiac",R196="châteauguay",R196="delson",R196="la prairie",R196="léry",R196="mercier",R196="saint-constant",R196="sainte-catherine",R196="saint-isidore",R196="saint-mathieu",R196="saint-philippe"),'Base de données'!$I$7,(IF(OR(R196="beloeil",R196="carignan",R196="chambly",R196="mcmasterville",R196="mont-saint-hilaire",R196="otterburn park",R196="saint-antoine-sur-richelieu",R196="saint-basil-le-grand",R196="saint-charles-sur-richelieu",R196="saint-denis-sur-richelieu",R196="saint-jean-baptiste",R196="saint-marc-sur-richelieu",R196="saint-mathieu-de-beloeil"),'Base de données'!$I$8,(IF(OR(R196="coteau-du-lac",R196="hudson",R196="les cèdres",R196="les coteaux",R196="l'île-cadieux",R196="l'île-perrot",R196="notre-dame-de-l'île-perrot",R196="pincourt",R196="pointe-des-cascades",R196="pointe-fortune",R196="rigaud",R196="rivière-beaudette",R196="saint-clet",R196="sainte-justine-de-newton",R196="sainte-marthe",R196="saint-lazare",R196="saint-polycarpe",R196="saint-télesphore",R196="saint-zotique",R196="terrasse-vaudreuil",R196="très-saint-rédempteur",R196="vaudreuil-dorion",R196="vaudreuil-sur-le-lac"),'Base de données'!M198,"")))))))))))))))))))))))))</f>
        <v/>
      </c>
    </row>
    <row r="197" spans="2:19" x14ac:dyDescent="0.3">
      <c r="B197" s="44"/>
      <c r="D197" s="9"/>
      <c r="E197" s="9"/>
      <c r="O197" s="10"/>
      <c r="S197" s="10" t="str">
        <f>IF(OR(R197="beauharnois",R197="sainte-étienne-de-bauharnois",R197="sainte-martine",R197="saint-louis-de-gonzague",R197="saint-stanislas-de-kostka",R197="saint-urbain-premier",R197="salaberry-de-valleyfield"),'Base de données'!$I$2,(IF(OR(R197="acton vale",R197="béthanie",R197="Roxton",R197="roxton falls",R197="sainte-christine",R197="saint-nazaire-d'acton",R197="saint-théodore-d'acton",R197="upton"),'Base de données'!$I$12,(IF(OR(R197="Longueuil",R197="brossard",R197="greenfield-park",R197="lemoyne",R197="longueuil (vieux)",R197="saint-bruno-de-montarville",R197="saint-hubert",R197="saint-lambert"),'Base de données'!$I$5,(IF(OR(R197="marieville",R197="richelieu",R197="rougemont",R197="saint-césaire",R197="sainte-angèle-de-monnoir",R197="saint-mathias-sur-richelieu"),'Base de données'!$I$14,(IF(OR(R197="henryville",R197="lacolle",R197="mont-saint-grégoire",R197="noyan",R197="saint-alexandre",R197="saint-blaise-sur-richelieu",R197="sainte-anne-de-sabrevois",R197="sainte-brigide-d'iberville",R197="saint-georges-de-clarenceville",R197="saint-jean-sur-richelieu",R197="saint-paul-de-l'île-aux-noix",R197="saint-sébastien",R197="saint-valentin",R197="venise-en-québec"),'Base de données'!$I$9,(IF(OR(R197="dundee",R197="elgin",R197="franklin",R197="godmanchester",R197="havelock",R197="hinchinbrooke",R197="howick",R197="huntingdon",R197="ormstown",R197="saint-anicet",R197="saint-chrysostome",R197="sainte-barbe",R197="très-saint-sacrement"),'Base de données'!$I$3,(IF(OR(R197="hemmingford",R197="napierville",R197="saint-bernard-de-lacolle",R197="saint-cyprien-de-napierville",R197="sainte-clotilde-de-châteauguay",R197="saint-édouard",R197="saint-jacques-le-mineur",R197="saint-michel",R197="saint-patrice-de-sherrington",R197="saint-rémi"),'Base de données'!$I$10,(IF(OR(R197="la présentation",R197="saint-barnabé-sud",R197="saint-bernard-de-michaudville",R197="saint-damas",R197="saint-dominique",R197="sainte-hélène-de-bagot",R197="sainte-madeleine",R197="sainte-marie-madeleine",R197="saint-hugues",R197="saint-hyacinthe",R197="saint-jude",R197="saint-liboire",R197="saint-louis",R197="saint-marcel-de-richelieu",R197="saint-pie",R197="saint-simon",R197="saint-valérien-de-milton"),'Base de données'!$I$13,(IF(OR(R197="boucherville",R197="calixa-lavalée",R197="contrecoeur",R197="saint-amable",R197="sainte-julie",R197="varennes",R197="verchères"),'Base de données'!M201,(IF(OR(R197="massueville",R197="saint-aimé",R197="saint-david",R197="sainte-anne-de-sorel",R197="sainte-victoire-de-sorel",R197="saint-gérard-majella",R197="saint-joseph-de-sorel",R197="saint-ours",R197="saint-robert",R197="saint-roch-de-richelieu",R197="sorel-tracy",R197="yamaska"),'Base de données'!$I$11,(IF(OR(R197="candiac",R197="châteauguay",R197="delson",R197="la prairie",R197="léry",R197="mercier",R197="saint-constant",R197="sainte-catherine",R197="saint-isidore",R197="saint-mathieu",R197="saint-philippe"),'Base de données'!$I$7,(IF(OR(R197="beloeil",R197="carignan",R197="chambly",R197="mcmasterville",R197="mont-saint-hilaire",R197="otterburn park",R197="saint-antoine-sur-richelieu",R197="saint-basil-le-grand",R197="saint-charles-sur-richelieu",R197="saint-denis-sur-richelieu",R197="saint-jean-baptiste",R197="saint-marc-sur-richelieu",R197="saint-mathieu-de-beloeil"),'Base de données'!$I$8,(IF(OR(R197="coteau-du-lac",R197="hudson",R197="les cèdres",R197="les coteaux",R197="l'île-cadieux",R197="l'île-perrot",R197="notre-dame-de-l'île-perrot",R197="pincourt",R197="pointe-des-cascades",R197="pointe-fortune",R197="rigaud",R197="rivière-beaudette",R197="saint-clet",R197="sainte-justine-de-newton",R197="sainte-marthe",R197="saint-lazare",R197="saint-polycarpe",R197="saint-télesphore",R197="saint-zotique",R197="terrasse-vaudreuil",R197="très-saint-rédempteur",R197="vaudreuil-dorion",R197="vaudreuil-sur-le-lac"),'Base de données'!M199,"")))))))))))))))))))))))))</f>
        <v/>
      </c>
    </row>
    <row r="198" spans="2:19" x14ac:dyDescent="0.3">
      <c r="B198" s="44"/>
      <c r="D198" s="9"/>
      <c r="E198" s="9"/>
      <c r="O198" s="10"/>
      <c r="S198" s="10" t="str">
        <f>IF(OR(R198="beauharnois",R198="sainte-étienne-de-bauharnois",R198="sainte-martine",R198="saint-louis-de-gonzague",R198="saint-stanislas-de-kostka",R198="saint-urbain-premier",R198="salaberry-de-valleyfield"),'Base de données'!$I$2,(IF(OR(R198="acton vale",R198="béthanie",R198="Roxton",R198="roxton falls",R198="sainte-christine",R198="saint-nazaire-d'acton",R198="saint-théodore-d'acton",R198="upton"),'Base de données'!$I$12,(IF(OR(R198="Longueuil",R198="brossard",R198="greenfield-park",R198="lemoyne",R198="longueuil (vieux)",R198="saint-bruno-de-montarville",R198="saint-hubert",R198="saint-lambert"),'Base de données'!$I$5,(IF(OR(R198="marieville",R198="richelieu",R198="rougemont",R198="saint-césaire",R198="sainte-angèle-de-monnoir",R198="saint-mathias-sur-richelieu"),'Base de données'!$I$14,(IF(OR(R198="henryville",R198="lacolle",R198="mont-saint-grégoire",R198="noyan",R198="saint-alexandre",R198="saint-blaise-sur-richelieu",R198="sainte-anne-de-sabrevois",R198="sainte-brigide-d'iberville",R198="saint-georges-de-clarenceville",R198="saint-jean-sur-richelieu",R198="saint-paul-de-l'île-aux-noix",R198="saint-sébastien",R198="saint-valentin",R198="venise-en-québec"),'Base de données'!$I$9,(IF(OR(R198="dundee",R198="elgin",R198="franklin",R198="godmanchester",R198="havelock",R198="hinchinbrooke",R198="howick",R198="huntingdon",R198="ormstown",R198="saint-anicet",R198="saint-chrysostome",R198="sainte-barbe",R198="très-saint-sacrement"),'Base de données'!$I$3,(IF(OR(R198="hemmingford",R198="napierville",R198="saint-bernard-de-lacolle",R198="saint-cyprien-de-napierville",R198="sainte-clotilde-de-châteauguay",R198="saint-édouard",R198="saint-jacques-le-mineur",R198="saint-michel",R198="saint-patrice-de-sherrington",R198="saint-rémi"),'Base de données'!$I$10,(IF(OR(R198="la présentation",R198="saint-barnabé-sud",R198="saint-bernard-de-michaudville",R198="saint-damas",R198="saint-dominique",R198="sainte-hélène-de-bagot",R198="sainte-madeleine",R198="sainte-marie-madeleine",R198="saint-hugues",R198="saint-hyacinthe",R198="saint-jude",R198="saint-liboire",R198="saint-louis",R198="saint-marcel-de-richelieu",R198="saint-pie",R198="saint-simon",R198="saint-valérien-de-milton"),'Base de données'!$I$13,(IF(OR(R198="boucherville",R198="calixa-lavalée",R198="contrecoeur",R198="saint-amable",R198="sainte-julie",R198="varennes",R198="verchères"),'Base de données'!M202,(IF(OR(R198="massueville",R198="saint-aimé",R198="saint-david",R198="sainte-anne-de-sorel",R198="sainte-victoire-de-sorel",R198="saint-gérard-majella",R198="saint-joseph-de-sorel",R198="saint-ours",R198="saint-robert",R198="saint-roch-de-richelieu",R198="sorel-tracy",R198="yamaska"),'Base de données'!$I$11,(IF(OR(R198="candiac",R198="châteauguay",R198="delson",R198="la prairie",R198="léry",R198="mercier",R198="saint-constant",R198="sainte-catherine",R198="saint-isidore",R198="saint-mathieu",R198="saint-philippe"),'Base de données'!$I$7,(IF(OR(R198="beloeil",R198="carignan",R198="chambly",R198="mcmasterville",R198="mont-saint-hilaire",R198="otterburn park",R198="saint-antoine-sur-richelieu",R198="saint-basil-le-grand",R198="saint-charles-sur-richelieu",R198="saint-denis-sur-richelieu",R198="saint-jean-baptiste",R198="saint-marc-sur-richelieu",R198="saint-mathieu-de-beloeil"),'Base de données'!$I$8,(IF(OR(R198="coteau-du-lac",R198="hudson",R198="les cèdres",R198="les coteaux",R198="l'île-cadieux",R198="l'île-perrot",R198="notre-dame-de-l'île-perrot",R198="pincourt",R198="pointe-des-cascades",R198="pointe-fortune",R198="rigaud",R198="rivière-beaudette",R198="saint-clet",R198="sainte-justine-de-newton",R198="sainte-marthe",R198="saint-lazare",R198="saint-polycarpe",R198="saint-télesphore",R198="saint-zotique",R198="terrasse-vaudreuil",R198="très-saint-rédempteur",R198="vaudreuil-dorion",R198="vaudreuil-sur-le-lac"),'Base de données'!M200,"")))))))))))))))))))))))))</f>
        <v/>
      </c>
    </row>
    <row r="199" spans="2:19" x14ac:dyDescent="0.3">
      <c r="B199" s="44"/>
      <c r="D199" s="9"/>
      <c r="E199" s="9"/>
      <c r="O199" s="10"/>
      <c r="S199" s="10" t="str">
        <f>IF(OR(R199="beauharnois",R199="sainte-étienne-de-bauharnois",R199="sainte-martine",R199="saint-louis-de-gonzague",R199="saint-stanislas-de-kostka",R199="saint-urbain-premier",R199="salaberry-de-valleyfield"),'Base de données'!$I$2,(IF(OR(R199="acton vale",R199="béthanie",R199="Roxton",R199="roxton falls",R199="sainte-christine",R199="saint-nazaire-d'acton",R199="saint-théodore-d'acton",R199="upton"),'Base de données'!$I$12,(IF(OR(R199="Longueuil",R199="brossard",R199="greenfield-park",R199="lemoyne",R199="longueuil (vieux)",R199="saint-bruno-de-montarville",R199="saint-hubert",R199="saint-lambert"),'Base de données'!$I$5,(IF(OR(R199="marieville",R199="richelieu",R199="rougemont",R199="saint-césaire",R199="sainte-angèle-de-monnoir",R199="saint-mathias-sur-richelieu"),'Base de données'!$I$14,(IF(OR(R199="henryville",R199="lacolle",R199="mont-saint-grégoire",R199="noyan",R199="saint-alexandre",R199="saint-blaise-sur-richelieu",R199="sainte-anne-de-sabrevois",R199="sainte-brigide-d'iberville",R199="saint-georges-de-clarenceville",R199="saint-jean-sur-richelieu",R199="saint-paul-de-l'île-aux-noix",R199="saint-sébastien",R199="saint-valentin",R199="venise-en-québec"),'Base de données'!$I$9,(IF(OR(R199="dundee",R199="elgin",R199="franklin",R199="godmanchester",R199="havelock",R199="hinchinbrooke",R199="howick",R199="huntingdon",R199="ormstown",R199="saint-anicet",R199="saint-chrysostome",R199="sainte-barbe",R199="très-saint-sacrement"),'Base de données'!$I$3,(IF(OR(R199="hemmingford",R199="napierville",R199="saint-bernard-de-lacolle",R199="saint-cyprien-de-napierville",R199="sainte-clotilde-de-châteauguay",R199="saint-édouard",R199="saint-jacques-le-mineur",R199="saint-michel",R199="saint-patrice-de-sherrington",R199="saint-rémi"),'Base de données'!$I$10,(IF(OR(R199="la présentation",R199="saint-barnabé-sud",R199="saint-bernard-de-michaudville",R199="saint-damas",R199="saint-dominique",R199="sainte-hélène-de-bagot",R199="sainte-madeleine",R199="sainte-marie-madeleine",R199="saint-hugues",R199="saint-hyacinthe",R199="saint-jude",R199="saint-liboire",R199="saint-louis",R199="saint-marcel-de-richelieu",R199="saint-pie",R199="saint-simon",R199="saint-valérien-de-milton"),'Base de données'!$I$13,(IF(OR(R199="boucherville",R199="calixa-lavalée",R199="contrecoeur",R199="saint-amable",R199="sainte-julie",R199="varennes",R199="verchères"),'Base de données'!M203,(IF(OR(R199="massueville",R199="saint-aimé",R199="saint-david",R199="sainte-anne-de-sorel",R199="sainte-victoire-de-sorel",R199="saint-gérard-majella",R199="saint-joseph-de-sorel",R199="saint-ours",R199="saint-robert",R199="saint-roch-de-richelieu",R199="sorel-tracy",R199="yamaska"),'Base de données'!$I$11,(IF(OR(R199="candiac",R199="châteauguay",R199="delson",R199="la prairie",R199="léry",R199="mercier",R199="saint-constant",R199="sainte-catherine",R199="saint-isidore",R199="saint-mathieu",R199="saint-philippe"),'Base de données'!$I$7,(IF(OR(R199="beloeil",R199="carignan",R199="chambly",R199="mcmasterville",R199="mont-saint-hilaire",R199="otterburn park",R199="saint-antoine-sur-richelieu",R199="saint-basil-le-grand",R199="saint-charles-sur-richelieu",R199="saint-denis-sur-richelieu",R199="saint-jean-baptiste",R199="saint-marc-sur-richelieu",R199="saint-mathieu-de-beloeil"),'Base de données'!$I$8,(IF(OR(R199="coteau-du-lac",R199="hudson",R199="les cèdres",R199="les coteaux",R199="l'île-cadieux",R199="l'île-perrot",R199="notre-dame-de-l'île-perrot",R199="pincourt",R199="pointe-des-cascades",R199="pointe-fortune",R199="rigaud",R199="rivière-beaudette",R199="saint-clet",R199="sainte-justine-de-newton",R199="sainte-marthe",R199="saint-lazare",R199="saint-polycarpe",R199="saint-télesphore",R199="saint-zotique",R199="terrasse-vaudreuil",R199="très-saint-rédempteur",R199="vaudreuil-dorion",R199="vaudreuil-sur-le-lac"),'Base de données'!M201,"")))))))))))))))))))))))))</f>
        <v/>
      </c>
    </row>
    <row r="200" spans="2:19" x14ac:dyDescent="0.3">
      <c r="B200" s="44"/>
      <c r="D200" s="9"/>
      <c r="E200" s="9"/>
      <c r="O200" s="10"/>
      <c r="S200" s="10" t="str">
        <f>IF(OR(R200="beauharnois",R200="sainte-étienne-de-bauharnois",R200="sainte-martine",R200="saint-louis-de-gonzague",R200="saint-stanislas-de-kostka",R200="saint-urbain-premier",R200="salaberry-de-valleyfield"),'Base de données'!$I$2,(IF(OR(R200="acton vale",R200="béthanie",R200="Roxton",R200="roxton falls",R200="sainte-christine",R200="saint-nazaire-d'acton",R200="saint-théodore-d'acton",R200="upton"),'Base de données'!$I$12,(IF(OR(R200="Longueuil",R200="brossard",R200="greenfield-park",R200="lemoyne",R200="longueuil (vieux)",R200="saint-bruno-de-montarville",R200="saint-hubert",R200="saint-lambert"),'Base de données'!$I$5,(IF(OR(R200="marieville",R200="richelieu",R200="rougemont",R200="saint-césaire",R200="sainte-angèle-de-monnoir",R200="saint-mathias-sur-richelieu"),'Base de données'!$I$14,(IF(OR(R200="henryville",R200="lacolle",R200="mont-saint-grégoire",R200="noyan",R200="saint-alexandre",R200="saint-blaise-sur-richelieu",R200="sainte-anne-de-sabrevois",R200="sainte-brigide-d'iberville",R200="saint-georges-de-clarenceville",R200="saint-jean-sur-richelieu",R200="saint-paul-de-l'île-aux-noix",R200="saint-sébastien",R200="saint-valentin",R200="venise-en-québec"),'Base de données'!$I$9,(IF(OR(R200="dundee",R200="elgin",R200="franklin",R200="godmanchester",R200="havelock",R200="hinchinbrooke",R200="howick",R200="huntingdon",R200="ormstown",R200="saint-anicet",R200="saint-chrysostome",R200="sainte-barbe",R200="très-saint-sacrement"),'Base de données'!$I$3,(IF(OR(R200="hemmingford",R200="napierville",R200="saint-bernard-de-lacolle",R200="saint-cyprien-de-napierville",R200="sainte-clotilde-de-châteauguay",R200="saint-édouard",R200="saint-jacques-le-mineur",R200="saint-michel",R200="saint-patrice-de-sherrington",R200="saint-rémi"),'Base de données'!$I$10,(IF(OR(R200="la présentation",R200="saint-barnabé-sud",R200="saint-bernard-de-michaudville",R200="saint-damas",R200="saint-dominique",R200="sainte-hélène-de-bagot",R200="sainte-madeleine",R200="sainte-marie-madeleine",R200="saint-hugues",R200="saint-hyacinthe",R200="saint-jude",R200="saint-liboire",R200="saint-louis",R200="saint-marcel-de-richelieu",R200="saint-pie",R200="saint-simon",R200="saint-valérien-de-milton"),'Base de données'!$I$13,(IF(OR(R200="boucherville",R200="calixa-lavalée",R200="contrecoeur",R200="saint-amable",R200="sainte-julie",R200="varennes",R200="verchères"),'Base de données'!M204,(IF(OR(R200="massueville",R200="saint-aimé",R200="saint-david",R200="sainte-anne-de-sorel",R200="sainte-victoire-de-sorel",R200="saint-gérard-majella",R200="saint-joseph-de-sorel",R200="saint-ours",R200="saint-robert",R200="saint-roch-de-richelieu",R200="sorel-tracy",R200="yamaska"),'Base de données'!$I$11,(IF(OR(R200="candiac",R200="châteauguay",R200="delson",R200="la prairie",R200="léry",R200="mercier",R200="saint-constant",R200="sainte-catherine",R200="saint-isidore",R200="saint-mathieu",R200="saint-philippe"),'Base de données'!$I$7,(IF(OR(R200="beloeil",R200="carignan",R200="chambly",R200="mcmasterville",R200="mont-saint-hilaire",R200="otterburn park",R200="saint-antoine-sur-richelieu",R200="saint-basil-le-grand",R200="saint-charles-sur-richelieu",R200="saint-denis-sur-richelieu",R200="saint-jean-baptiste",R200="saint-marc-sur-richelieu",R200="saint-mathieu-de-beloeil"),'Base de données'!$I$8,(IF(OR(R200="coteau-du-lac",R200="hudson",R200="les cèdres",R200="les coteaux",R200="l'île-cadieux",R200="l'île-perrot",R200="notre-dame-de-l'île-perrot",R200="pincourt",R200="pointe-des-cascades",R200="pointe-fortune",R200="rigaud",R200="rivière-beaudette",R200="saint-clet",R200="sainte-justine-de-newton",R200="sainte-marthe",R200="saint-lazare",R200="saint-polycarpe",R200="saint-télesphore",R200="saint-zotique",R200="terrasse-vaudreuil",R200="très-saint-rédempteur",R200="vaudreuil-dorion",R200="vaudreuil-sur-le-lac"),'Base de données'!M202,"")))))))))))))))))))))))))</f>
        <v/>
      </c>
    </row>
    <row r="201" spans="2:19" x14ac:dyDescent="0.3">
      <c r="B201" s="44"/>
      <c r="D201" s="9"/>
      <c r="E201" s="9"/>
      <c r="O201" s="10"/>
      <c r="S201" s="10" t="str">
        <f>IF(OR(R201="beauharnois",R201="sainte-étienne-de-bauharnois",R201="sainte-martine",R201="saint-louis-de-gonzague",R201="saint-stanislas-de-kostka",R201="saint-urbain-premier",R201="salaberry-de-valleyfield"),'Base de données'!$I$2,(IF(OR(R201="acton vale",R201="béthanie",R201="Roxton",R201="roxton falls",R201="sainte-christine",R201="saint-nazaire-d'acton",R201="saint-théodore-d'acton",R201="upton"),'Base de données'!$I$12,(IF(OR(R201="Longueuil",R201="brossard",R201="greenfield-park",R201="lemoyne",R201="longueuil (vieux)",R201="saint-bruno-de-montarville",R201="saint-hubert",R201="saint-lambert"),'Base de données'!$I$5,(IF(OR(R201="marieville",R201="richelieu",R201="rougemont",R201="saint-césaire",R201="sainte-angèle-de-monnoir",R201="saint-mathias-sur-richelieu"),'Base de données'!$I$14,(IF(OR(R201="henryville",R201="lacolle",R201="mont-saint-grégoire",R201="noyan",R201="saint-alexandre",R201="saint-blaise-sur-richelieu",R201="sainte-anne-de-sabrevois",R201="sainte-brigide-d'iberville",R201="saint-georges-de-clarenceville",R201="saint-jean-sur-richelieu",R201="saint-paul-de-l'île-aux-noix",R201="saint-sébastien",R201="saint-valentin",R201="venise-en-québec"),'Base de données'!$I$9,(IF(OR(R201="dundee",R201="elgin",R201="franklin",R201="godmanchester",R201="havelock",R201="hinchinbrooke",R201="howick",R201="huntingdon",R201="ormstown",R201="saint-anicet",R201="saint-chrysostome",R201="sainte-barbe",R201="très-saint-sacrement"),'Base de données'!$I$3,(IF(OR(R201="hemmingford",R201="napierville",R201="saint-bernard-de-lacolle",R201="saint-cyprien-de-napierville",R201="sainte-clotilde-de-châteauguay",R201="saint-édouard",R201="saint-jacques-le-mineur",R201="saint-michel",R201="saint-patrice-de-sherrington",R201="saint-rémi"),'Base de données'!$I$10,(IF(OR(R201="la présentation",R201="saint-barnabé-sud",R201="saint-bernard-de-michaudville",R201="saint-damas",R201="saint-dominique",R201="sainte-hélène-de-bagot",R201="sainte-madeleine",R201="sainte-marie-madeleine",R201="saint-hugues",R201="saint-hyacinthe",R201="saint-jude",R201="saint-liboire",R201="saint-louis",R201="saint-marcel-de-richelieu",R201="saint-pie",R201="saint-simon",R201="saint-valérien-de-milton"),'Base de données'!$I$13,(IF(OR(R201="boucherville",R201="calixa-lavalée",R201="contrecoeur",R201="saint-amable",R201="sainte-julie",R201="varennes",R201="verchères"),'Base de données'!M205,(IF(OR(R201="massueville",R201="saint-aimé",R201="saint-david",R201="sainte-anne-de-sorel",R201="sainte-victoire-de-sorel",R201="saint-gérard-majella",R201="saint-joseph-de-sorel",R201="saint-ours",R201="saint-robert",R201="saint-roch-de-richelieu",R201="sorel-tracy",R201="yamaska"),'Base de données'!$I$11,(IF(OR(R201="candiac",R201="châteauguay",R201="delson",R201="la prairie",R201="léry",R201="mercier",R201="saint-constant",R201="sainte-catherine",R201="saint-isidore",R201="saint-mathieu",R201="saint-philippe"),'Base de données'!$I$7,(IF(OR(R201="beloeil",R201="carignan",R201="chambly",R201="mcmasterville",R201="mont-saint-hilaire",R201="otterburn park",R201="saint-antoine-sur-richelieu",R201="saint-basil-le-grand",R201="saint-charles-sur-richelieu",R201="saint-denis-sur-richelieu",R201="saint-jean-baptiste",R201="saint-marc-sur-richelieu",R201="saint-mathieu-de-beloeil"),'Base de données'!$I$8,(IF(OR(R201="coteau-du-lac",R201="hudson",R201="les cèdres",R201="les coteaux",R201="l'île-cadieux",R201="l'île-perrot",R201="notre-dame-de-l'île-perrot",R201="pincourt",R201="pointe-des-cascades",R201="pointe-fortune",R201="rigaud",R201="rivière-beaudette",R201="saint-clet",R201="sainte-justine-de-newton",R201="sainte-marthe",R201="saint-lazare",R201="saint-polycarpe",R201="saint-télesphore",R201="saint-zotique",R201="terrasse-vaudreuil",R201="très-saint-rédempteur",R201="vaudreuil-dorion",R201="vaudreuil-sur-le-lac"),'Base de données'!M203,"")))))))))))))))))))))))))</f>
        <v/>
      </c>
    </row>
    <row r="202" spans="2:19" x14ac:dyDescent="0.3">
      <c r="B202" s="44"/>
      <c r="D202" s="9"/>
      <c r="E202" s="9"/>
      <c r="O202" s="10"/>
      <c r="S202" s="10" t="str">
        <f>IF(OR(R202="beauharnois",R202="sainte-étienne-de-bauharnois",R202="sainte-martine",R202="saint-louis-de-gonzague",R202="saint-stanislas-de-kostka",R202="saint-urbain-premier",R202="salaberry-de-valleyfield"),'Base de données'!$I$2,(IF(OR(R202="acton vale",R202="béthanie",R202="Roxton",R202="roxton falls",R202="sainte-christine",R202="saint-nazaire-d'acton",R202="saint-théodore-d'acton",R202="upton"),'Base de données'!$I$12,(IF(OR(R202="Longueuil",R202="brossard",R202="greenfield-park",R202="lemoyne",R202="longueuil (vieux)",R202="saint-bruno-de-montarville",R202="saint-hubert",R202="saint-lambert"),'Base de données'!$I$5,(IF(OR(R202="marieville",R202="richelieu",R202="rougemont",R202="saint-césaire",R202="sainte-angèle-de-monnoir",R202="saint-mathias-sur-richelieu"),'Base de données'!$I$14,(IF(OR(R202="henryville",R202="lacolle",R202="mont-saint-grégoire",R202="noyan",R202="saint-alexandre",R202="saint-blaise-sur-richelieu",R202="sainte-anne-de-sabrevois",R202="sainte-brigide-d'iberville",R202="saint-georges-de-clarenceville",R202="saint-jean-sur-richelieu",R202="saint-paul-de-l'île-aux-noix",R202="saint-sébastien",R202="saint-valentin",R202="venise-en-québec"),'Base de données'!$I$9,(IF(OR(R202="dundee",R202="elgin",R202="franklin",R202="godmanchester",R202="havelock",R202="hinchinbrooke",R202="howick",R202="huntingdon",R202="ormstown",R202="saint-anicet",R202="saint-chrysostome",R202="sainte-barbe",R202="très-saint-sacrement"),'Base de données'!$I$3,(IF(OR(R202="hemmingford",R202="napierville",R202="saint-bernard-de-lacolle",R202="saint-cyprien-de-napierville",R202="sainte-clotilde-de-châteauguay",R202="saint-édouard",R202="saint-jacques-le-mineur",R202="saint-michel",R202="saint-patrice-de-sherrington",R202="saint-rémi"),'Base de données'!$I$10,(IF(OR(R202="la présentation",R202="saint-barnabé-sud",R202="saint-bernard-de-michaudville",R202="saint-damas",R202="saint-dominique",R202="sainte-hélène-de-bagot",R202="sainte-madeleine",R202="sainte-marie-madeleine",R202="saint-hugues",R202="saint-hyacinthe",R202="saint-jude",R202="saint-liboire",R202="saint-louis",R202="saint-marcel-de-richelieu",R202="saint-pie",R202="saint-simon",R202="saint-valérien-de-milton"),'Base de données'!$I$13,(IF(OR(R202="boucherville",R202="calixa-lavalée",R202="contrecoeur",R202="saint-amable",R202="sainte-julie",R202="varennes",R202="verchères"),'Base de données'!M206,(IF(OR(R202="massueville",R202="saint-aimé",R202="saint-david",R202="sainte-anne-de-sorel",R202="sainte-victoire-de-sorel",R202="saint-gérard-majella",R202="saint-joseph-de-sorel",R202="saint-ours",R202="saint-robert",R202="saint-roch-de-richelieu",R202="sorel-tracy",R202="yamaska"),'Base de données'!$I$11,(IF(OR(R202="candiac",R202="châteauguay",R202="delson",R202="la prairie",R202="léry",R202="mercier",R202="saint-constant",R202="sainte-catherine",R202="saint-isidore",R202="saint-mathieu",R202="saint-philippe"),'Base de données'!$I$7,(IF(OR(R202="beloeil",R202="carignan",R202="chambly",R202="mcmasterville",R202="mont-saint-hilaire",R202="otterburn park",R202="saint-antoine-sur-richelieu",R202="saint-basil-le-grand",R202="saint-charles-sur-richelieu",R202="saint-denis-sur-richelieu",R202="saint-jean-baptiste",R202="saint-marc-sur-richelieu",R202="saint-mathieu-de-beloeil"),'Base de données'!$I$8,(IF(OR(R202="coteau-du-lac",R202="hudson",R202="les cèdres",R202="les coteaux",R202="l'île-cadieux",R202="l'île-perrot",R202="notre-dame-de-l'île-perrot",R202="pincourt",R202="pointe-des-cascades",R202="pointe-fortune",R202="rigaud",R202="rivière-beaudette",R202="saint-clet",R202="sainte-justine-de-newton",R202="sainte-marthe",R202="saint-lazare",R202="saint-polycarpe",R202="saint-télesphore",R202="saint-zotique",R202="terrasse-vaudreuil",R202="très-saint-rédempteur",R202="vaudreuil-dorion",R202="vaudreuil-sur-le-lac"),'Base de données'!M204,"")))))))))))))))))))))))))</f>
        <v/>
      </c>
    </row>
    <row r="203" spans="2:19" x14ac:dyDescent="0.3">
      <c r="B203" s="44"/>
      <c r="D203" s="9"/>
      <c r="E203" s="9"/>
      <c r="O203" s="10"/>
      <c r="S203" s="10" t="str">
        <f>IF(OR(R203="beauharnois",R203="sainte-étienne-de-bauharnois",R203="sainte-martine",R203="saint-louis-de-gonzague",R203="saint-stanislas-de-kostka",R203="saint-urbain-premier",R203="salaberry-de-valleyfield"),'Base de données'!$I$2,(IF(OR(R203="acton vale",R203="béthanie",R203="Roxton",R203="roxton falls",R203="sainte-christine",R203="saint-nazaire-d'acton",R203="saint-théodore-d'acton",R203="upton"),'Base de données'!$I$12,(IF(OR(R203="Longueuil",R203="brossard",R203="greenfield-park",R203="lemoyne",R203="longueuil (vieux)",R203="saint-bruno-de-montarville",R203="saint-hubert",R203="saint-lambert"),'Base de données'!$I$5,(IF(OR(R203="marieville",R203="richelieu",R203="rougemont",R203="saint-césaire",R203="sainte-angèle-de-monnoir",R203="saint-mathias-sur-richelieu"),'Base de données'!$I$14,(IF(OR(R203="henryville",R203="lacolle",R203="mont-saint-grégoire",R203="noyan",R203="saint-alexandre",R203="saint-blaise-sur-richelieu",R203="sainte-anne-de-sabrevois",R203="sainte-brigide-d'iberville",R203="saint-georges-de-clarenceville",R203="saint-jean-sur-richelieu",R203="saint-paul-de-l'île-aux-noix",R203="saint-sébastien",R203="saint-valentin",R203="venise-en-québec"),'Base de données'!$I$9,(IF(OR(R203="dundee",R203="elgin",R203="franklin",R203="godmanchester",R203="havelock",R203="hinchinbrooke",R203="howick",R203="huntingdon",R203="ormstown",R203="saint-anicet",R203="saint-chrysostome",R203="sainte-barbe",R203="très-saint-sacrement"),'Base de données'!$I$3,(IF(OR(R203="hemmingford",R203="napierville",R203="saint-bernard-de-lacolle",R203="saint-cyprien-de-napierville",R203="sainte-clotilde-de-châteauguay",R203="saint-édouard",R203="saint-jacques-le-mineur",R203="saint-michel",R203="saint-patrice-de-sherrington",R203="saint-rémi"),'Base de données'!$I$10,(IF(OR(R203="la présentation",R203="saint-barnabé-sud",R203="saint-bernard-de-michaudville",R203="saint-damas",R203="saint-dominique",R203="sainte-hélène-de-bagot",R203="sainte-madeleine",R203="sainte-marie-madeleine",R203="saint-hugues",R203="saint-hyacinthe",R203="saint-jude",R203="saint-liboire",R203="saint-louis",R203="saint-marcel-de-richelieu",R203="saint-pie",R203="saint-simon",R203="saint-valérien-de-milton"),'Base de données'!$I$13,(IF(OR(R203="boucherville",R203="calixa-lavalée",R203="contrecoeur",R203="saint-amable",R203="sainte-julie",R203="varennes",R203="verchères"),'Base de données'!M207,(IF(OR(R203="massueville",R203="saint-aimé",R203="saint-david",R203="sainte-anne-de-sorel",R203="sainte-victoire-de-sorel",R203="saint-gérard-majella",R203="saint-joseph-de-sorel",R203="saint-ours",R203="saint-robert",R203="saint-roch-de-richelieu",R203="sorel-tracy",R203="yamaska"),'Base de données'!$I$11,(IF(OR(R203="candiac",R203="châteauguay",R203="delson",R203="la prairie",R203="léry",R203="mercier",R203="saint-constant",R203="sainte-catherine",R203="saint-isidore",R203="saint-mathieu",R203="saint-philippe"),'Base de données'!$I$7,(IF(OR(R203="beloeil",R203="carignan",R203="chambly",R203="mcmasterville",R203="mont-saint-hilaire",R203="otterburn park",R203="saint-antoine-sur-richelieu",R203="saint-basil-le-grand",R203="saint-charles-sur-richelieu",R203="saint-denis-sur-richelieu",R203="saint-jean-baptiste",R203="saint-marc-sur-richelieu",R203="saint-mathieu-de-beloeil"),'Base de données'!$I$8,(IF(OR(R203="coteau-du-lac",R203="hudson",R203="les cèdres",R203="les coteaux",R203="l'île-cadieux",R203="l'île-perrot",R203="notre-dame-de-l'île-perrot",R203="pincourt",R203="pointe-des-cascades",R203="pointe-fortune",R203="rigaud",R203="rivière-beaudette",R203="saint-clet",R203="sainte-justine-de-newton",R203="sainte-marthe",R203="saint-lazare",R203="saint-polycarpe",R203="saint-télesphore",R203="saint-zotique",R203="terrasse-vaudreuil",R203="très-saint-rédempteur",R203="vaudreuil-dorion",R203="vaudreuil-sur-le-lac"),'Base de données'!M205,"")))))))))))))))))))))))))</f>
        <v/>
      </c>
    </row>
    <row r="204" spans="2:19" x14ac:dyDescent="0.3">
      <c r="B204" s="44"/>
      <c r="D204" s="9"/>
      <c r="E204" s="9"/>
      <c r="O204" s="10"/>
      <c r="S204" s="10" t="str">
        <f>IF(OR(R204="beauharnois",R204="sainte-étienne-de-bauharnois",R204="sainte-martine",R204="saint-louis-de-gonzague",R204="saint-stanislas-de-kostka",R204="saint-urbain-premier",R204="salaberry-de-valleyfield"),'Base de données'!$I$2,(IF(OR(R204="acton vale",R204="béthanie",R204="Roxton",R204="roxton falls",R204="sainte-christine",R204="saint-nazaire-d'acton",R204="saint-théodore-d'acton",R204="upton"),'Base de données'!$I$12,(IF(OR(R204="Longueuil",R204="brossard",R204="greenfield-park",R204="lemoyne",R204="longueuil (vieux)",R204="saint-bruno-de-montarville",R204="saint-hubert",R204="saint-lambert"),'Base de données'!$I$5,(IF(OR(R204="marieville",R204="richelieu",R204="rougemont",R204="saint-césaire",R204="sainte-angèle-de-monnoir",R204="saint-mathias-sur-richelieu"),'Base de données'!$I$14,(IF(OR(R204="henryville",R204="lacolle",R204="mont-saint-grégoire",R204="noyan",R204="saint-alexandre",R204="saint-blaise-sur-richelieu",R204="sainte-anne-de-sabrevois",R204="sainte-brigide-d'iberville",R204="saint-georges-de-clarenceville",R204="saint-jean-sur-richelieu",R204="saint-paul-de-l'île-aux-noix",R204="saint-sébastien",R204="saint-valentin",R204="venise-en-québec"),'Base de données'!$I$9,(IF(OR(R204="dundee",R204="elgin",R204="franklin",R204="godmanchester",R204="havelock",R204="hinchinbrooke",R204="howick",R204="huntingdon",R204="ormstown",R204="saint-anicet",R204="saint-chrysostome",R204="sainte-barbe",R204="très-saint-sacrement"),'Base de données'!$I$3,(IF(OR(R204="hemmingford",R204="napierville",R204="saint-bernard-de-lacolle",R204="saint-cyprien-de-napierville",R204="sainte-clotilde-de-châteauguay",R204="saint-édouard",R204="saint-jacques-le-mineur",R204="saint-michel",R204="saint-patrice-de-sherrington",R204="saint-rémi"),'Base de données'!$I$10,(IF(OR(R204="la présentation",R204="saint-barnabé-sud",R204="saint-bernard-de-michaudville",R204="saint-damas",R204="saint-dominique",R204="sainte-hélène-de-bagot",R204="sainte-madeleine",R204="sainte-marie-madeleine",R204="saint-hugues",R204="saint-hyacinthe",R204="saint-jude",R204="saint-liboire",R204="saint-louis",R204="saint-marcel-de-richelieu",R204="saint-pie",R204="saint-simon",R204="saint-valérien-de-milton"),'Base de données'!$I$13,(IF(OR(R204="boucherville",R204="calixa-lavalée",R204="contrecoeur",R204="saint-amable",R204="sainte-julie",R204="varennes",R204="verchères"),'Base de données'!M208,(IF(OR(R204="massueville",R204="saint-aimé",R204="saint-david",R204="sainte-anne-de-sorel",R204="sainte-victoire-de-sorel",R204="saint-gérard-majella",R204="saint-joseph-de-sorel",R204="saint-ours",R204="saint-robert",R204="saint-roch-de-richelieu",R204="sorel-tracy",R204="yamaska"),'Base de données'!$I$11,(IF(OR(R204="candiac",R204="châteauguay",R204="delson",R204="la prairie",R204="léry",R204="mercier",R204="saint-constant",R204="sainte-catherine",R204="saint-isidore",R204="saint-mathieu",R204="saint-philippe"),'Base de données'!$I$7,(IF(OR(R204="beloeil",R204="carignan",R204="chambly",R204="mcmasterville",R204="mont-saint-hilaire",R204="otterburn park",R204="saint-antoine-sur-richelieu",R204="saint-basil-le-grand",R204="saint-charles-sur-richelieu",R204="saint-denis-sur-richelieu",R204="saint-jean-baptiste",R204="saint-marc-sur-richelieu",R204="saint-mathieu-de-beloeil"),'Base de données'!$I$8,(IF(OR(R204="coteau-du-lac",R204="hudson",R204="les cèdres",R204="les coteaux",R204="l'île-cadieux",R204="l'île-perrot",R204="notre-dame-de-l'île-perrot",R204="pincourt",R204="pointe-des-cascades",R204="pointe-fortune",R204="rigaud",R204="rivière-beaudette",R204="saint-clet",R204="sainte-justine-de-newton",R204="sainte-marthe",R204="saint-lazare",R204="saint-polycarpe",R204="saint-télesphore",R204="saint-zotique",R204="terrasse-vaudreuil",R204="très-saint-rédempteur",R204="vaudreuil-dorion",R204="vaudreuil-sur-le-lac"),'Base de données'!M206,"")))))))))))))))))))))))))</f>
        <v/>
      </c>
    </row>
    <row r="205" spans="2:19" x14ac:dyDescent="0.3">
      <c r="B205" s="44"/>
      <c r="D205" s="9"/>
      <c r="E205" s="9"/>
      <c r="O205" s="10"/>
      <c r="S205" s="10" t="str">
        <f>IF(OR(R205="beauharnois",R205="sainte-étienne-de-bauharnois",R205="sainte-martine",R205="saint-louis-de-gonzague",R205="saint-stanislas-de-kostka",R205="saint-urbain-premier",R205="salaberry-de-valleyfield"),'Base de données'!$I$2,(IF(OR(R205="acton vale",R205="béthanie",R205="Roxton",R205="roxton falls",R205="sainte-christine",R205="saint-nazaire-d'acton",R205="saint-théodore-d'acton",R205="upton"),'Base de données'!$I$12,(IF(OR(R205="Longueuil",R205="brossard",R205="greenfield-park",R205="lemoyne",R205="longueuil (vieux)",R205="saint-bruno-de-montarville",R205="saint-hubert",R205="saint-lambert"),'Base de données'!$I$5,(IF(OR(R205="marieville",R205="richelieu",R205="rougemont",R205="saint-césaire",R205="sainte-angèle-de-monnoir",R205="saint-mathias-sur-richelieu"),'Base de données'!$I$14,(IF(OR(R205="henryville",R205="lacolle",R205="mont-saint-grégoire",R205="noyan",R205="saint-alexandre",R205="saint-blaise-sur-richelieu",R205="sainte-anne-de-sabrevois",R205="sainte-brigide-d'iberville",R205="saint-georges-de-clarenceville",R205="saint-jean-sur-richelieu",R205="saint-paul-de-l'île-aux-noix",R205="saint-sébastien",R205="saint-valentin",R205="venise-en-québec"),'Base de données'!$I$9,(IF(OR(R205="dundee",R205="elgin",R205="franklin",R205="godmanchester",R205="havelock",R205="hinchinbrooke",R205="howick",R205="huntingdon",R205="ormstown",R205="saint-anicet",R205="saint-chrysostome",R205="sainte-barbe",R205="très-saint-sacrement"),'Base de données'!$I$3,(IF(OR(R205="hemmingford",R205="napierville",R205="saint-bernard-de-lacolle",R205="saint-cyprien-de-napierville",R205="sainte-clotilde-de-châteauguay",R205="saint-édouard",R205="saint-jacques-le-mineur",R205="saint-michel",R205="saint-patrice-de-sherrington",R205="saint-rémi"),'Base de données'!$I$10,(IF(OR(R205="la présentation",R205="saint-barnabé-sud",R205="saint-bernard-de-michaudville",R205="saint-damas",R205="saint-dominique",R205="sainte-hélène-de-bagot",R205="sainte-madeleine",R205="sainte-marie-madeleine",R205="saint-hugues",R205="saint-hyacinthe",R205="saint-jude",R205="saint-liboire",R205="saint-louis",R205="saint-marcel-de-richelieu",R205="saint-pie",R205="saint-simon",R205="saint-valérien-de-milton"),'Base de données'!$I$13,(IF(OR(R205="boucherville",R205="calixa-lavalée",R205="contrecoeur",R205="saint-amable",R205="sainte-julie",R205="varennes",R205="verchères"),'Base de données'!M209,(IF(OR(R205="massueville",R205="saint-aimé",R205="saint-david",R205="sainte-anne-de-sorel",R205="sainte-victoire-de-sorel",R205="saint-gérard-majella",R205="saint-joseph-de-sorel",R205="saint-ours",R205="saint-robert",R205="saint-roch-de-richelieu",R205="sorel-tracy",R205="yamaska"),'Base de données'!$I$11,(IF(OR(R205="candiac",R205="châteauguay",R205="delson",R205="la prairie",R205="léry",R205="mercier",R205="saint-constant",R205="sainte-catherine",R205="saint-isidore",R205="saint-mathieu",R205="saint-philippe"),'Base de données'!$I$7,(IF(OR(R205="beloeil",R205="carignan",R205="chambly",R205="mcmasterville",R205="mont-saint-hilaire",R205="otterburn park",R205="saint-antoine-sur-richelieu",R205="saint-basil-le-grand",R205="saint-charles-sur-richelieu",R205="saint-denis-sur-richelieu",R205="saint-jean-baptiste",R205="saint-marc-sur-richelieu",R205="saint-mathieu-de-beloeil"),'Base de données'!$I$8,(IF(OR(R205="coteau-du-lac",R205="hudson",R205="les cèdres",R205="les coteaux",R205="l'île-cadieux",R205="l'île-perrot",R205="notre-dame-de-l'île-perrot",R205="pincourt",R205="pointe-des-cascades",R205="pointe-fortune",R205="rigaud",R205="rivière-beaudette",R205="saint-clet",R205="sainte-justine-de-newton",R205="sainte-marthe",R205="saint-lazare",R205="saint-polycarpe",R205="saint-télesphore",R205="saint-zotique",R205="terrasse-vaudreuil",R205="très-saint-rédempteur",R205="vaudreuil-dorion",R205="vaudreuil-sur-le-lac"),'Base de données'!M207,"")))))))))))))))))))))))))</f>
        <v/>
      </c>
    </row>
    <row r="206" spans="2:19" x14ac:dyDescent="0.3">
      <c r="B206" s="44"/>
      <c r="D206" s="9"/>
      <c r="E206" s="9"/>
      <c r="O206" s="10"/>
      <c r="S206" s="10" t="str">
        <f>IF(OR(R206="beauharnois",R206="sainte-étienne-de-bauharnois",R206="sainte-martine",R206="saint-louis-de-gonzague",R206="saint-stanislas-de-kostka",R206="saint-urbain-premier",R206="salaberry-de-valleyfield"),'Base de données'!$I$2,(IF(OR(R206="acton vale",R206="béthanie",R206="Roxton",R206="roxton falls",R206="sainte-christine",R206="saint-nazaire-d'acton",R206="saint-théodore-d'acton",R206="upton"),'Base de données'!$I$12,(IF(OR(R206="Longueuil",R206="brossard",R206="greenfield-park",R206="lemoyne",R206="longueuil (vieux)",R206="saint-bruno-de-montarville",R206="saint-hubert",R206="saint-lambert"),'Base de données'!$I$5,(IF(OR(R206="marieville",R206="richelieu",R206="rougemont",R206="saint-césaire",R206="sainte-angèle-de-monnoir",R206="saint-mathias-sur-richelieu"),'Base de données'!$I$14,(IF(OR(R206="henryville",R206="lacolle",R206="mont-saint-grégoire",R206="noyan",R206="saint-alexandre",R206="saint-blaise-sur-richelieu",R206="sainte-anne-de-sabrevois",R206="sainte-brigide-d'iberville",R206="saint-georges-de-clarenceville",R206="saint-jean-sur-richelieu",R206="saint-paul-de-l'île-aux-noix",R206="saint-sébastien",R206="saint-valentin",R206="venise-en-québec"),'Base de données'!$I$9,(IF(OR(R206="dundee",R206="elgin",R206="franklin",R206="godmanchester",R206="havelock",R206="hinchinbrooke",R206="howick",R206="huntingdon",R206="ormstown",R206="saint-anicet",R206="saint-chrysostome",R206="sainte-barbe",R206="très-saint-sacrement"),'Base de données'!$I$3,(IF(OR(R206="hemmingford",R206="napierville",R206="saint-bernard-de-lacolle",R206="saint-cyprien-de-napierville",R206="sainte-clotilde-de-châteauguay",R206="saint-édouard",R206="saint-jacques-le-mineur",R206="saint-michel",R206="saint-patrice-de-sherrington",R206="saint-rémi"),'Base de données'!$I$10,(IF(OR(R206="la présentation",R206="saint-barnabé-sud",R206="saint-bernard-de-michaudville",R206="saint-damas",R206="saint-dominique",R206="sainte-hélène-de-bagot",R206="sainte-madeleine",R206="sainte-marie-madeleine",R206="saint-hugues",R206="saint-hyacinthe",R206="saint-jude",R206="saint-liboire",R206="saint-louis",R206="saint-marcel-de-richelieu",R206="saint-pie",R206="saint-simon",R206="saint-valérien-de-milton"),'Base de données'!$I$13,(IF(OR(R206="boucherville",R206="calixa-lavalée",R206="contrecoeur",R206="saint-amable",R206="sainte-julie",R206="varennes",R206="verchères"),'Base de données'!M210,(IF(OR(R206="massueville",R206="saint-aimé",R206="saint-david",R206="sainte-anne-de-sorel",R206="sainte-victoire-de-sorel",R206="saint-gérard-majella",R206="saint-joseph-de-sorel",R206="saint-ours",R206="saint-robert",R206="saint-roch-de-richelieu",R206="sorel-tracy",R206="yamaska"),'Base de données'!$I$11,(IF(OR(R206="candiac",R206="châteauguay",R206="delson",R206="la prairie",R206="léry",R206="mercier",R206="saint-constant",R206="sainte-catherine",R206="saint-isidore",R206="saint-mathieu",R206="saint-philippe"),'Base de données'!$I$7,(IF(OR(R206="beloeil",R206="carignan",R206="chambly",R206="mcmasterville",R206="mont-saint-hilaire",R206="otterburn park",R206="saint-antoine-sur-richelieu",R206="saint-basil-le-grand",R206="saint-charles-sur-richelieu",R206="saint-denis-sur-richelieu",R206="saint-jean-baptiste",R206="saint-marc-sur-richelieu",R206="saint-mathieu-de-beloeil"),'Base de données'!$I$8,(IF(OR(R206="coteau-du-lac",R206="hudson",R206="les cèdres",R206="les coteaux",R206="l'île-cadieux",R206="l'île-perrot",R206="notre-dame-de-l'île-perrot",R206="pincourt",R206="pointe-des-cascades",R206="pointe-fortune",R206="rigaud",R206="rivière-beaudette",R206="saint-clet",R206="sainte-justine-de-newton",R206="sainte-marthe",R206="saint-lazare",R206="saint-polycarpe",R206="saint-télesphore",R206="saint-zotique",R206="terrasse-vaudreuil",R206="très-saint-rédempteur",R206="vaudreuil-dorion",R206="vaudreuil-sur-le-lac"),'Base de données'!M208,"")))))))))))))))))))))))))</f>
        <v/>
      </c>
    </row>
    <row r="207" spans="2:19" x14ac:dyDescent="0.3">
      <c r="B207" s="44"/>
      <c r="D207" s="9"/>
      <c r="E207" s="9"/>
      <c r="O207" s="10"/>
      <c r="S207" s="10" t="str">
        <f>IF(OR(R207="beauharnois",R207="sainte-étienne-de-bauharnois",R207="sainte-martine",R207="saint-louis-de-gonzague",R207="saint-stanislas-de-kostka",R207="saint-urbain-premier",R207="salaberry-de-valleyfield"),'Base de données'!$I$2,(IF(OR(R207="acton vale",R207="béthanie",R207="Roxton",R207="roxton falls",R207="sainte-christine",R207="saint-nazaire-d'acton",R207="saint-théodore-d'acton",R207="upton"),'Base de données'!$I$12,(IF(OR(R207="Longueuil",R207="brossard",R207="greenfield-park",R207="lemoyne",R207="longueuil (vieux)",R207="saint-bruno-de-montarville",R207="saint-hubert",R207="saint-lambert"),'Base de données'!$I$5,(IF(OR(R207="marieville",R207="richelieu",R207="rougemont",R207="saint-césaire",R207="sainte-angèle-de-monnoir",R207="saint-mathias-sur-richelieu"),'Base de données'!$I$14,(IF(OR(R207="henryville",R207="lacolle",R207="mont-saint-grégoire",R207="noyan",R207="saint-alexandre",R207="saint-blaise-sur-richelieu",R207="sainte-anne-de-sabrevois",R207="sainte-brigide-d'iberville",R207="saint-georges-de-clarenceville",R207="saint-jean-sur-richelieu",R207="saint-paul-de-l'île-aux-noix",R207="saint-sébastien",R207="saint-valentin",R207="venise-en-québec"),'Base de données'!$I$9,(IF(OR(R207="dundee",R207="elgin",R207="franklin",R207="godmanchester",R207="havelock",R207="hinchinbrooke",R207="howick",R207="huntingdon",R207="ormstown",R207="saint-anicet",R207="saint-chrysostome",R207="sainte-barbe",R207="très-saint-sacrement"),'Base de données'!$I$3,(IF(OR(R207="hemmingford",R207="napierville",R207="saint-bernard-de-lacolle",R207="saint-cyprien-de-napierville",R207="sainte-clotilde-de-châteauguay",R207="saint-édouard",R207="saint-jacques-le-mineur",R207="saint-michel",R207="saint-patrice-de-sherrington",R207="saint-rémi"),'Base de données'!$I$10,(IF(OR(R207="la présentation",R207="saint-barnabé-sud",R207="saint-bernard-de-michaudville",R207="saint-damas",R207="saint-dominique",R207="sainte-hélène-de-bagot",R207="sainte-madeleine",R207="sainte-marie-madeleine",R207="saint-hugues",R207="saint-hyacinthe",R207="saint-jude",R207="saint-liboire",R207="saint-louis",R207="saint-marcel-de-richelieu",R207="saint-pie",R207="saint-simon",R207="saint-valérien-de-milton"),'Base de données'!$I$13,(IF(OR(R207="boucherville",R207="calixa-lavalée",R207="contrecoeur",R207="saint-amable",R207="sainte-julie",R207="varennes",R207="verchères"),'Base de données'!M211,(IF(OR(R207="massueville",R207="saint-aimé",R207="saint-david",R207="sainte-anne-de-sorel",R207="sainte-victoire-de-sorel",R207="saint-gérard-majella",R207="saint-joseph-de-sorel",R207="saint-ours",R207="saint-robert",R207="saint-roch-de-richelieu",R207="sorel-tracy",R207="yamaska"),'Base de données'!$I$11,(IF(OR(R207="candiac",R207="châteauguay",R207="delson",R207="la prairie",R207="léry",R207="mercier",R207="saint-constant",R207="sainte-catherine",R207="saint-isidore",R207="saint-mathieu",R207="saint-philippe"),'Base de données'!$I$7,(IF(OR(R207="beloeil",R207="carignan",R207="chambly",R207="mcmasterville",R207="mont-saint-hilaire",R207="otterburn park",R207="saint-antoine-sur-richelieu",R207="saint-basil-le-grand",R207="saint-charles-sur-richelieu",R207="saint-denis-sur-richelieu",R207="saint-jean-baptiste",R207="saint-marc-sur-richelieu",R207="saint-mathieu-de-beloeil"),'Base de données'!$I$8,(IF(OR(R207="coteau-du-lac",R207="hudson",R207="les cèdres",R207="les coteaux",R207="l'île-cadieux",R207="l'île-perrot",R207="notre-dame-de-l'île-perrot",R207="pincourt",R207="pointe-des-cascades",R207="pointe-fortune",R207="rigaud",R207="rivière-beaudette",R207="saint-clet",R207="sainte-justine-de-newton",R207="sainte-marthe",R207="saint-lazare",R207="saint-polycarpe",R207="saint-télesphore",R207="saint-zotique",R207="terrasse-vaudreuil",R207="très-saint-rédempteur",R207="vaudreuil-dorion",R207="vaudreuil-sur-le-lac"),'Base de données'!M209,"")))))))))))))))))))))))))</f>
        <v/>
      </c>
    </row>
    <row r="208" spans="2:19" x14ac:dyDescent="0.3">
      <c r="B208" s="44"/>
      <c r="D208" s="9"/>
      <c r="E208" s="9"/>
      <c r="O208" s="10"/>
      <c r="S208" s="10" t="str">
        <f>IF(OR(R208="beauharnois",R208="sainte-étienne-de-bauharnois",R208="sainte-martine",R208="saint-louis-de-gonzague",R208="saint-stanislas-de-kostka",R208="saint-urbain-premier",R208="salaberry-de-valleyfield"),'Base de données'!$I$2,(IF(OR(R208="acton vale",R208="béthanie",R208="Roxton",R208="roxton falls",R208="sainte-christine",R208="saint-nazaire-d'acton",R208="saint-théodore-d'acton",R208="upton"),'Base de données'!$I$12,(IF(OR(R208="Longueuil",R208="brossard",R208="greenfield-park",R208="lemoyne",R208="longueuil (vieux)",R208="saint-bruno-de-montarville",R208="saint-hubert",R208="saint-lambert"),'Base de données'!$I$5,(IF(OR(R208="marieville",R208="richelieu",R208="rougemont",R208="saint-césaire",R208="sainte-angèle-de-monnoir",R208="saint-mathias-sur-richelieu"),'Base de données'!$I$14,(IF(OR(R208="henryville",R208="lacolle",R208="mont-saint-grégoire",R208="noyan",R208="saint-alexandre",R208="saint-blaise-sur-richelieu",R208="sainte-anne-de-sabrevois",R208="sainte-brigide-d'iberville",R208="saint-georges-de-clarenceville",R208="saint-jean-sur-richelieu",R208="saint-paul-de-l'île-aux-noix",R208="saint-sébastien",R208="saint-valentin",R208="venise-en-québec"),'Base de données'!$I$9,(IF(OR(R208="dundee",R208="elgin",R208="franklin",R208="godmanchester",R208="havelock",R208="hinchinbrooke",R208="howick",R208="huntingdon",R208="ormstown",R208="saint-anicet",R208="saint-chrysostome",R208="sainte-barbe",R208="très-saint-sacrement"),'Base de données'!$I$3,(IF(OR(R208="hemmingford",R208="napierville",R208="saint-bernard-de-lacolle",R208="saint-cyprien-de-napierville",R208="sainte-clotilde-de-châteauguay",R208="saint-édouard",R208="saint-jacques-le-mineur",R208="saint-michel",R208="saint-patrice-de-sherrington",R208="saint-rémi"),'Base de données'!$I$10,(IF(OR(R208="la présentation",R208="saint-barnabé-sud",R208="saint-bernard-de-michaudville",R208="saint-damas",R208="saint-dominique",R208="sainte-hélène-de-bagot",R208="sainte-madeleine",R208="sainte-marie-madeleine",R208="saint-hugues",R208="saint-hyacinthe",R208="saint-jude",R208="saint-liboire",R208="saint-louis",R208="saint-marcel-de-richelieu",R208="saint-pie",R208="saint-simon",R208="saint-valérien-de-milton"),'Base de données'!$I$13,(IF(OR(R208="boucherville",R208="calixa-lavalée",R208="contrecoeur",R208="saint-amable",R208="sainte-julie",R208="varennes",R208="verchères"),'Base de données'!M212,(IF(OR(R208="massueville",R208="saint-aimé",R208="saint-david",R208="sainte-anne-de-sorel",R208="sainte-victoire-de-sorel",R208="saint-gérard-majella",R208="saint-joseph-de-sorel",R208="saint-ours",R208="saint-robert",R208="saint-roch-de-richelieu",R208="sorel-tracy",R208="yamaska"),'Base de données'!$I$11,(IF(OR(R208="candiac",R208="châteauguay",R208="delson",R208="la prairie",R208="léry",R208="mercier",R208="saint-constant",R208="sainte-catherine",R208="saint-isidore",R208="saint-mathieu",R208="saint-philippe"),'Base de données'!$I$7,(IF(OR(R208="beloeil",R208="carignan",R208="chambly",R208="mcmasterville",R208="mont-saint-hilaire",R208="otterburn park",R208="saint-antoine-sur-richelieu",R208="saint-basil-le-grand",R208="saint-charles-sur-richelieu",R208="saint-denis-sur-richelieu",R208="saint-jean-baptiste",R208="saint-marc-sur-richelieu",R208="saint-mathieu-de-beloeil"),'Base de données'!$I$8,(IF(OR(R208="coteau-du-lac",R208="hudson",R208="les cèdres",R208="les coteaux",R208="l'île-cadieux",R208="l'île-perrot",R208="notre-dame-de-l'île-perrot",R208="pincourt",R208="pointe-des-cascades",R208="pointe-fortune",R208="rigaud",R208="rivière-beaudette",R208="saint-clet",R208="sainte-justine-de-newton",R208="sainte-marthe",R208="saint-lazare",R208="saint-polycarpe",R208="saint-télesphore",R208="saint-zotique",R208="terrasse-vaudreuil",R208="très-saint-rédempteur",R208="vaudreuil-dorion",R208="vaudreuil-sur-le-lac"),'Base de données'!M210,"")))))))))))))))))))))))))</f>
        <v/>
      </c>
    </row>
    <row r="209" spans="2:19" x14ac:dyDescent="0.3">
      <c r="B209" s="44"/>
      <c r="D209" s="9"/>
      <c r="E209" s="9"/>
      <c r="O209" s="10"/>
      <c r="S209" s="10" t="str">
        <f>IF(OR(R209="beauharnois",R209="sainte-étienne-de-bauharnois",R209="sainte-martine",R209="saint-louis-de-gonzague",R209="saint-stanislas-de-kostka",R209="saint-urbain-premier",R209="salaberry-de-valleyfield"),'Base de données'!$I$2,(IF(OR(R209="acton vale",R209="béthanie",R209="Roxton",R209="roxton falls",R209="sainte-christine",R209="saint-nazaire-d'acton",R209="saint-théodore-d'acton",R209="upton"),'Base de données'!$I$12,(IF(OR(R209="Longueuil",R209="brossard",R209="greenfield-park",R209="lemoyne",R209="longueuil (vieux)",R209="saint-bruno-de-montarville",R209="saint-hubert",R209="saint-lambert"),'Base de données'!$I$5,(IF(OR(R209="marieville",R209="richelieu",R209="rougemont",R209="saint-césaire",R209="sainte-angèle-de-monnoir",R209="saint-mathias-sur-richelieu"),'Base de données'!$I$14,(IF(OR(R209="henryville",R209="lacolle",R209="mont-saint-grégoire",R209="noyan",R209="saint-alexandre",R209="saint-blaise-sur-richelieu",R209="sainte-anne-de-sabrevois",R209="sainte-brigide-d'iberville",R209="saint-georges-de-clarenceville",R209="saint-jean-sur-richelieu",R209="saint-paul-de-l'île-aux-noix",R209="saint-sébastien",R209="saint-valentin",R209="venise-en-québec"),'Base de données'!$I$9,(IF(OR(R209="dundee",R209="elgin",R209="franklin",R209="godmanchester",R209="havelock",R209="hinchinbrooke",R209="howick",R209="huntingdon",R209="ormstown",R209="saint-anicet",R209="saint-chrysostome",R209="sainte-barbe",R209="très-saint-sacrement"),'Base de données'!$I$3,(IF(OR(R209="hemmingford",R209="napierville",R209="saint-bernard-de-lacolle",R209="saint-cyprien-de-napierville",R209="sainte-clotilde-de-châteauguay",R209="saint-édouard",R209="saint-jacques-le-mineur",R209="saint-michel",R209="saint-patrice-de-sherrington",R209="saint-rémi"),'Base de données'!$I$10,(IF(OR(R209="la présentation",R209="saint-barnabé-sud",R209="saint-bernard-de-michaudville",R209="saint-damas",R209="saint-dominique",R209="sainte-hélène-de-bagot",R209="sainte-madeleine",R209="sainte-marie-madeleine",R209="saint-hugues",R209="saint-hyacinthe",R209="saint-jude",R209="saint-liboire",R209="saint-louis",R209="saint-marcel-de-richelieu",R209="saint-pie",R209="saint-simon",R209="saint-valérien-de-milton"),'Base de données'!$I$13,(IF(OR(R209="boucherville",R209="calixa-lavalée",R209="contrecoeur",R209="saint-amable",R209="sainte-julie",R209="varennes",R209="verchères"),'Base de données'!M213,(IF(OR(R209="massueville",R209="saint-aimé",R209="saint-david",R209="sainte-anne-de-sorel",R209="sainte-victoire-de-sorel",R209="saint-gérard-majella",R209="saint-joseph-de-sorel",R209="saint-ours",R209="saint-robert",R209="saint-roch-de-richelieu",R209="sorel-tracy",R209="yamaska"),'Base de données'!$I$11,(IF(OR(R209="candiac",R209="châteauguay",R209="delson",R209="la prairie",R209="léry",R209="mercier",R209="saint-constant",R209="sainte-catherine",R209="saint-isidore",R209="saint-mathieu",R209="saint-philippe"),'Base de données'!$I$7,(IF(OR(R209="beloeil",R209="carignan",R209="chambly",R209="mcmasterville",R209="mont-saint-hilaire",R209="otterburn park",R209="saint-antoine-sur-richelieu",R209="saint-basil-le-grand",R209="saint-charles-sur-richelieu",R209="saint-denis-sur-richelieu",R209="saint-jean-baptiste",R209="saint-marc-sur-richelieu",R209="saint-mathieu-de-beloeil"),'Base de données'!$I$8,(IF(OR(R209="coteau-du-lac",R209="hudson",R209="les cèdres",R209="les coteaux",R209="l'île-cadieux",R209="l'île-perrot",R209="notre-dame-de-l'île-perrot",R209="pincourt",R209="pointe-des-cascades",R209="pointe-fortune",R209="rigaud",R209="rivière-beaudette",R209="saint-clet",R209="sainte-justine-de-newton",R209="sainte-marthe",R209="saint-lazare",R209="saint-polycarpe",R209="saint-télesphore",R209="saint-zotique",R209="terrasse-vaudreuil",R209="très-saint-rédempteur",R209="vaudreuil-dorion",R209="vaudreuil-sur-le-lac"),'Base de données'!M211,"")))))))))))))))))))))))))</f>
        <v/>
      </c>
    </row>
    <row r="210" spans="2:19" x14ac:dyDescent="0.3">
      <c r="B210" s="44"/>
      <c r="D210" s="9"/>
      <c r="E210" s="9"/>
      <c r="O210" s="10"/>
      <c r="S210" s="10" t="str">
        <f>IF(OR(R210="beauharnois",R210="sainte-étienne-de-bauharnois",R210="sainte-martine",R210="saint-louis-de-gonzague",R210="saint-stanislas-de-kostka",R210="saint-urbain-premier",R210="salaberry-de-valleyfield"),'Base de données'!$I$2,(IF(OR(R210="acton vale",R210="béthanie",R210="Roxton",R210="roxton falls",R210="sainte-christine",R210="saint-nazaire-d'acton",R210="saint-théodore-d'acton",R210="upton"),'Base de données'!$I$12,(IF(OR(R210="Longueuil",R210="brossard",R210="greenfield-park",R210="lemoyne",R210="longueuil (vieux)",R210="saint-bruno-de-montarville",R210="saint-hubert",R210="saint-lambert"),'Base de données'!$I$5,(IF(OR(R210="marieville",R210="richelieu",R210="rougemont",R210="saint-césaire",R210="sainte-angèle-de-monnoir",R210="saint-mathias-sur-richelieu"),'Base de données'!$I$14,(IF(OR(R210="henryville",R210="lacolle",R210="mont-saint-grégoire",R210="noyan",R210="saint-alexandre",R210="saint-blaise-sur-richelieu",R210="sainte-anne-de-sabrevois",R210="sainte-brigide-d'iberville",R210="saint-georges-de-clarenceville",R210="saint-jean-sur-richelieu",R210="saint-paul-de-l'île-aux-noix",R210="saint-sébastien",R210="saint-valentin",R210="venise-en-québec"),'Base de données'!$I$9,(IF(OR(R210="dundee",R210="elgin",R210="franklin",R210="godmanchester",R210="havelock",R210="hinchinbrooke",R210="howick",R210="huntingdon",R210="ormstown",R210="saint-anicet",R210="saint-chrysostome",R210="sainte-barbe",R210="très-saint-sacrement"),'Base de données'!$I$3,(IF(OR(R210="hemmingford",R210="napierville",R210="saint-bernard-de-lacolle",R210="saint-cyprien-de-napierville",R210="sainte-clotilde-de-châteauguay",R210="saint-édouard",R210="saint-jacques-le-mineur",R210="saint-michel",R210="saint-patrice-de-sherrington",R210="saint-rémi"),'Base de données'!$I$10,(IF(OR(R210="la présentation",R210="saint-barnabé-sud",R210="saint-bernard-de-michaudville",R210="saint-damas",R210="saint-dominique",R210="sainte-hélène-de-bagot",R210="sainte-madeleine",R210="sainte-marie-madeleine",R210="saint-hugues",R210="saint-hyacinthe",R210="saint-jude",R210="saint-liboire",R210="saint-louis",R210="saint-marcel-de-richelieu",R210="saint-pie",R210="saint-simon",R210="saint-valérien-de-milton"),'Base de données'!$I$13,(IF(OR(R210="boucherville",R210="calixa-lavalée",R210="contrecoeur",R210="saint-amable",R210="sainte-julie",R210="varennes",R210="verchères"),'Base de données'!M214,(IF(OR(R210="massueville",R210="saint-aimé",R210="saint-david",R210="sainte-anne-de-sorel",R210="sainte-victoire-de-sorel",R210="saint-gérard-majella",R210="saint-joseph-de-sorel",R210="saint-ours",R210="saint-robert",R210="saint-roch-de-richelieu",R210="sorel-tracy",R210="yamaska"),'Base de données'!$I$11,(IF(OR(R210="candiac",R210="châteauguay",R210="delson",R210="la prairie",R210="léry",R210="mercier",R210="saint-constant",R210="sainte-catherine",R210="saint-isidore",R210="saint-mathieu",R210="saint-philippe"),'Base de données'!$I$7,(IF(OR(R210="beloeil",R210="carignan",R210="chambly",R210="mcmasterville",R210="mont-saint-hilaire",R210="otterburn park",R210="saint-antoine-sur-richelieu",R210="saint-basil-le-grand",R210="saint-charles-sur-richelieu",R210="saint-denis-sur-richelieu",R210="saint-jean-baptiste",R210="saint-marc-sur-richelieu",R210="saint-mathieu-de-beloeil"),'Base de données'!$I$8,(IF(OR(R210="coteau-du-lac",R210="hudson",R210="les cèdres",R210="les coteaux",R210="l'île-cadieux",R210="l'île-perrot",R210="notre-dame-de-l'île-perrot",R210="pincourt",R210="pointe-des-cascades",R210="pointe-fortune",R210="rigaud",R210="rivière-beaudette",R210="saint-clet",R210="sainte-justine-de-newton",R210="sainte-marthe",R210="saint-lazare",R210="saint-polycarpe",R210="saint-télesphore",R210="saint-zotique",R210="terrasse-vaudreuil",R210="très-saint-rédempteur",R210="vaudreuil-dorion",R210="vaudreuil-sur-le-lac"),'Base de données'!M212,"")))))))))))))))))))))))))</f>
        <v/>
      </c>
    </row>
    <row r="211" spans="2:19" x14ac:dyDescent="0.3">
      <c r="B211" s="44"/>
      <c r="D211" s="9"/>
      <c r="E211" s="9"/>
      <c r="O211" s="10"/>
      <c r="S211" s="10" t="str">
        <f>IF(OR(R211="beauharnois",R211="sainte-étienne-de-bauharnois",R211="sainte-martine",R211="saint-louis-de-gonzague",R211="saint-stanislas-de-kostka",R211="saint-urbain-premier",R211="salaberry-de-valleyfield"),'Base de données'!$I$2,(IF(OR(R211="acton vale",R211="béthanie",R211="Roxton",R211="roxton falls",R211="sainte-christine",R211="saint-nazaire-d'acton",R211="saint-théodore-d'acton",R211="upton"),'Base de données'!$I$12,(IF(OR(R211="Longueuil",R211="brossard",R211="greenfield-park",R211="lemoyne",R211="longueuil (vieux)",R211="saint-bruno-de-montarville",R211="saint-hubert",R211="saint-lambert"),'Base de données'!$I$5,(IF(OR(R211="marieville",R211="richelieu",R211="rougemont",R211="saint-césaire",R211="sainte-angèle-de-monnoir",R211="saint-mathias-sur-richelieu"),'Base de données'!$I$14,(IF(OR(R211="henryville",R211="lacolle",R211="mont-saint-grégoire",R211="noyan",R211="saint-alexandre",R211="saint-blaise-sur-richelieu",R211="sainte-anne-de-sabrevois",R211="sainte-brigide-d'iberville",R211="saint-georges-de-clarenceville",R211="saint-jean-sur-richelieu",R211="saint-paul-de-l'île-aux-noix",R211="saint-sébastien",R211="saint-valentin",R211="venise-en-québec"),'Base de données'!$I$9,(IF(OR(R211="dundee",R211="elgin",R211="franklin",R211="godmanchester",R211="havelock",R211="hinchinbrooke",R211="howick",R211="huntingdon",R211="ormstown",R211="saint-anicet",R211="saint-chrysostome",R211="sainte-barbe",R211="très-saint-sacrement"),'Base de données'!$I$3,(IF(OR(R211="hemmingford",R211="napierville",R211="saint-bernard-de-lacolle",R211="saint-cyprien-de-napierville",R211="sainte-clotilde-de-châteauguay",R211="saint-édouard",R211="saint-jacques-le-mineur",R211="saint-michel",R211="saint-patrice-de-sherrington",R211="saint-rémi"),'Base de données'!$I$10,(IF(OR(R211="la présentation",R211="saint-barnabé-sud",R211="saint-bernard-de-michaudville",R211="saint-damas",R211="saint-dominique",R211="sainte-hélène-de-bagot",R211="sainte-madeleine",R211="sainte-marie-madeleine",R211="saint-hugues",R211="saint-hyacinthe",R211="saint-jude",R211="saint-liboire",R211="saint-louis",R211="saint-marcel-de-richelieu",R211="saint-pie",R211="saint-simon",R211="saint-valérien-de-milton"),'Base de données'!$I$13,(IF(OR(R211="boucherville",R211="calixa-lavalée",R211="contrecoeur",R211="saint-amable",R211="sainte-julie",R211="varennes",R211="verchères"),'Base de données'!M215,(IF(OR(R211="massueville",R211="saint-aimé",R211="saint-david",R211="sainte-anne-de-sorel",R211="sainte-victoire-de-sorel",R211="saint-gérard-majella",R211="saint-joseph-de-sorel",R211="saint-ours",R211="saint-robert",R211="saint-roch-de-richelieu",R211="sorel-tracy",R211="yamaska"),'Base de données'!$I$11,(IF(OR(R211="candiac",R211="châteauguay",R211="delson",R211="la prairie",R211="léry",R211="mercier",R211="saint-constant",R211="sainte-catherine",R211="saint-isidore",R211="saint-mathieu",R211="saint-philippe"),'Base de données'!$I$7,(IF(OR(R211="beloeil",R211="carignan",R211="chambly",R211="mcmasterville",R211="mont-saint-hilaire",R211="otterburn park",R211="saint-antoine-sur-richelieu",R211="saint-basil-le-grand",R211="saint-charles-sur-richelieu",R211="saint-denis-sur-richelieu",R211="saint-jean-baptiste",R211="saint-marc-sur-richelieu",R211="saint-mathieu-de-beloeil"),'Base de données'!$I$8,(IF(OR(R211="coteau-du-lac",R211="hudson",R211="les cèdres",R211="les coteaux",R211="l'île-cadieux",R211="l'île-perrot",R211="notre-dame-de-l'île-perrot",R211="pincourt",R211="pointe-des-cascades",R211="pointe-fortune",R211="rigaud",R211="rivière-beaudette",R211="saint-clet",R211="sainte-justine-de-newton",R211="sainte-marthe",R211="saint-lazare",R211="saint-polycarpe",R211="saint-télesphore",R211="saint-zotique",R211="terrasse-vaudreuil",R211="très-saint-rédempteur",R211="vaudreuil-dorion",R211="vaudreuil-sur-le-lac"),'Base de données'!M213,"")))))))))))))))))))))))))</f>
        <v/>
      </c>
    </row>
    <row r="212" spans="2:19" x14ac:dyDescent="0.3">
      <c r="B212" s="44"/>
      <c r="D212" s="9"/>
      <c r="E212" s="9"/>
      <c r="O212" s="10"/>
      <c r="S212" s="10" t="str">
        <f>IF(OR(R212="beauharnois",R212="sainte-étienne-de-bauharnois",R212="sainte-martine",R212="saint-louis-de-gonzague",R212="saint-stanislas-de-kostka",R212="saint-urbain-premier",R212="salaberry-de-valleyfield"),'Base de données'!$I$2,(IF(OR(R212="acton vale",R212="béthanie",R212="Roxton",R212="roxton falls",R212="sainte-christine",R212="saint-nazaire-d'acton",R212="saint-théodore-d'acton",R212="upton"),'Base de données'!$I$12,(IF(OR(R212="Longueuil",R212="brossard",R212="greenfield-park",R212="lemoyne",R212="longueuil (vieux)",R212="saint-bruno-de-montarville",R212="saint-hubert",R212="saint-lambert"),'Base de données'!$I$5,(IF(OR(R212="marieville",R212="richelieu",R212="rougemont",R212="saint-césaire",R212="sainte-angèle-de-monnoir",R212="saint-mathias-sur-richelieu"),'Base de données'!$I$14,(IF(OR(R212="henryville",R212="lacolle",R212="mont-saint-grégoire",R212="noyan",R212="saint-alexandre",R212="saint-blaise-sur-richelieu",R212="sainte-anne-de-sabrevois",R212="sainte-brigide-d'iberville",R212="saint-georges-de-clarenceville",R212="saint-jean-sur-richelieu",R212="saint-paul-de-l'île-aux-noix",R212="saint-sébastien",R212="saint-valentin",R212="venise-en-québec"),'Base de données'!$I$9,(IF(OR(R212="dundee",R212="elgin",R212="franklin",R212="godmanchester",R212="havelock",R212="hinchinbrooke",R212="howick",R212="huntingdon",R212="ormstown",R212="saint-anicet",R212="saint-chrysostome",R212="sainte-barbe",R212="très-saint-sacrement"),'Base de données'!$I$3,(IF(OR(R212="hemmingford",R212="napierville",R212="saint-bernard-de-lacolle",R212="saint-cyprien-de-napierville",R212="sainte-clotilde-de-châteauguay",R212="saint-édouard",R212="saint-jacques-le-mineur",R212="saint-michel",R212="saint-patrice-de-sherrington",R212="saint-rémi"),'Base de données'!$I$10,(IF(OR(R212="la présentation",R212="saint-barnabé-sud",R212="saint-bernard-de-michaudville",R212="saint-damas",R212="saint-dominique",R212="sainte-hélène-de-bagot",R212="sainte-madeleine",R212="sainte-marie-madeleine",R212="saint-hugues",R212="saint-hyacinthe",R212="saint-jude",R212="saint-liboire",R212="saint-louis",R212="saint-marcel-de-richelieu",R212="saint-pie",R212="saint-simon",R212="saint-valérien-de-milton"),'Base de données'!$I$13,(IF(OR(R212="boucherville",R212="calixa-lavalée",R212="contrecoeur",R212="saint-amable",R212="sainte-julie",R212="varennes",R212="verchères"),'Base de données'!M216,(IF(OR(R212="massueville",R212="saint-aimé",R212="saint-david",R212="sainte-anne-de-sorel",R212="sainte-victoire-de-sorel",R212="saint-gérard-majella",R212="saint-joseph-de-sorel",R212="saint-ours",R212="saint-robert",R212="saint-roch-de-richelieu",R212="sorel-tracy",R212="yamaska"),'Base de données'!$I$11,(IF(OR(R212="candiac",R212="châteauguay",R212="delson",R212="la prairie",R212="léry",R212="mercier",R212="saint-constant",R212="sainte-catherine",R212="saint-isidore",R212="saint-mathieu",R212="saint-philippe"),'Base de données'!$I$7,(IF(OR(R212="beloeil",R212="carignan",R212="chambly",R212="mcmasterville",R212="mont-saint-hilaire",R212="otterburn park",R212="saint-antoine-sur-richelieu",R212="saint-basil-le-grand",R212="saint-charles-sur-richelieu",R212="saint-denis-sur-richelieu",R212="saint-jean-baptiste",R212="saint-marc-sur-richelieu",R212="saint-mathieu-de-beloeil"),'Base de données'!$I$8,(IF(OR(R212="coteau-du-lac",R212="hudson",R212="les cèdres",R212="les coteaux",R212="l'île-cadieux",R212="l'île-perrot",R212="notre-dame-de-l'île-perrot",R212="pincourt",R212="pointe-des-cascades",R212="pointe-fortune",R212="rigaud",R212="rivière-beaudette",R212="saint-clet",R212="sainte-justine-de-newton",R212="sainte-marthe",R212="saint-lazare",R212="saint-polycarpe",R212="saint-télesphore",R212="saint-zotique",R212="terrasse-vaudreuil",R212="très-saint-rédempteur",R212="vaudreuil-dorion",R212="vaudreuil-sur-le-lac"),'Base de données'!M214,"")))))))))))))))))))))))))</f>
        <v/>
      </c>
    </row>
    <row r="213" spans="2:19" x14ac:dyDescent="0.3">
      <c r="B213" s="44"/>
      <c r="D213" s="9"/>
      <c r="E213" s="9"/>
      <c r="O213" s="10"/>
      <c r="S213" s="10" t="str">
        <f>IF(OR(R213="beauharnois",R213="sainte-étienne-de-bauharnois",R213="sainte-martine",R213="saint-louis-de-gonzague",R213="saint-stanislas-de-kostka",R213="saint-urbain-premier",R213="salaberry-de-valleyfield"),'Base de données'!$I$2,(IF(OR(R213="acton vale",R213="béthanie",R213="Roxton",R213="roxton falls",R213="sainte-christine",R213="saint-nazaire-d'acton",R213="saint-théodore-d'acton",R213="upton"),'Base de données'!$I$12,(IF(OR(R213="Longueuil",R213="brossard",R213="greenfield-park",R213="lemoyne",R213="longueuil (vieux)",R213="saint-bruno-de-montarville",R213="saint-hubert",R213="saint-lambert"),'Base de données'!$I$5,(IF(OR(R213="marieville",R213="richelieu",R213="rougemont",R213="saint-césaire",R213="sainte-angèle-de-monnoir",R213="saint-mathias-sur-richelieu"),'Base de données'!$I$14,(IF(OR(R213="henryville",R213="lacolle",R213="mont-saint-grégoire",R213="noyan",R213="saint-alexandre",R213="saint-blaise-sur-richelieu",R213="sainte-anne-de-sabrevois",R213="sainte-brigide-d'iberville",R213="saint-georges-de-clarenceville",R213="saint-jean-sur-richelieu",R213="saint-paul-de-l'île-aux-noix",R213="saint-sébastien",R213="saint-valentin",R213="venise-en-québec"),'Base de données'!$I$9,(IF(OR(R213="dundee",R213="elgin",R213="franklin",R213="godmanchester",R213="havelock",R213="hinchinbrooke",R213="howick",R213="huntingdon",R213="ormstown",R213="saint-anicet",R213="saint-chrysostome",R213="sainte-barbe",R213="très-saint-sacrement"),'Base de données'!$I$3,(IF(OR(R213="hemmingford",R213="napierville",R213="saint-bernard-de-lacolle",R213="saint-cyprien-de-napierville",R213="sainte-clotilde-de-châteauguay",R213="saint-édouard",R213="saint-jacques-le-mineur",R213="saint-michel",R213="saint-patrice-de-sherrington",R213="saint-rémi"),'Base de données'!$I$10,(IF(OR(R213="la présentation",R213="saint-barnabé-sud",R213="saint-bernard-de-michaudville",R213="saint-damas",R213="saint-dominique",R213="sainte-hélène-de-bagot",R213="sainte-madeleine",R213="sainte-marie-madeleine",R213="saint-hugues",R213="saint-hyacinthe",R213="saint-jude",R213="saint-liboire",R213="saint-louis",R213="saint-marcel-de-richelieu",R213="saint-pie",R213="saint-simon",R213="saint-valérien-de-milton"),'Base de données'!$I$13,(IF(OR(R213="boucherville",R213="calixa-lavalée",R213="contrecoeur",R213="saint-amable",R213="sainte-julie",R213="varennes",R213="verchères"),'Base de données'!M217,(IF(OR(R213="massueville",R213="saint-aimé",R213="saint-david",R213="sainte-anne-de-sorel",R213="sainte-victoire-de-sorel",R213="saint-gérard-majella",R213="saint-joseph-de-sorel",R213="saint-ours",R213="saint-robert",R213="saint-roch-de-richelieu",R213="sorel-tracy",R213="yamaska"),'Base de données'!$I$11,(IF(OR(R213="candiac",R213="châteauguay",R213="delson",R213="la prairie",R213="léry",R213="mercier",R213="saint-constant",R213="sainte-catherine",R213="saint-isidore",R213="saint-mathieu",R213="saint-philippe"),'Base de données'!$I$7,(IF(OR(R213="beloeil",R213="carignan",R213="chambly",R213="mcmasterville",R213="mont-saint-hilaire",R213="otterburn park",R213="saint-antoine-sur-richelieu",R213="saint-basil-le-grand",R213="saint-charles-sur-richelieu",R213="saint-denis-sur-richelieu",R213="saint-jean-baptiste",R213="saint-marc-sur-richelieu",R213="saint-mathieu-de-beloeil"),'Base de données'!$I$8,(IF(OR(R213="coteau-du-lac",R213="hudson",R213="les cèdres",R213="les coteaux",R213="l'île-cadieux",R213="l'île-perrot",R213="notre-dame-de-l'île-perrot",R213="pincourt",R213="pointe-des-cascades",R213="pointe-fortune",R213="rigaud",R213="rivière-beaudette",R213="saint-clet",R213="sainte-justine-de-newton",R213="sainte-marthe",R213="saint-lazare",R213="saint-polycarpe",R213="saint-télesphore",R213="saint-zotique",R213="terrasse-vaudreuil",R213="très-saint-rédempteur",R213="vaudreuil-dorion",R213="vaudreuil-sur-le-lac"),'Base de données'!M215,"")))))))))))))))))))))))))</f>
        <v/>
      </c>
    </row>
    <row r="214" spans="2:19" x14ac:dyDescent="0.3">
      <c r="B214" s="44"/>
      <c r="D214" s="9"/>
      <c r="E214" s="9"/>
      <c r="O214" s="10"/>
      <c r="S214" s="10" t="str">
        <f>IF(OR(R214="beauharnois",R214="sainte-étienne-de-bauharnois",R214="sainte-martine",R214="saint-louis-de-gonzague",R214="saint-stanislas-de-kostka",R214="saint-urbain-premier",R214="salaberry-de-valleyfield"),'Base de données'!$I$2,(IF(OR(R214="acton vale",R214="béthanie",R214="Roxton",R214="roxton falls",R214="sainte-christine",R214="saint-nazaire-d'acton",R214="saint-théodore-d'acton",R214="upton"),'Base de données'!$I$12,(IF(OR(R214="Longueuil",R214="brossard",R214="greenfield-park",R214="lemoyne",R214="longueuil (vieux)",R214="saint-bruno-de-montarville",R214="saint-hubert",R214="saint-lambert"),'Base de données'!$I$5,(IF(OR(R214="marieville",R214="richelieu",R214="rougemont",R214="saint-césaire",R214="sainte-angèle-de-monnoir",R214="saint-mathias-sur-richelieu"),'Base de données'!$I$14,(IF(OR(R214="henryville",R214="lacolle",R214="mont-saint-grégoire",R214="noyan",R214="saint-alexandre",R214="saint-blaise-sur-richelieu",R214="sainte-anne-de-sabrevois",R214="sainte-brigide-d'iberville",R214="saint-georges-de-clarenceville",R214="saint-jean-sur-richelieu",R214="saint-paul-de-l'île-aux-noix",R214="saint-sébastien",R214="saint-valentin",R214="venise-en-québec"),'Base de données'!$I$9,(IF(OR(R214="dundee",R214="elgin",R214="franklin",R214="godmanchester",R214="havelock",R214="hinchinbrooke",R214="howick",R214="huntingdon",R214="ormstown",R214="saint-anicet",R214="saint-chrysostome",R214="sainte-barbe",R214="très-saint-sacrement"),'Base de données'!$I$3,(IF(OR(R214="hemmingford",R214="napierville",R214="saint-bernard-de-lacolle",R214="saint-cyprien-de-napierville",R214="sainte-clotilde-de-châteauguay",R214="saint-édouard",R214="saint-jacques-le-mineur",R214="saint-michel",R214="saint-patrice-de-sherrington",R214="saint-rémi"),'Base de données'!$I$10,(IF(OR(R214="la présentation",R214="saint-barnabé-sud",R214="saint-bernard-de-michaudville",R214="saint-damas",R214="saint-dominique",R214="sainte-hélène-de-bagot",R214="sainte-madeleine",R214="sainte-marie-madeleine",R214="saint-hugues",R214="saint-hyacinthe",R214="saint-jude",R214="saint-liboire",R214="saint-louis",R214="saint-marcel-de-richelieu",R214="saint-pie",R214="saint-simon",R214="saint-valérien-de-milton"),'Base de données'!$I$13,(IF(OR(R214="boucherville",R214="calixa-lavalée",R214="contrecoeur",R214="saint-amable",R214="sainte-julie",R214="varennes",R214="verchères"),'Base de données'!M218,(IF(OR(R214="massueville",R214="saint-aimé",R214="saint-david",R214="sainte-anne-de-sorel",R214="sainte-victoire-de-sorel",R214="saint-gérard-majella",R214="saint-joseph-de-sorel",R214="saint-ours",R214="saint-robert",R214="saint-roch-de-richelieu",R214="sorel-tracy",R214="yamaska"),'Base de données'!$I$11,(IF(OR(R214="candiac",R214="châteauguay",R214="delson",R214="la prairie",R214="léry",R214="mercier",R214="saint-constant",R214="sainte-catherine",R214="saint-isidore",R214="saint-mathieu",R214="saint-philippe"),'Base de données'!$I$7,(IF(OR(R214="beloeil",R214="carignan",R214="chambly",R214="mcmasterville",R214="mont-saint-hilaire",R214="otterburn park",R214="saint-antoine-sur-richelieu",R214="saint-basil-le-grand",R214="saint-charles-sur-richelieu",R214="saint-denis-sur-richelieu",R214="saint-jean-baptiste",R214="saint-marc-sur-richelieu",R214="saint-mathieu-de-beloeil"),'Base de données'!$I$8,(IF(OR(R214="coteau-du-lac",R214="hudson",R214="les cèdres",R214="les coteaux",R214="l'île-cadieux",R214="l'île-perrot",R214="notre-dame-de-l'île-perrot",R214="pincourt",R214="pointe-des-cascades",R214="pointe-fortune",R214="rigaud",R214="rivière-beaudette",R214="saint-clet",R214="sainte-justine-de-newton",R214="sainte-marthe",R214="saint-lazare",R214="saint-polycarpe",R214="saint-télesphore",R214="saint-zotique",R214="terrasse-vaudreuil",R214="très-saint-rédempteur",R214="vaudreuil-dorion",R214="vaudreuil-sur-le-lac"),'Base de données'!M216,"")))))))))))))))))))))))))</f>
        <v/>
      </c>
    </row>
    <row r="215" spans="2:19" x14ac:dyDescent="0.3">
      <c r="B215" s="44"/>
      <c r="D215" s="9"/>
      <c r="E215" s="9"/>
      <c r="O215" s="10"/>
      <c r="S215" s="10" t="str">
        <f>IF(OR(R215="beauharnois",R215="sainte-étienne-de-bauharnois",R215="sainte-martine",R215="saint-louis-de-gonzague",R215="saint-stanislas-de-kostka",R215="saint-urbain-premier",R215="salaberry-de-valleyfield"),'Base de données'!$I$2,(IF(OR(R215="acton vale",R215="béthanie",R215="Roxton",R215="roxton falls",R215="sainte-christine",R215="saint-nazaire-d'acton",R215="saint-théodore-d'acton",R215="upton"),'Base de données'!$I$12,(IF(OR(R215="Longueuil",R215="brossard",R215="greenfield-park",R215="lemoyne",R215="longueuil (vieux)",R215="saint-bruno-de-montarville",R215="saint-hubert",R215="saint-lambert"),'Base de données'!$I$5,(IF(OR(R215="marieville",R215="richelieu",R215="rougemont",R215="saint-césaire",R215="sainte-angèle-de-monnoir",R215="saint-mathias-sur-richelieu"),'Base de données'!$I$14,(IF(OR(R215="henryville",R215="lacolle",R215="mont-saint-grégoire",R215="noyan",R215="saint-alexandre",R215="saint-blaise-sur-richelieu",R215="sainte-anne-de-sabrevois",R215="sainte-brigide-d'iberville",R215="saint-georges-de-clarenceville",R215="saint-jean-sur-richelieu",R215="saint-paul-de-l'île-aux-noix",R215="saint-sébastien",R215="saint-valentin",R215="venise-en-québec"),'Base de données'!$I$9,(IF(OR(R215="dundee",R215="elgin",R215="franklin",R215="godmanchester",R215="havelock",R215="hinchinbrooke",R215="howick",R215="huntingdon",R215="ormstown",R215="saint-anicet",R215="saint-chrysostome",R215="sainte-barbe",R215="très-saint-sacrement"),'Base de données'!$I$3,(IF(OR(R215="hemmingford",R215="napierville",R215="saint-bernard-de-lacolle",R215="saint-cyprien-de-napierville",R215="sainte-clotilde-de-châteauguay",R215="saint-édouard",R215="saint-jacques-le-mineur",R215="saint-michel",R215="saint-patrice-de-sherrington",R215="saint-rémi"),'Base de données'!$I$10,(IF(OR(R215="la présentation",R215="saint-barnabé-sud",R215="saint-bernard-de-michaudville",R215="saint-damas",R215="saint-dominique",R215="sainte-hélène-de-bagot",R215="sainte-madeleine",R215="sainte-marie-madeleine",R215="saint-hugues",R215="saint-hyacinthe",R215="saint-jude",R215="saint-liboire",R215="saint-louis",R215="saint-marcel-de-richelieu",R215="saint-pie",R215="saint-simon",R215="saint-valérien-de-milton"),'Base de données'!$I$13,(IF(OR(R215="boucherville",R215="calixa-lavalée",R215="contrecoeur",R215="saint-amable",R215="sainte-julie",R215="varennes",R215="verchères"),'Base de données'!M219,(IF(OR(R215="massueville",R215="saint-aimé",R215="saint-david",R215="sainte-anne-de-sorel",R215="sainte-victoire-de-sorel",R215="saint-gérard-majella",R215="saint-joseph-de-sorel",R215="saint-ours",R215="saint-robert",R215="saint-roch-de-richelieu",R215="sorel-tracy",R215="yamaska"),'Base de données'!$I$11,(IF(OR(R215="candiac",R215="châteauguay",R215="delson",R215="la prairie",R215="léry",R215="mercier",R215="saint-constant",R215="sainte-catherine",R215="saint-isidore",R215="saint-mathieu",R215="saint-philippe"),'Base de données'!$I$7,(IF(OR(R215="beloeil",R215="carignan",R215="chambly",R215="mcmasterville",R215="mont-saint-hilaire",R215="otterburn park",R215="saint-antoine-sur-richelieu",R215="saint-basil-le-grand",R215="saint-charles-sur-richelieu",R215="saint-denis-sur-richelieu",R215="saint-jean-baptiste",R215="saint-marc-sur-richelieu",R215="saint-mathieu-de-beloeil"),'Base de données'!$I$8,(IF(OR(R215="coteau-du-lac",R215="hudson",R215="les cèdres",R215="les coteaux",R215="l'île-cadieux",R215="l'île-perrot",R215="notre-dame-de-l'île-perrot",R215="pincourt",R215="pointe-des-cascades",R215="pointe-fortune",R215="rigaud",R215="rivière-beaudette",R215="saint-clet",R215="sainte-justine-de-newton",R215="sainte-marthe",R215="saint-lazare",R215="saint-polycarpe",R215="saint-télesphore",R215="saint-zotique",R215="terrasse-vaudreuil",R215="très-saint-rédempteur",R215="vaudreuil-dorion",R215="vaudreuil-sur-le-lac"),'Base de données'!M217,"")))))))))))))))))))))))))</f>
        <v/>
      </c>
    </row>
    <row r="216" spans="2:19" x14ac:dyDescent="0.3">
      <c r="B216" s="44"/>
      <c r="D216" s="9"/>
      <c r="E216" s="9"/>
      <c r="O216" s="10"/>
      <c r="S216" s="10" t="str">
        <f>IF(OR(R216="beauharnois",R216="sainte-étienne-de-bauharnois",R216="sainte-martine",R216="saint-louis-de-gonzague",R216="saint-stanislas-de-kostka",R216="saint-urbain-premier",R216="salaberry-de-valleyfield"),'Base de données'!$I$2,(IF(OR(R216="acton vale",R216="béthanie",R216="Roxton",R216="roxton falls",R216="sainte-christine",R216="saint-nazaire-d'acton",R216="saint-théodore-d'acton",R216="upton"),'Base de données'!$I$12,(IF(OR(R216="Longueuil",R216="brossard",R216="greenfield-park",R216="lemoyne",R216="longueuil (vieux)",R216="saint-bruno-de-montarville",R216="saint-hubert",R216="saint-lambert"),'Base de données'!$I$5,(IF(OR(R216="marieville",R216="richelieu",R216="rougemont",R216="saint-césaire",R216="sainte-angèle-de-monnoir",R216="saint-mathias-sur-richelieu"),'Base de données'!$I$14,(IF(OR(R216="henryville",R216="lacolle",R216="mont-saint-grégoire",R216="noyan",R216="saint-alexandre",R216="saint-blaise-sur-richelieu",R216="sainte-anne-de-sabrevois",R216="sainte-brigide-d'iberville",R216="saint-georges-de-clarenceville",R216="saint-jean-sur-richelieu",R216="saint-paul-de-l'île-aux-noix",R216="saint-sébastien",R216="saint-valentin",R216="venise-en-québec"),'Base de données'!$I$9,(IF(OR(R216="dundee",R216="elgin",R216="franklin",R216="godmanchester",R216="havelock",R216="hinchinbrooke",R216="howick",R216="huntingdon",R216="ormstown",R216="saint-anicet",R216="saint-chrysostome",R216="sainte-barbe",R216="très-saint-sacrement"),'Base de données'!$I$3,(IF(OR(R216="hemmingford",R216="napierville",R216="saint-bernard-de-lacolle",R216="saint-cyprien-de-napierville",R216="sainte-clotilde-de-châteauguay",R216="saint-édouard",R216="saint-jacques-le-mineur",R216="saint-michel",R216="saint-patrice-de-sherrington",R216="saint-rémi"),'Base de données'!$I$10,(IF(OR(R216="la présentation",R216="saint-barnabé-sud",R216="saint-bernard-de-michaudville",R216="saint-damas",R216="saint-dominique",R216="sainte-hélène-de-bagot",R216="sainte-madeleine",R216="sainte-marie-madeleine",R216="saint-hugues",R216="saint-hyacinthe",R216="saint-jude",R216="saint-liboire",R216="saint-louis",R216="saint-marcel-de-richelieu",R216="saint-pie",R216="saint-simon",R216="saint-valérien-de-milton"),'Base de données'!$I$13,(IF(OR(R216="boucherville",R216="calixa-lavalée",R216="contrecoeur",R216="saint-amable",R216="sainte-julie",R216="varennes",R216="verchères"),'Base de données'!M220,(IF(OR(R216="massueville",R216="saint-aimé",R216="saint-david",R216="sainte-anne-de-sorel",R216="sainte-victoire-de-sorel",R216="saint-gérard-majella",R216="saint-joseph-de-sorel",R216="saint-ours",R216="saint-robert",R216="saint-roch-de-richelieu",R216="sorel-tracy",R216="yamaska"),'Base de données'!$I$11,(IF(OR(R216="candiac",R216="châteauguay",R216="delson",R216="la prairie",R216="léry",R216="mercier",R216="saint-constant",R216="sainte-catherine",R216="saint-isidore",R216="saint-mathieu",R216="saint-philippe"),'Base de données'!$I$7,(IF(OR(R216="beloeil",R216="carignan",R216="chambly",R216="mcmasterville",R216="mont-saint-hilaire",R216="otterburn park",R216="saint-antoine-sur-richelieu",R216="saint-basil-le-grand",R216="saint-charles-sur-richelieu",R216="saint-denis-sur-richelieu",R216="saint-jean-baptiste",R216="saint-marc-sur-richelieu",R216="saint-mathieu-de-beloeil"),'Base de données'!$I$8,(IF(OR(R216="coteau-du-lac",R216="hudson",R216="les cèdres",R216="les coteaux",R216="l'île-cadieux",R216="l'île-perrot",R216="notre-dame-de-l'île-perrot",R216="pincourt",R216="pointe-des-cascades",R216="pointe-fortune",R216="rigaud",R216="rivière-beaudette",R216="saint-clet",R216="sainte-justine-de-newton",R216="sainte-marthe",R216="saint-lazare",R216="saint-polycarpe",R216="saint-télesphore",R216="saint-zotique",R216="terrasse-vaudreuil",R216="très-saint-rédempteur",R216="vaudreuil-dorion",R216="vaudreuil-sur-le-lac"),'Base de données'!M218,"")))))))))))))))))))))))))</f>
        <v/>
      </c>
    </row>
    <row r="217" spans="2:19" x14ac:dyDescent="0.3">
      <c r="B217" s="44"/>
      <c r="D217" s="9"/>
      <c r="E217" s="9"/>
      <c r="O217" s="10"/>
      <c r="S217" s="10" t="str">
        <f>IF(OR(R217="beauharnois",R217="sainte-étienne-de-bauharnois",R217="sainte-martine",R217="saint-louis-de-gonzague",R217="saint-stanislas-de-kostka",R217="saint-urbain-premier",R217="salaberry-de-valleyfield"),'Base de données'!$I$2,(IF(OR(R217="acton vale",R217="béthanie",R217="Roxton",R217="roxton falls",R217="sainte-christine",R217="saint-nazaire-d'acton",R217="saint-théodore-d'acton",R217="upton"),'Base de données'!$I$12,(IF(OR(R217="Longueuil",R217="brossard",R217="greenfield-park",R217="lemoyne",R217="longueuil (vieux)",R217="saint-bruno-de-montarville",R217="saint-hubert",R217="saint-lambert"),'Base de données'!$I$5,(IF(OR(R217="marieville",R217="richelieu",R217="rougemont",R217="saint-césaire",R217="sainte-angèle-de-monnoir",R217="saint-mathias-sur-richelieu"),'Base de données'!$I$14,(IF(OR(R217="henryville",R217="lacolle",R217="mont-saint-grégoire",R217="noyan",R217="saint-alexandre",R217="saint-blaise-sur-richelieu",R217="sainte-anne-de-sabrevois",R217="sainte-brigide-d'iberville",R217="saint-georges-de-clarenceville",R217="saint-jean-sur-richelieu",R217="saint-paul-de-l'île-aux-noix",R217="saint-sébastien",R217="saint-valentin",R217="venise-en-québec"),'Base de données'!$I$9,(IF(OR(R217="dundee",R217="elgin",R217="franklin",R217="godmanchester",R217="havelock",R217="hinchinbrooke",R217="howick",R217="huntingdon",R217="ormstown",R217="saint-anicet",R217="saint-chrysostome",R217="sainte-barbe",R217="très-saint-sacrement"),'Base de données'!$I$3,(IF(OR(R217="hemmingford",R217="napierville",R217="saint-bernard-de-lacolle",R217="saint-cyprien-de-napierville",R217="sainte-clotilde-de-châteauguay",R217="saint-édouard",R217="saint-jacques-le-mineur",R217="saint-michel",R217="saint-patrice-de-sherrington",R217="saint-rémi"),'Base de données'!$I$10,(IF(OR(R217="la présentation",R217="saint-barnabé-sud",R217="saint-bernard-de-michaudville",R217="saint-damas",R217="saint-dominique",R217="sainte-hélène-de-bagot",R217="sainte-madeleine",R217="sainte-marie-madeleine",R217="saint-hugues",R217="saint-hyacinthe",R217="saint-jude",R217="saint-liboire",R217="saint-louis",R217="saint-marcel-de-richelieu",R217="saint-pie",R217="saint-simon",R217="saint-valérien-de-milton"),'Base de données'!$I$13,(IF(OR(R217="boucherville",R217="calixa-lavalée",R217="contrecoeur",R217="saint-amable",R217="sainte-julie",R217="varennes",R217="verchères"),'Base de données'!M221,(IF(OR(R217="massueville",R217="saint-aimé",R217="saint-david",R217="sainte-anne-de-sorel",R217="sainte-victoire-de-sorel",R217="saint-gérard-majella",R217="saint-joseph-de-sorel",R217="saint-ours",R217="saint-robert",R217="saint-roch-de-richelieu",R217="sorel-tracy",R217="yamaska"),'Base de données'!$I$11,(IF(OR(R217="candiac",R217="châteauguay",R217="delson",R217="la prairie",R217="léry",R217="mercier",R217="saint-constant",R217="sainte-catherine",R217="saint-isidore",R217="saint-mathieu",R217="saint-philippe"),'Base de données'!$I$7,(IF(OR(R217="beloeil",R217="carignan",R217="chambly",R217="mcmasterville",R217="mont-saint-hilaire",R217="otterburn park",R217="saint-antoine-sur-richelieu",R217="saint-basil-le-grand",R217="saint-charles-sur-richelieu",R217="saint-denis-sur-richelieu",R217="saint-jean-baptiste",R217="saint-marc-sur-richelieu",R217="saint-mathieu-de-beloeil"),'Base de données'!$I$8,(IF(OR(R217="coteau-du-lac",R217="hudson",R217="les cèdres",R217="les coteaux",R217="l'île-cadieux",R217="l'île-perrot",R217="notre-dame-de-l'île-perrot",R217="pincourt",R217="pointe-des-cascades",R217="pointe-fortune",R217="rigaud",R217="rivière-beaudette",R217="saint-clet",R217="sainte-justine-de-newton",R217="sainte-marthe",R217="saint-lazare",R217="saint-polycarpe",R217="saint-télesphore",R217="saint-zotique",R217="terrasse-vaudreuil",R217="très-saint-rédempteur",R217="vaudreuil-dorion",R217="vaudreuil-sur-le-lac"),'Base de données'!M219,"")))))))))))))))))))))))))</f>
        <v/>
      </c>
    </row>
    <row r="218" spans="2:19" x14ac:dyDescent="0.3">
      <c r="B218" s="44"/>
      <c r="D218" s="9"/>
      <c r="E218" s="9"/>
      <c r="O218" s="10"/>
      <c r="S218" s="10" t="str">
        <f>IF(OR(R218="beauharnois",R218="sainte-étienne-de-bauharnois",R218="sainte-martine",R218="saint-louis-de-gonzague",R218="saint-stanislas-de-kostka",R218="saint-urbain-premier",R218="salaberry-de-valleyfield"),'Base de données'!$I$2,(IF(OR(R218="acton vale",R218="béthanie",R218="Roxton",R218="roxton falls",R218="sainte-christine",R218="saint-nazaire-d'acton",R218="saint-théodore-d'acton",R218="upton"),'Base de données'!$I$12,(IF(OR(R218="Longueuil",R218="brossard",R218="greenfield-park",R218="lemoyne",R218="longueuil (vieux)",R218="saint-bruno-de-montarville",R218="saint-hubert",R218="saint-lambert"),'Base de données'!$I$5,(IF(OR(R218="marieville",R218="richelieu",R218="rougemont",R218="saint-césaire",R218="sainte-angèle-de-monnoir",R218="saint-mathias-sur-richelieu"),'Base de données'!$I$14,(IF(OR(R218="henryville",R218="lacolle",R218="mont-saint-grégoire",R218="noyan",R218="saint-alexandre",R218="saint-blaise-sur-richelieu",R218="sainte-anne-de-sabrevois",R218="sainte-brigide-d'iberville",R218="saint-georges-de-clarenceville",R218="saint-jean-sur-richelieu",R218="saint-paul-de-l'île-aux-noix",R218="saint-sébastien",R218="saint-valentin",R218="venise-en-québec"),'Base de données'!$I$9,(IF(OR(R218="dundee",R218="elgin",R218="franklin",R218="godmanchester",R218="havelock",R218="hinchinbrooke",R218="howick",R218="huntingdon",R218="ormstown",R218="saint-anicet",R218="saint-chrysostome",R218="sainte-barbe",R218="très-saint-sacrement"),'Base de données'!$I$3,(IF(OR(R218="hemmingford",R218="napierville",R218="saint-bernard-de-lacolle",R218="saint-cyprien-de-napierville",R218="sainte-clotilde-de-châteauguay",R218="saint-édouard",R218="saint-jacques-le-mineur",R218="saint-michel",R218="saint-patrice-de-sherrington",R218="saint-rémi"),'Base de données'!$I$10,(IF(OR(R218="la présentation",R218="saint-barnabé-sud",R218="saint-bernard-de-michaudville",R218="saint-damas",R218="saint-dominique",R218="sainte-hélène-de-bagot",R218="sainte-madeleine",R218="sainte-marie-madeleine",R218="saint-hugues",R218="saint-hyacinthe",R218="saint-jude",R218="saint-liboire",R218="saint-louis",R218="saint-marcel-de-richelieu",R218="saint-pie",R218="saint-simon",R218="saint-valérien-de-milton"),'Base de données'!$I$13,(IF(OR(R218="boucherville",R218="calixa-lavalée",R218="contrecoeur",R218="saint-amable",R218="sainte-julie",R218="varennes",R218="verchères"),'Base de données'!M222,(IF(OR(R218="massueville",R218="saint-aimé",R218="saint-david",R218="sainte-anne-de-sorel",R218="sainte-victoire-de-sorel",R218="saint-gérard-majella",R218="saint-joseph-de-sorel",R218="saint-ours",R218="saint-robert",R218="saint-roch-de-richelieu",R218="sorel-tracy",R218="yamaska"),'Base de données'!$I$11,(IF(OR(R218="candiac",R218="châteauguay",R218="delson",R218="la prairie",R218="léry",R218="mercier",R218="saint-constant",R218="sainte-catherine",R218="saint-isidore",R218="saint-mathieu",R218="saint-philippe"),'Base de données'!$I$7,(IF(OR(R218="beloeil",R218="carignan",R218="chambly",R218="mcmasterville",R218="mont-saint-hilaire",R218="otterburn park",R218="saint-antoine-sur-richelieu",R218="saint-basil-le-grand",R218="saint-charles-sur-richelieu",R218="saint-denis-sur-richelieu",R218="saint-jean-baptiste",R218="saint-marc-sur-richelieu",R218="saint-mathieu-de-beloeil"),'Base de données'!$I$8,(IF(OR(R218="coteau-du-lac",R218="hudson",R218="les cèdres",R218="les coteaux",R218="l'île-cadieux",R218="l'île-perrot",R218="notre-dame-de-l'île-perrot",R218="pincourt",R218="pointe-des-cascades",R218="pointe-fortune",R218="rigaud",R218="rivière-beaudette",R218="saint-clet",R218="sainte-justine-de-newton",R218="sainte-marthe",R218="saint-lazare",R218="saint-polycarpe",R218="saint-télesphore",R218="saint-zotique",R218="terrasse-vaudreuil",R218="très-saint-rédempteur",R218="vaudreuil-dorion",R218="vaudreuil-sur-le-lac"),'Base de données'!M220,"")))))))))))))))))))))))))</f>
        <v/>
      </c>
    </row>
    <row r="219" spans="2:19" x14ac:dyDescent="0.3">
      <c r="B219" s="44"/>
      <c r="D219" s="9"/>
      <c r="E219" s="9"/>
      <c r="O219" s="10"/>
      <c r="S219" s="10" t="str">
        <f>IF(OR(R219="beauharnois",R219="sainte-étienne-de-bauharnois",R219="sainte-martine",R219="saint-louis-de-gonzague",R219="saint-stanislas-de-kostka",R219="saint-urbain-premier",R219="salaberry-de-valleyfield"),'Base de données'!$I$2,(IF(OR(R219="acton vale",R219="béthanie",R219="Roxton",R219="roxton falls",R219="sainte-christine",R219="saint-nazaire-d'acton",R219="saint-théodore-d'acton",R219="upton"),'Base de données'!$I$12,(IF(OR(R219="Longueuil",R219="brossard",R219="greenfield-park",R219="lemoyne",R219="longueuil (vieux)",R219="saint-bruno-de-montarville",R219="saint-hubert",R219="saint-lambert"),'Base de données'!$I$5,(IF(OR(R219="marieville",R219="richelieu",R219="rougemont",R219="saint-césaire",R219="sainte-angèle-de-monnoir",R219="saint-mathias-sur-richelieu"),'Base de données'!$I$14,(IF(OR(R219="henryville",R219="lacolle",R219="mont-saint-grégoire",R219="noyan",R219="saint-alexandre",R219="saint-blaise-sur-richelieu",R219="sainte-anne-de-sabrevois",R219="sainte-brigide-d'iberville",R219="saint-georges-de-clarenceville",R219="saint-jean-sur-richelieu",R219="saint-paul-de-l'île-aux-noix",R219="saint-sébastien",R219="saint-valentin",R219="venise-en-québec"),'Base de données'!$I$9,(IF(OR(R219="dundee",R219="elgin",R219="franklin",R219="godmanchester",R219="havelock",R219="hinchinbrooke",R219="howick",R219="huntingdon",R219="ormstown",R219="saint-anicet",R219="saint-chrysostome",R219="sainte-barbe",R219="très-saint-sacrement"),'Base de données'!$I$3,(IF(OR(R219="hemmingford",R219="napierville",R219="saint-bernard-de-lacolle",R219="saint-cyprien-de-napierville",R219="sainte-clotilde-de-châteauguay",R219="saint-édouard",R219="saint-jacques-le-mineur",R219="saint-michel",R219="saint-patrice-de-sherrington",R219="saint-rémi"),'Base de données'!$I$10,(IF(OR(R219="la présentation",R219="saint-barnabé-sud",R219="saint-bernard-de-michaudville",R219="saint-damas",R219="saint-dominique",R219="sainte-hélène-de-bagot",R219="sainte-madeleine",R219="sainte-marie-madeleine",R219="saint-hugues",R219="saint-hyacinthe",R219="saint-jude",R219="saint-liboire",R219="saint-louis",R219="saint-marcel-de-richelieu",R219="saint-pie",R219="saint-simon",R219="saint-valérien-de-milton"),'Base de données'!$I$13,(IF(OR(R219="boucherville",R219="calixa-lavalée",R219="contrecoeur",R219="saint-amable",R219="sainte-julie",R219="varennes",R219="verchères"),'Base de données'!M223,(IF(OR(R219="massueville",R219="saint-aimé",R219="saint-david",R219="sainte-anne-de-sorel",R219="sainte-victoire-de-sorel",R219="saint-gérard-majella",R219="saint-joseph-de-sorel",R219="saint-ours",R219="saint-robert",R219="saint-roch-de-richelieu",R219="sorel-tracy",R219="yamaska"),'Base de données'!$I$11,(IF(OR(R219="candiac",R219="châteauguay",R219="delson",R219="la prairie",R219="léry",R219="mercier",R219="saint-constant",R219="sainte-catherine",R219="saint-isidore",R219="saint-mathieu",R219="saint-philippe"),'Base de données'!$I$7,(IF(OR(R219="beloeil",R219="carignan",R219="chambly",R219="mcmasterville",R219="mont-saint-hilaire",R219="otterburn park",R219="saint-antoine-sur-richelieu",R219="saint-basil-le-grand",R219="saint-charles-sur-richelieu",R219="saint-denis-sur-richelieu",R219="saint-jean-baptiste",R219="saint-marc-sur-richelieu",R219="saint-mathieu-de-beloeil"),'Base de données'!$I$8,(IF(OR(R219="coteau-du-lac",R219="hudson",R219="les cèdres",R219="les coteaux",R219="l'île-cadieux",R219="l'île-perrot",R219="notre-dame-de-l'île-perrot",R219="pincourt",R219="pointe-des-cascades",R219="pointe-fortune",R219="rigaud",R219="rivière-beaudette",R219="saint-clet",R219="sainte-justine-de-newton",R219="sainte-marthe",R219="saint-lazare",R219="saint-polycarpe",R219="saint-télesphore",R219="saint-zotique",R219="terrasse-vaudreuil",R219="très-saint-rédempteur",R219="vaudreuil-dorion",R219="vaudreuil-sur-le-lac"),'Base de données'!M221,"")))))))))))))))))))))))))</f>
        <v/>
      </c>
    </row>
    <row r="220" spans="2:19" x14ac:dyDescent="0.3">
      <c r="B220" s="44"/>
      <c r="D220" s="9"/>
      <c r="E220" s="9"/>
      <c r="O220" s="10"/>
      <c r="S220" s="10" t="str">
        <f>IF(OR(R220="beauharnois",R220="sainte-étienne-de-bauharnois",R220="sainte-martine",R220="saint-louis-de-gonzague",R220="saint-stanislas-de-kostka",R220="saint-urbain-premier",R220="salaberry-de-valleyfield"),'Base de données'!$I$2,(IF(OR(R220="acton vale",R220="béthanie",R220="Roxton",R220="roxton falls",R220="sainte-christine",R220="saint-nazaire-d'acton",R220="saint-théodore-d'acton",R220="upton"),'Base de données'!$I$12,(IF(OR(R220="Longueuil",R220="brossard",R220="greenfield-park",R220="lemoyne",R220="longueuil (vieux)",R220="saint-bruno-de-montarville",R220="saint-hubert",R220="saint-lambert"),'Base de données'!$I$5,(IF(OR(R220="marieville",R220="richelieu",R220="rougemont",R220="saint-césaire",R220="sainte-angèle-de-monnoir",R220="saint-mathias-sur-richelieu"),'Base de données'!$I$14,(IF(OR(R220="henryville",R220="lacolle",R220="mont-saint-grégoire",R220="noyan",R220="saint-alexandre",R220="saint-blaise-sur-richelieu",R220="sainte-anne-de-sabrevois",R220="sainte-brigide-d'iberville",R220="saint-georges-de-clarenceville",R220="saint-jean-sur-richelieu",R220="saint-paul-de-l'île-aux-noix",R220="saint-sébastien",R220="saint-valentin",R220="venise-en-québec"),'Base de données'!$I$9,(IF(OR(R220="dundee",R220="elgin",R220="franklin",R220="godmanchester",R220="havelock",R220="hinchinbrooke",R220="howick",R220="huntingdon",R220="ormstown",R220="saint-anicet",R220="saint-chrysostome",R220="sainte-barbe",R220="très-saint-sacrement"),'Base de données'!$I$3,(IF(OR(R220="hemmingford",R220="napierville",R220="saint-bernard-de-lacolle",R220="saint-cyprien-de-napierville",R220="sainte-clotilde-de-châteauguay",R220="saint-édouard",R220="saint-jacques-le-mineur",R220="saint-michel",R220="saint-patrice-de-sherrington",R220="saint-rémi"),'Base de données'!$I$10,(IF(OR(R220="la présentation",R220="saint-barnabé-sud",R220="saint-bernard-de-michaudville",R220="saint-damas",R220="saint-dominique",R220="sainte-hélène-de-bagot",R220="sainte-madeleine",R220="sainte-marie-madeleine",R220="saint-hugues",R220="saint-hyacinthe",R220="saint-jude",R220="saint-liboire",R220="saint-louis",R220="saint-marcel-de-richelieu",R220="saint-pie",R220="saint-simon",R220="saint-valérien-de-milton"),'Base de données'!$I$13,(IF(OR(R220="boucherville",R220="calixa-lavalée",R220="contrecoeur",R220="saint-amable",R220="sainte-julie",R220="varennes",R220="verchères"),'Base de données'!M224,(IF(OR(R220="massueville",R220="saint-aimé",R220="saint-david",R220="sainte-anne-de-sorel",R220="sainte-victoire-de-sorel",R220="saint-gérard-majella",R220="saint-joseph-de-sorel",R220="saint-ours",R220="saint-robert",R220="saint-roch-de-richelieu",R220="sorel-tracy",R220="yamaska"),'Base de données'!$I$11,(IF(OR(R220="candiac",R220="châteauguay",R220="delson",R220="la prairie",R220="léry",R220="mercier",R220="saint-constant",R220="sainte-catherine",R220="saint-isidore",R220="saint-mathieu",R220="saint-philippe"),'Base de données'!$I$7,(IF(OR(R220="beloeil",R220="carignan",R220="chambly",R220="mcmasterville",R220="mont-saint-hilaire",R220="otterburn park",R220="saint-antoine-sur-richelieu",R220="saint-basil-le-grand",R220="saint-charles-sur-richelieu",R220="saint-denis-sur-richelieu",R220="saint-jean-baptiste",R220="saint-marc-sur-richelieu",R220="saint-mathieu-de-beloeil"),'Base de données'!$I$8,(IF(OR(R220="coteau-du-lac",R220="hudson",R220="les cèdres",R220="les coteaux",R220="l'île-cadieux",R220="l'île-perrot",R220="notre-dame-de-l'île-perrot",R220="pincourt",R220="pointe-des-cascades",R220="pointe-fortune",R220="rigaud",R220="rivière-beaudette",R220="saint-clet",R220="sainte-justine-de-newton",R220="sainte-marthe",R220="saint-lazare",R220="saint-polycarpe",R220="saint-télesphore",R220="saint-zotique",R220="terrasse-vaudreuil",R220="très-saint-rédempteur",R220="vaudreuil-dorion",R220="vaudreuil-sur-le-lac"),'Base de données'!M222,"")))))))))))))))))))))))))</f>
        <v/>
      </c>
    </row>
    <row r="221" spans="2:19" x14ac:dyDescent="0.3">
      <c r="B221" s="44"/>
      <c r="D221" s="9"/>
      <c r="E221" s="9"/>
      <c r="O221" s="10"/>
      <c r="S221" s="10" t="str">
        <f>IF(OR(R221="beauharnois",R221="sainte-étienne-de-bauharnois",R221="sainte-martine",R221="saint-louis-de-gonzague",R221="saint-stanislas-de-kostka",R221="saint-urbain-premier",R221="salaberry-de-valleyfield"),'Base de données'!$I$2,(IF(OR(R221="acton vale",R221="béthanie",R221="Roxton",R221="roxton falls",R221="sainte-christine",R221="saint-nazaire-d'acton",R221="saint-théodore-d'acton",R221="upton"),'Base de données'!$I$12,(IF(OR(R221="Longueuil",R221="brossard",R221="greenfield-park",R221="lemoyne",R221="longueuil (vieux)",R221="saint-bruno-de-montarville",R221="saint-hubert",R221="saint-lambert"),'Base de données'!$I$5,(IF(OR(R221="marieville",R221="richelieu",R221="rougemont",R221="saint-césaire",R221="sainte-angèle-de-monnoir",R221="saint-mathias-sur-richelieu"),'Base de données'!$I$14,(IF(OR(R221="henryville",R221="lacolle",R221="mont-saint-grégoire",R221="noyan",R221="saint-alexandre",R221="saint-blaise-sur-richelieu",R221="sainte-anne-de-sabrevois",R221="sainte-brigide-d'iberville",R221="saint-georges-de-clarenceville",R221="saint-jean-sur-richelieu",R221="saint-paul-de-l'île-aux-noix",R221="saint-sébastien",R221="saint-valentin",R221="venise-en-québec"),'Base de données'!$I$9,(IF(OR(R221="dundee",R221="elgin",R221="franklin",R221="godmanchester",R221="havelock",R221="hinchinbrooke",R221="howick",R221="huntingdon",R221="ormstown",R221="saint-anicet",R221="saint-chrysostome",R221="sainte-barbe",R221="très-saint-sacrement"),'Base de données'!$I$3,(IF(OR(R221="hemmingford",R221="napierville",R221="saint-bernard-de-lacolle",R221="saint-cyprien-de-napierville",R221="sainte-clotilde-de-châteauguay",R221="saint-édouard",R221="saint-jacques-le-mineur",R221="saint-michel",R221="saint-patrice-de-sherrington",R221="saint-rémi"),'Base de données'!$I$10,(IF(OR(R221="la présentation",R221="saint-barnabé-sud",R221="saint-bernard-de-michaudville",R221="saint-damas",R221="saint-dominique",R221="sainte-hélène-de-bagot",R221="sainte-madeleine",R221="sainte-marie-madeleine",R221="saint-hugues",R221="saint-hyacinthe",R221="saint-jude",R221="saint-liboire",R221="saint-louis",R221="saint-marcel-de-richelieu",R221="saint-pie",R221="saint-simon",R221="saint-valérien-de-milton"),'Base de données'!$I$13,(IF(OR(R221="boucherville",R221="calixa-lavalée",R221="contrecoeur",R221="saint-amable",R221="sainte-julie",R221="varennes",R221="verchères"),'Base de données'!M225,(IF(OR(R221="massueville",R221="saint-aimé",R221="saint-david",R221="sainte-anne-de-sorel",R221="sainte-victoire-de-sorel",R221="saint-gérard-majella",R221="saint-joseph-de-sorel",R221="saint-ours",R221="saint-robert",R221="saint-roch-de-richelieu",R221="sorel-tracy",R221="yamaska"),'Base de données'!$I$11,(IF(OR(R221="candiac",R221="châteauguay",R221="delson",R221="la prairie",R221="léry",R221="mercier",R221="saint-constant",R221="sainte-catherine",R221="saint-isidore",R221="saint-mathieu",R221="saint-philippe"),'Base de données'!$I$7,(IF(OR(R221="beloeil",R221="carignan",R221="chambly",R221="mcmasterville",R221="mont-saint-hilaire",R221="otterburn park",R221="saint-antoine-sur-richelieu",R221="saint-basil-le-grand",R221="saint-charles-sur-richelieu",R221="saint-denis-sur-richelieu",R221="saint-jean-baptiste",R221="saint-marc-sur-richelieu",R221="saint-mathieu-de-beloeil"),'Base de données'!$I$8,(IF(OR(R221="coteau-du-lac",R221="hudson",R221="les cèdres",R221="les coteaux",R221="l'île-cadieux",R221="l'île-perrot",R221="notre-dame-de-l'île-perrot",R221="pincourt",R221="pointe-des-cascades",R221="pointe-fortune",R221="rigaud",R221="rivière-beaudette",R221="saint-clet",R221="sainte-justine-de-newton",R221="sainte-marthe",R221="saint-lazare",R221="saint-polycarpe",R221="saint-télesphore",R221="saint-zotique",R221="terrasse-vaudreuil",R221="très-saint-rédempteur",R221="vaudreuil-dorion",R221="vaudreuil-sur-le-lac"),'Base de données'!M223,"")))))))))))))))))))))))))</f>
        <v/>
      </c>
    </row>
    <row r="222" spans="2:19" x14ac:dyDescent="0.3">
      <c r="B222" s="44"/>
      <c r="D222" s="9"/>
      <c r="E222" s="9"/>
      <c r="O222" s="10"/>
      <c r="S222" s="10" t="str">
        <f>IF(OR(R222="beauharnois",R222="sainte-étienne-de-bauharnois",R222="sainte-martine",R222="saint-louis-de-gonzague",R222="saint-stanislas-de-kostka",R222="saint-urbain-premier",R222="salaberry-de-valleyfield"),'Base de données'!$I$2,(IF(OR(R222="acton vale",R222="béthanie",R222="Roxton",R222="roxton falls",R222="sainte-christine",R222="saint-nazaire-d'acton",R222="saint-théodore-d'acton",R222="upton"),'Base de données'!$I$12,(IF(OR(R222="Longueuil",R222="brossard",R222="greenfield-park",R222="lemoyne",R222="longueuil (vieux)",R222="saint-bruno-de-montarville",R222="saint-hubert",R222="saint-lambert"),'Base de données'!$I$5,(IF(OR(R222="marieville",R222="richelieu",R222="rougemont",R222="saint-césaire",R222="sainte-angèle-de-monnoir",R222="saint-mathias-sur-richelieu"),'Base de données'!$I$14,(IF(OR(R222="henryville",R222="lacolle",R222="mont-saint-grégoire",R222="noyan",R222="saint-alexandre",R222="saint-blaise-sur-richelieu",R222="sainte-anne-de-sabrevois",R222="sainte-brigide-d'iberville",R222="saint-georges-de-clarenceville",R222="saint-jean-sur-richelieu",R222="saint-paul-de-l'île-aux-noix",R222="saint-sébastien",R222="saint-valentin",R222="venise-en-québec"),'Base de données'!$I$9,(IF(OR(R222="dundee",R222="elgin",R222="franklin",R222="godmanchester",R222="havelock",R222="hinchinbrooke",R222="howick",R222="huntingdon",R222="ormstown",R222="saint-anicet",R222="saint-chrysostome",R222="sainte-barbe",R222="très-saint-sacrement"),'Base de données'!$I$3,(IF(OR(R222="hemmingford",R222="napierville",R222="saint-bernard-de-lacolle",R222="saint-cyprien-de-napierville",R222="sainte-clotilde-de-châteauguay",R222="saint-édouard",R222="saint-jacques-le-mineur",R222="saint-michel",R222="saint-patrice-de-sherrington",R222="saint-rémi"),'Base de données'!$I$10,(IF(OR(R222="la présentation",R222="saint-barnabé-sud",R222="saint-bernard-de-michaudville",R222="saint-damas",R222="saint-dominique",R222="sainte-hélène-de-bagot",R222="sainte-madeleine",R222="sainte-marie-madeleine",R222="saint-hugues",R222="saint-hyacinthe",R222="saint-jude",R222="saint-liboire",R222="saint-louis",R222="saint-marcel-de-richelieu",R222="saint-pie",R222="saint-simon",R222="saint-valérien-de-milton"),'Base de données'!$I$13,(IF(OR(R222="boucherville",R222="calixa-lavalée",R222="contrecoeur",R222="saint-amable",R222="sainte-julie",R222="varennes",R222="verchères"),'Base de données'!M226,(IF(OR(R222="massueville",R222="saint-aimé",R222="saint-david",R222="sainte-anne-de-sorel",R222="sainte-victoire-de-sorel",R222="saint-gérard-majella",R222="saint-joseph-de-sorel",R222="saint-ours",R222="saint-robert",R222="saint-roch-de-richelieu",R222="sorel-tracy",R222="yamaska"),'Base de données'!$I$11,(IF(OR(R222="candiac",R222="châteauguay",R222="delson",R222="la prairie",R222="léry",R222="mercier",R222="saint-constant",R222="sainte-catherine",R222="saint-isidore",R222="saint-mathieu",R222="saint-philippe"),'Base de données'!$I$7,(IF(OR(R222="beloeil",R222="carignan",R222="chambly",R222="mcmasterville",R222="mont-saint-hilaire",R222="otterburn park",R222="saint-antoine-sur-richelieu",R222="saint-basil-le-grand",R222="saint-charles-sur-richelieu",R222="saint-denis-sur-richelieu",R222="saint-jean-baptiste",R222="saint-marc-sur-richelieu",R222="saint-mathieu-de-beloeil"),'Base de données'!$I$8,(IF(OR(R222="coteau-du-lac",R222="hudson",R222="les cèdres",R222="les coteaux",R222="l'île-cadieux",R222="l'île-perrot",R222="notre-dame-de-l'île-perrot",R222="pincourt",R222="pointe-des-cascades",R222="pointe-fortune",R222="rigaud",R222="rivière-beaudette",R222="saint-clet",R222="sainte-justine-de-newton",R222="sainte-marthe",R222="saint-lazare",R222="saint-polycarpe",R222="saint-télesphore",R222="saint-zotique",R222="terrasse-vaudreuil",R222="très-saint-rédempteur",R222="vaudreuil-dorion",R222="vaudreuil-sur-le-lac"),'Base de données'!M224,"")))))))))))))))))))))))))</f>
        <v/>
      </c>
    </row>
    <row r="223" spans="2:19" x14ac:dyDescent="0.3">
      <c r="B223" s="44"/>
      <c r="D223" s="9"/>
      <c r="E223" s="9"/>
      <c r="O223" s="10"/>
      <c r="S223" s="10" t="str">
        <f>IF(OR(R223="beauharnois",R223="sainte-étienne-de-bauharnois",R223="sainte-martine",R223="saint-louis-de-gonzague",R223="saint-stanislas-de-kostka",R223="saint-urbain-premier",R223="salaberry-de-valleyfield"),'Base de données'!$I$2,(IF(OR(R223="acton vale",R223="béthanie",R223="Roxton",R223="roxton falls",R223="sainte-christine",R223="saint-nazaire-d'acton",R223="saint-théodore-d'acton",R223="upton"),'Base de données'!$I$12,(IF(OR(R223="Longueuil",R223="brossard",R223="greenfield-park",R223="lemoyne",R223="longueuil (vieux)",R223="saint-bruno-de-montarville",R223="saint-hubert",R223="saint-lambert"),'Base de données'!$I$5,(IF(OR(R223="marieville",R223="richelieu",R223="rougemont",R223="saint-césaire",R223="sainte-angèle-de-monnoir",R223="saint-mathias-sur-richelieu"),'Base de données'!$I$14,(IF(OR(R223="henryville",R223="lacolle",R223="mont-saint-grégoire",R223="noyan",R223="saint-alexandre",R223="saint-blaise-sur-richelieu",R223="sainte-anne-de-sabrevois",R223="sainte-brigide-d'iberville",R223="saint-georges-de-clarenceville",R223="saint-jean-sur-richelieu",R223="saint-paul-de-l'île-aux-noix",R223="saint-sébastien",R223="saint-valentin",R223="venise-en-québec"),'Base de données'!$I$9,(IF(OR(R223="dundee",R223="elgin",R223="franklin",R223="godmanchester",R223="havelock",R223="hinchinbrooke",R223="howick",R223="huntingdon",R223="ormstown",R223="saint-anicet",R223="saint-chrysostome",R223="sainte-barbe",R223="très-saint-sacrement"),'Base de données'!$I$3,(IF(OR(R223="hemmingford",R223="napierville",R223="saint-bernard-de-lacolle",R223="saint-cyprien-de-napierville",R223="sainte-clotilde-de-châteauguay",R223="saint-édouard",R223="saint-jacques-le-mineur",R223="saint-michel",R223="saint-patrice-de-sherrington",R223="saint-rémi"),'Base de données'!$I$10,(IF(OR(R223="la présentation",R223="saint-barnabé-sud",R223="saint-bernard-de-michaudville",R223="saint-damas",R223="saint-dominique",R223="sainte-hélène-de-bagot",R223="sainte-madeleine",R223="sainte-marie-madeleine",R223="saint-hugues",R223="saint-hyacinthe",R223="saint-jude",R223="saint-liboire",R223="saint-louis",R223="saint-marcel-de-richelieu",R223="saint-pie",R223="saint-simon",R223="saint-valérien-de-milton"),'Base de données'!$I$13,(IF(OR(R223="boucherville",R223="calixa-lavalée",R223="contrecoeur",R223="saint-amable",R223="sainte-julie",R223="varennes",R223="verchères"),'Base de données'!M227,(IF(OR(R223="massueville",R223="saint-aimé",R223="saint-david",R223="sainte-anne-de-sorel",R223="sainte-victoire-de-sorel",R223="saint-gérard-majella",R223="saint-joseph-de-sorel",R223="saint-ours",R223="saint-robert",R223="saint-roch-de-richelieu",R223="sorel-tracy",R223="yamaska"),'Base de données'!$I$11,(IF(OR(R223="candiac",R223="châteauguay",R223="delson",R223="la prairie",R223="léry",R223="mercier",R223="saint-constant",R223="sainte-catherine",R223="saint-isidore",R223="saint-mathieu",R223="saint-philippe"),'Base de données'!$I$7,(IF(OR(R223="beloeil",R223="carignan",R223="chambly",R223="mcmasterville",R223="mont-saint-hilaire",R223="otterburn park",R223="saint-antoine-sur-richelieu",R223="saint-basil-le-grand",R223="saint-charles-sur-richelieu",R223="saint-denis-sur-richelieu",R223="saint-jean-baptiste",R223="saint-marc-sur-richelieu",R223="saint-mathieu-de-beloeil"),'Base de données'!$I$8,(IF(OR(R223="coteau-du-lac",R223="hudson",R223="les cèdres",R223="les coteaux",R223="l'île-cadieux",R223="l'île-perrot",R223="notre-dame-de-l'île-perrot",R223="pincourt",R223="pointe-des-cascades",R223="pointe-fortune",R223="rigaud",R223="rivière-beaudette",R223="saint-clet",R223="sainte-justine-de-newton",R223="sainte-marthe",R223="saint-lazare",R223="saint-polycarpe",R223="saint-télesphore",R223="saint-zotique",R223="terrasse-vaudreuil",R223="très-saint-rédempteur",R223="vaudreuil-dorion",R223="vaudreuil-sur-le-lac"),'Base de données'!M225,"")))))))))))))))))))))))))</f>
        <v/>
      </c>
    </row>
    <row r="224" spans="2:19" x14ac:dyDescent="0.3">
      <c r="B224" s="44"/>
      <c r="D224" s="9"/>
      <c r="E224" s="9"/>
      <c r="O224" s="10"/>
      <c r="S224" s="10" t="str">
        <f>IF(OR(R224="beauharnois",R224="sainte-étienne-de-bauharnois",R224="sainte-martine",R224="saint-louis-de-gonzague",R224="saint-stanislas-de-kostka",R224="saint-urbain-premier",R224="salaberry-de-valleyfield"),'Base de données'!$I$2,(IF(OR(R224="acton vale",R224="béthanie",R224="Roxton",R224="roxton falls",R224="sainte-christine",R224="saint-nazaire-d'acton",R224="saint-théodore-d'acton",R224="upton"),'Base de données'!$I$12,(IF(OR(R224="Longueuil",R224="brossard",R224="greenfield-park",R224="lemoyne",R224="longueuil (vieux)",R224="saint-bruno-de-montarville",R224="saint-hubert",R224="saint-lambert"),'Base de données'!$I$5,(IF(OR(R224="marieville",R224="richelieu",R224="rougemont",R224="saint-césaire",R224="sainte-angèle-de-monnoir",R224="saint-mathias-sur-richelieu"),'Base de données'!$I$14,(IF(OR(R224="henryville",R224="lacolle",R224="mont-saint-grégoire",R224="noyan",R224="saint-alexandre",R224="saint-blaise-sur-richelieu",R224="sainte-anne-de-sabrevois",R224="sainte-brigide-d'iberville",R224="saint-georges-de-clarenceville",R224="saint-jean-sur-richelieu",R224="saint-paul-de-l'île-aux-noix",R224="saint-sébastien",R224="saint-valentin",R224="venise-en-québec"),'Base de données'!$I$9,(IF(OR(R224="dundee",R224="elgin",R224="franklin",R224="godmanchester",R224="havelock",R224="hinchinbrooke",R224="howick",R224="huntingdon",R224="ormstown",R224="saint-anicet",R224="saint-chrysostome",R224="sainte-barbe",R224="très-saint-sacrement"),'Base de données'!$I$3,(IF(OR(R224="hemmingford",R224="napierville",R224="saint-bernard-de-lacolle",R224="saint-cyprien-de-napierville",R224="sainte-clotilde-de-châteauguay",R224="saint-édouard",R224="saint-jacques-le-mineur",R224="saint-michel",R224="saint-patrice-de-sherrington",R224="saint-rémi"),'Base de données'!$I$10,(IF(OR(R224="la présentation",R224="saint-barnabé-sud",R224="saint-bernard-de-michaudville",R224="saint-damas",R224="saint-dominique",R224="sainte-hélène-de-bagot",R224="sainte-madeleine",R224="sainte-marie-madeleine",R224="saint-hugues",R224="saint-hyacinthe",R224="saint-jude",R224="saint-liboire",R224="saint-louis",R224="saint-marcel-de-richelieu",R224="saint-pie",R224="saint-simon",R224="saint-valérien-de-milton"),'Base de données'!$I$13,(IF(OR(R224="boucherville",R224="calixa-lavalée",R224="contrecoeur",R224="saint-amable",R224="sainte-julie",R224="varennes",R224="verchères"),'Base de données'!M228,(IF(OR(R224="massueville",R224="saint-aimé",R224="saint-david",R224="sainte-anne-de-sorel",R224="sainte-victoire-de-sorel",R224="saint-gérard-majella",R224="saint-joseph-de-sorel",R224="saint-ours",R224="saint-robert",R224="saint-roch-de-richelieu",R224="sorel-tracy",R224="yamaska"),'Base de données'!$I$11,(IF(OR(R224="candiac",R224="châteauguay",R224="delson",R224="la prairie",R224="léry",R224="mercier",R224="saint-constant",R224="sainte-catherine",R224="saint-isidore",R224="saint-mathieu",R224="saint-philippe"),'Base de données'!$I$7,(IF(OR(R224="beloeil",R224="carignan",R224="chambly",R224="mcmasterville",R224="mont-saint-hilaire",R224="otterburn park",R224="saint-antoine-sur-richelieu",R224="saint-basil-le-grand",R224="saint-charles-sur-richelieu",R224="saint-denis-sur-richelieu",R224="saint-jean-baptiste",R224="saint-marc-sur-richelieu",R224="saint-mathieu-de-beloeil"),'Base de données'!$I$8,(IF(OR(R224="coteau-du-lac",R224="hudson",R224="les cèdres",R224="les coteaux",R224="l'île-cadieux",R224="l'île-perrot",R224="notre-dame-de-l'île-perrot",R224="pincourt",R224="pointe-des-cascades",R224="pointe-fortune",R224="rigaud",R224="rivière-beaudette",R224="saint-clet",R224="sainte-justine-de-newton",R224="sainte-marthe",R224="saint-lazare",R224="saint-polycarpe",R224="saint-télesphore",R224="saint-zotique",R224="terrasse-vaudreuil",R224="très-saint-rédempteur",R224="vaudreuil-dorion",R224="vaudreuil-sur-le-lac"),'Base de données'!M226,"")))))))))))))))))))))))))</f>
        <v/>
      </c>
    </row>
    <row r="225" spans="2:19" x14ac:dyDescent="0.3">
      <c r="B225" s="44"/>
      <c r="D225" s="9"/>
      <c r="E225" s="9"/>
      <c r="O225" s="10"/>
      <c r="S225" s="10" t="str">
        <f>IF(OR(R225="beauharnois",R225="sainte-étienne-de-bauharnois",R225="sainte-martine",R225="saint-louis-de-gonzague",R225="saint-stanislas-de-kostka",R225="saint-urbain-premier",R225="salaberry-de-valleyfield"),'Base de données'!$I$2,(IF(OR(R225="acton vale",R225="béthanie",R225="Roxton",R225="roxton falls",R225="sainte-christine",R225="saint-nazaire-d'acton",R225="saint-théodore-d'acton",R225="upton"),'Base de données'!$I$12,(IF(OR(R225="Longueuil",R225="brossard",R225="greenfield-park",R225="lemoyne",R225="longueuil (vieux)",R225="saint-bruno-de-montarville",R225="saint-hubert",R225="saint-lambert"),'Base de données'!$I$5,(IF(OR(R225="marieville",R225="richelieu",R225="rougemont",R225="saint-césaire",R225="sainte-angèle-de-monnoir",R225="saint-mathias-sur-richelieu"),'Base de données'!$I$14,(IF(OR(R225="henryville",R225="lacolle",R225="mont-saint-grégoire",R225="noyan",R225="saint-alexandre",R225="saint-blaise-sur-richelieu",R225="sainte-anne-de-sabrevois",R225="sainte-brigide-d'iberville",R225="saint-georges-de-clarenceville",R225="saint-jean-sur-richelieu",R225="saint-paul-de-l'île-aux-noix",R225="saint-sébastien",R225="saint-valentin",R225="venise-en-québec"),'Base de données'!$I$9,(IF(OR(R225="dundee",R225="elgin",R225="franklin",R225="godmanchester",R225="havelock",R225="hinchinbrooke",R225="howick",R225="huntingdon",R225="ormstown",R225="saint-anicet",R225="saint-chrysostome",R225="sainte-barbe",R225="très-saint-sacrement"),'Base de données'!$I$3,(IF(OR(R225="hemmingford",R225="napierville",R225="saint-bernard-de-lacolle",R225="saint-cyprien-de-napierville",R225="sainte-clotilde-de-châteauguay",R225="saint-édouard",R225="saint-jacques-le-mineur",R225="saint-michel",R225="saint-patrice-de-sherrington",R225="saint-rémi"),'Base de données'!$I$10,(IF(OR(R225="la présentation",R225="saint-barnabé-sud",R225="saint-bernard-de-michaudville",R225="saint-damas",R225="saint-dominique",R225="sainte-hélène-de-bagot",R225="sainte-madeleine",R225="sainte-marie-madeleine",R225="saint-hugues",R225="saint-hyacinthe",R225="saint-jude",R225="saint-liboire",R225="saint-louis",R225="saint-marcel-de-richelieu",R225="saint-pie",R225="saint-simon",R225="saint-valérien-de-milton"),'Base de données'!$I$13,(IF(OR(R225="boucherville",R225="calixa-lavalée",R225="contrecoeur",R225="saint-amable",R225="sainte-julie",R225="varennes",R225="verchères"),'Base de données'!M229,(IF(OR(R225="massueville",R225="saint-aimé",R225="saint-david",R225="sainte-anne-de-sorel",R225="sainte-victoire-de-sorel",R225="saint-gérard-majella",R225="saint-joseph-de-sorel",R225="saint-ours",R225="saint-robert",R225="saint-roch-de-richelieu",R225="sorel-tracy",R225="yamaska"),'Base de données'!$I$11,(IF(OR(R225="candiac",R225="châteauguay",R225="delson",R225="la prairie",R225="léry",R225="mercier",R225="saint-constant",R225="sainte-catherine",R225="saint-isidore",R225="saint-mathieu",R225="saint-philippe"),'Base de données'!$I$7,(IF(OR(R225="beloeil",R225="carignan",R225="chambly",R225="mcmasterville",R225="mont-saint-hilaire",R225="otterburn park",R225="saint-antoine-sur-richelieu",R225="saint-basil-le-grand",R225="saint-charles-sur-richelieu",R225="saint-denis-sur-richelieu",R225="saint-jean-baptiste",R225="saint-marc-sur-richelieu",R225="saint-mathieu-de-beloeil"),'Base de données'!$I$8,(IF(OR(R225="coteau-du-lac",R225="hudson",R225="les cèdres",R225="les coteaux",R225="l'île-cadieux",R225="l'île-perrot",R225="notre-dame-de-l'île-perrot",R225="pincourt",R225="pointe-des-cascades",R225="pointe-fortune",R225="rigaud",R225="rivière-beaudette",R225="saint-clet",R225="sainte-justine-de-newton",R225="sainte-marthe",R225="saint-lazare",R225="saint-polycarpe",R225="saint-télesphore",R225="saint-zotique",R225="terrasse-vaudreuil",R225="très-saint-rédempteur",R225="vaudreuil-dorion",R225="vaudreuil-sur-le-lac"),'Base de données'!M227,"")))))))))))))))))))))))))</f>
        <v/>
      </c>
    </row>
    <row r="226" spans="2:19" x14ac:dyDescent="0.3">
      <c r="B226" s="44"/>
      <c r="D226" s="9"/>
      <c r="E226" s="9"/>
      <c r="O226" s="10"/>
      <c r="S226" s="10" t="str">
        <f>IF(OR(R226="beauharnois",R226="sainte-étienne-de-bauharnois",R226="sainte-martine",R226="saint-louis-de-gonzague",R226="saint-stanislas-de-kostka",R226="saint-urbain-premier",R226="salaberry-de-valleyfield"),'Base de données'!$I$2,(IF(OR(R226="acton vale",R226="béthanie",R226="Roxton",R226="roxton falls",R226="sainte-christine",R226="saint-nazaire-d'acton",R226="saint-théodore-d'acton",R226="upton"),'Base de données'!$I$12,(IF(OR(R226="Longueuil",R226="brossard",R226="greenfield-park",R226="lemoyne",R226="longueuil (vieux)",R226="saint-bruno-de-montarville",R226="saint-hubert",R226="saint-lambert"),'Base de données'!$I$5,(IF(OR(R226="marieville",R226="richelieu",R226="rougemont",R226="saint-césaire",R226="sainte-angèle-de-monnoir",R226="saint-mathias-sur-richelieu"),'Base de données'!$I$14,(IF(OR(R226="henryville",R226="lacolle",R226="mont-saint-grégoire",R226="noyan",R226="saint-alexandre",R226="saint-blaise-sur-richelieu",R226="sainte-anne-de-sabrevois",R226="sainte-brigide-d'iberville",R226="saint-georges-de-clarenceville",R226="saint-jean-sur-richelieu",R226="saint-paul-de-l'île-aux-noix",R226="saint-sébastien",R226="saint-valentin",R226="venise-en-québec"),'Base de données'!$I$9,(IF(OR(R226="dundee",R226="elgin",R226="franklin",R226="godmanchester",R226="havelock",R226="hinchinbrooke",R226="howick",R226="huntingdon",R226="ormstown",R226="saint-anicet",R226="saint-chrysostome",R226="sainte-barbe",R226="très-saint-sacrement"),'Base de données'!$I$3,(IF(OR(R226="hemmingford",R226="napierville",R226="saint-bernard-de-lacolle",R226="saint-cyprien-de-napierville",R226="sainte-clotilde-de-châteauguay",R226="saint-édouard",R226="saint-jacques-le-mineur",R226="saint-michel",R226="saint-patrice-de-sherrington",R226="saint-rémi"),'Base de données'!$I$10,(IF(OR(R226="la présentation",R226="saint-barnabé-sud",R226="saint-bernard-de-michaudville",R226="saint-damas",R226="saint-dominique",R226="sainte-hélène-de-bagot",R226="sainte-madeleine",R226="sainte-marie-madeleine",R226="saint-hugues",R226="saint-hyacinthe",R226="saint-jude",R226="saint-liboire",R226="saint-louis",R226="saint-marcel-de-richelieu",R226="saint-pie",R226="saint-simon",R226="saint-valérien-de-milton"),'Base de données'!$I$13,(IF(OR(R226="boucherville",R226="calixa-lavalée",R226="contrecoeur",R226="saint-amable",R226="sainte-julie",R226="varennes",R226="verchères"),'Base de données'!M230,(IF(OR(R226="massueville",R226="saint-aimé",R226="saint-david",R226="sainte-anne-de-sorel",R226="sainte-victoire-de-sorel",R226="saint-gérard-majella",R226="saint-joseph-de-sorel",R226="saint-ours",R226="saint-robert",R226="saint-roch-de-richelieu",R226="sorel-tracy",R226="yamaska"),'Base de données'!$I$11,(IF(OR(R226="candiac",R226="châteauguay",R226="delson",R226="la prairie",R226="léry",R226="mercier",R226="saint-constant",R226="sainte-catherine",R226="saint-isidore",R226="saint-mathieu",R226="saint-philippe"),'Base de données'!$I$7,(IF(OR(R226="beloeil",R226="carignan",R226="chambly",R226="mcmasterville",R226="mont-saint-hilaire",R226="otterburn park",R226="saint-antoine-sur-richelieu",R226="saint-basil-le-grand",R226="saint-charles-sur-richelieu",R226="saint-denis-sur-richelieu",R226="saint-jean-baptiste",R226="saint-marc-sur-richelieu",R226="saint-mathieu-de-beloeil"),'Base de données'!$I$8,(IF(OR(R226="coteau-du-lac",R226="hudson",R226="les cèdres",R226="les coteaux",R226="l'île-cadieux",R226="l'île-perrot",R226="notre-dame-de-l'île-perrot",R226="pincourt",R226="pointe-des-cascades",R226="pointe-fortune",R226="rigaud",R226="rivière-beaudette",R226="saint-clet",R226="sainte-justine-de-newton",R226="sainte-marthe",R226="saint-lazare",R226="saint-polycarpe",R226="saint-télesphore",R226="saint-zotique",R226="terrasse-vaudreuil",R226="très-saint-rédempteur",R226="vaudreuil-dorion",R226="vaudreuil-sur-le-lac"),'Base de données'!M228,"")))))))))))))))))))))))))</f>
        <v/>
      </c>
    </row>
    <row r="227" spans="2:19" x14ac:dyDescent="0.3">
      <c r="B227" s="44"/>
      <c r="D227" s="9"/>
      <c r="E227" s="9"/>
      <c r="O227" s="10"/>
      <c r="S227" s="10" t="str">
        <f>IF(OR(R227="beauharnois",R227="sainte-étienne-de-bauharnois",R227="sainte-martine",R227="saint-louis-de-gonzague",R227="saint-stanislas-de-kostka",R227="saint-urbain-premier",R227="salaberry-de-valleyfield"),'Base de données'!$I$2,(IF(OR(R227="acton vale",R227="béthanie",R227="Roxton",R227="roxton falls",R227="sainte-christine",R227="saint-nazaire-d'acton",R227="saint-théodore-d'acton",R227="upton"),'Base de données'!$I$12,(IF(OR(R227="Longueuil",R227="brossard",R227="greenfield-park",R227="lemoyne",R227="longueuil (vieux)",R227="saint-bruno-de-montarville",R227="saint-hubert",R227="saint-lambert"),'Base de données'!$I$5,(IF(OR(R227="marieville",R227="richelieu",R227="rougemont",R227="saint-césaire",R227="sainte-angèle-de-monnoir",R227="saint-mathias-sur-richelieu"),'Base de données'!$I$14,(IF(OR(R227="henryville",R227="lacolle",R227="mont-saint-grégoire",R227="noyan",R227="saint-alexandre",R227="saint-blaise-sur-richelieu",R227="sainte-anne-de-sabrevois",R227="sainte-brigide-d'iberville",R227="saint-georges-de-clarenceville",R227="saint-jean-sur-richelieu",R227="saint-paul-de-l'île-aux-noix",R227="saint-sébastien",R227="saint-valentin",R227="venise-en-québec"),'Base de données'!$I$9,(IF(OR(R227="dundee",R227="elgin",R227="franklin",R227="godmanchester",R227="havelock",R227="hinchinbrooke",R227="howick",R227="huntingdon",R227="ormstown",R227="saint-anicet",R227="saint-chrysostome",R227="sainte-barbe",R227="très-saint-sacrement"),'Base de données'!$I$3,(IF(OR(R227="hemmingford",R227="napierville",R227="saint-bernard-de-lacolle",R227="saint-cyprien-de-napierville",R227="sainte-clotilde-de-châteauguay",R227="saint-édouard",R227="saint-jacques-le-mineur",R227="saint-michel",R227="saint-patrice-de-sherrington",R227="saint-rémi"),'Base de données'!$I$10,(IF(OR(R227="la présentation",R227="saint-barnabé-sud",R227="saint-bernard-de-michaudville",R227="saint-damas",R227="saint-dominique",R227="sainte-hélène-de-bagot",R227="sainte-madeleine",R227="sainte-marie-madeleine",R227="saint-hugues",R227="saint-hyacinthe",R227="saint-jude",R227="saint-liboire",R227="saint-louis",R227="saint-marcel-de-richelieu",R227="saint-pie",R227="saint-simon",R227="saint-valérien-de-milton"),'Base de données'!$I$13,(IF(OR(R227="boucherville",R227="calixa-lavalée",R227="contrecoeur",R227="saint-amable",R227="sainte-julie",R227="varennes",R227="verchères"),'Base de données'!M231,(IF(OR(R227="massueville",R227="saint-aimé",R227="saint-david",R227="sainte-anne-de-sorel",R227="sainte-victoire-de-sorel",R227="saint-gérard-majella",R227="saint-joseph-de-sorel",R227="saint-ours",R227="saint-robert",R227="saint-roch-de-richelieu",R227="sorel-tracy",R227="yamaska"),'Base de données'!$I$11,(IF(OR(R227="candiac",R227="châteauguay",R227="delson",R227="la prairie",R227="léry",R227="mercier",R227="saint-constant",R227="sainte-catherine",R227="saint-isidore",R227="saint-mathieu",R227="saint-philippe"),'Base de données'!$I$7,(IF(OR(R227="beloeil",R227="carignan",R227="chambly",R227="mcmasterville",R227="mont-saint-hilaire",R227="otterburn park",R227="saint-antoine-sur-richelieu",R227="saint-basil-le-grand",R227="saint-charles-sur-richelieu",R227="saint-denis-sur-richelieu",R227="saint-jean-baptiste",R227="saint-marc-sur-richelieu",R227="saint-mathieu-de-beloeil"),'Base de données'!$I$8,(IF(OR(R227="coteau-du-lac",R227="hudson",R227="les cèdres",R227="les coteaux",R227="l'île-cadieux",R227="l'île-perrot",R227="notre-dame-de-l'île-perrot",R227="pincourt",R227="pointe-des-cascades",R227="pointe-fortune",R227="rigaud",R227="rivière-beaudette",R227="saint-clet",R227="sainte-justine-de-newton",R227="sainte-marthe",R227="saint-lazare",R227="saint-polycarpe",R227="saint-télesphore",R227="saint-zotique",R227="terrasse-vaudreuil",R227="très-saint-rédempteur",R227="vaudreuil-dorion",R227="vaudreuil-sur-le-lac"),'Base de données'!M229,"")))))))))))))))))))))))))</f>
        <v/>
      </c>
    </row>
    <row r="228" spans="2:19" x14ac:dyDescent="0.3">
      <c r="B228" s="44"/>
      <c r="D228" s="9"/>
      <c r="E228" s="9"/>
      <c r="O228" s="10"/>
      <c r="S228" s="10" t="str">
        <f>IF(OR(R228="beauharnois",R228="sainte-étienne-de-bauharnois",R228="sainte-martine",R228="saint-louis-de-gonzague",R228="saint-stanislas-de-kostka",R228="saint-urbain-premier",R228="salaberry-de-valleyfield"),'Base de données'!$I$2,(IF(OR(R228="acton vale",R228="béthanie",R228="Roxton",R228="roxton falls",R228="sainte-christine",R228="saint-nazaire-d'acton",R228="saint-théodore-d'acton",R228="upton"),'Base de données'!$I$12,(IF(OR(R228="Longueuil",R228="brossard",R228="greenfield-park",R228="lemoyne",R228="longueuil (vieux)",R228="saint-bruno-de-montarville",R228="saint-hubert",R228="saint-lambert"),'Base de données'!$I$5,(IF(OR(R228="marieville",R228="richelieu",R228="rougemont",R228="saint-césaire",R228="sainte-angèle-de-monnoir",R228="saint-mathias-sur-richelieu"),'Base de données'!$I$14,(IF(OR(R228="henryville",R228="lacolle",R228="mont-saint-grégoire",R228="noyan",R228="saint-alexandre",R228="saint-blaise-sur-richelieu",R228="sainte-anne-de-sabrevois",R228="sainte-brigide-d'iberville",R228="saint-georges-de-clarenceville",R228="saint-jean-sur-richelieu",R228="saint-paul-de-l'île-aux-noix",R228="saint-sébastien",R228="saint-valentin",R228="venise-en-québec"),'Base de données'!$I$9,(IF(OR(R228="dundee",R228="elgin",R228="franklin",R228="godmanchester",R228="havelock",R228="hinchinbrooke",R228="howick",R228="huntingdon",R228="ormstown",R228="saint-anicet",R228="saint-chrysostome",R228="sainte-barbe",R228="très-saint-sacrement"),'Base de données'!$I$3,(IF(OR(R228="hemmingford",R228="napierville",R228="saint-bernard-de-lacolle",R228="saint-cyprien-de-napierville",R228="sainte-clotilde-de-châteauguay",R228="saint-édouard",R228="saint-jacques-le-mineur",R228="saint-michel",R228="saint-patrice-de-sherrington",R228="saint-rémi"),'Base de données'!$I$10,(IF(OR(R228="la présentation",R228="saint-barnabé-sud",R228="saint-bernard-de-michaudville",R228="saint-damas",R228="saint-dominique",R228="sainte-hélène-de-bagot",R228="sainte-madeleine",R228="sainte-marie-madeleine",R228="saint-hugues",R228="saint-hyacinthe",R228="saint-jude",R228="saint-liboire",R228="saint-louis",R228="saint-marcel-de-richelieu",R228="saint-pie",R228="saint-simon",R228="saint-valérien-de-milton"),'Base de données'!$I$13,(IF(OR(R228="boucherville",R228="calixa-lavalée",R228="contrecoeur",R228="saint-amable",R228="sainte-julie",R228="varennes",R228="verchères"),'Base de données'!M232,(IF(OR(R228="massueville",R228="saint-aimé",R228="saint-david",R228="sainte-anne-de-sorel",R228="sainte-victoire-de-sorel",R228="saint-gérard-majella",R228="saint-joseph-de-sorel",R228="saint-ours",R228="saint-robert",R228="saint-roch-de-richelieu",R228="sorel-tracy",R228="yamaska"),'Base de données'!$I$11,(IF(OR(R228="candiac",R228="châteauguay",R228="delson",R228="la prairie",R228="léry",R228="mercier",R228="saint-constant",R228="sainte-catherine",R228="saint-isidore",R228="saint-mathieu",R228="saint-philippe"),'Base de données'!$I$7,(IF(OR(R228="beloeil",R228="carignan",R228="chambly",R228="mcmasterville",R228="mont-saint-hilaire",R228="otterburn park",R228="saint-antoine-sur-richelieu",R228="saint-basil-le-grand",R228="saint-charles-sur-richelieu",R228="saint-denis-sur-richelieu",R228="saint-jean-baptiste",R228="saint-marc-sur-richelieu",R228="saint-mathieu-de-beloeil"),'Base de données'!$I$8,(IF(OR(R228="coteau-du-lac",R228="hudson",R228="les cèdres",R228="les coteaux",R228="l'île-cadieux",R228="l'île-perrot",R228="notre-dame-de-l'île-perrot",R228="pincourt",R228="pointe-des-cascades",R228="pointe-fortune",R228="rigaud",R228="rivière-beaudette",R228="saint-clet",R228="sainte-justine-de-newton",R228="sainte-marthe",R228="saint-lazare",R228="saint-polycarpe",R228="saint-télesphore",R228="saint-zotique",R228="terrasse-vaudreuil",R228="très-saint-rédempteur",R228="vaudreuil-dorion",R228="vaudreuil-sur-le-lac"),'Base de données'!M230,"")))))))))))))))))))))))))</f>
        <v/>
      </c>
    </row>
    <row r="229" spans="2:19" x14ac:dyDescent="0.3">
      <c r="B229" s="44"/>
      <c r="D229" s="9"/>
      <c r="E229" s="9"/>
      <c r="O229" s="10"/>
      <c r="S229" s="10" t="str">
        <f>IF(OR(R229="beauharnois",R229="sainte-étienne-de-bauharnois",R229="sainte-martine",R229="saint-louis-de-gonzague",R229="saint-stanislas-de-kostka",R229="saint-urbain-premier",R229="salaberry-de-valleyfield"),'Base de données'!$I$2,(IF(OR(R229="acton vale",R229="béthanie",R229="Roxton",R229="roxton falls",R229="sainte-christine",R229="saint-nazaire-d'acton",R229="saint-théodore-d'acton",R229="upton"),'Base de données'!$I$12,(IF(OR(R229="Longueuil",R229="brossard",R229="greenfield-park",R229="lemoyne",R229="longueuil (vieux)",R229="saint-bruno-de-montarville",R229="saint-hubert",R229="saint-lambert"),'Base de données'!$I$5,(IF(OR(R229="marieville",R229="richelieu",R229="rougemont",R229="saint-césaire",R229="sainte-angèle-de-monnoir",R229="saint-mathias-sur-richelieu"),'Base de données'!$I$14,(IF(OR(R229="henryville",R229="lacolle",R229="mont-saint-grégoire",R229="noyan",R229="saint-alexandre",R229="saint-blaise-sur-richelieu",R229="sainte-anne-de-sabrevois",R229="sainte-brigide-d'iberville",R229="saint-georges-de-clarenceville",R229="saint-jean-sur-richelieu",R229="saint-paul-de-l'île-aux-noix",R229="saint-sébastien",R229="saint-valentin",R229="venise-en-québec"),'Base de données'!$I$9,(IF(OR(R229="dundee",R229="elgin",R229="franklin",R229="godmanchester",R229="havelock",R229="hinchinbrooke",R229="howick",R229="huntingdon",R229="ormstown",R229="saint-anicet",R229="saint-chrysostome",R229="sainte-barbe",R229="très-saint-sacrement"),'Base de données'!$I$3,(IF(OR(R229="hemmingford",R229="napierville",R229="saint-bernard-de-lacolle",R229="saint-cyprien-de-napierville",R229="sainte-clotilde-de-châteauguay",R229="saint-édouard",R229="saint-jacques-le-mineur",R229="saint-michel",R229="saint-patrice-de-sherrington",R229="saint-rémi"),'Base de données'!$I$10,(IF(OR(R229="la présentation",R229="saint-barnabé-sud",R229="saint-bernard-de-michaudville",R229="saint-damas",R229="saint-dominique",R229="sainte-hélène-de-bagot",R229="sainte-madeleine",R229="sainte-marie-madeleine",R229="saint-hugues",R229="saint-hyacinthe",R229="saint-jude",R229="saint-liboire",R229="saint-louis",R229="saint-marcel-de-richelieu",R229="saint-pie",R229="saint-simon",R229="saint-valérien-de-milton"),'Base de données'!$I$13,(IF(OR(R229="boucherville",R229="calixa-lavalée",R229="contrecoeur",R229="saint-amable",R229="sainte-julie",R229="varennes",R229="verchères"),'Base de données'!M233,(IF(OR(R229="massueville",R229="saint-aimé",R229="saint-david",R229="sainte-anne-de-sorel",R229="sainte-victoire-de-sorel",R229="saint-gérard-majella",R229="saint-joseph-de-sorel",R229="saint-ours",R229="saint-robert",R229="saint-roch-de-richelieu",R229="sorel-tracy",R229="yamaska"),'Base de données'!$I$11,(IF(OR(R229="candiac",R229="châteauguay",R229="delson",R229="la prairie",R229="léry",R229="mercier",R229="saint-constant",R229="sainte-catherine",R229="saint-isidore",R229="saint-mathieu",R229="saint-philippe"),'Base de données'!$I$7,(IF(OR(R229="beloeil",R229="carignan",R229="chambly",R229="mcmasterville",R229="mont-saint-hilaire",R229="otterburn park",R229="saint-antoine-sur-richelieu",R229="saint-basil-le-grand",R229="saint-charles-sur-richelieu",R229="saint-denis-sur-richelieu",R229="saint-jean-baptiste",R229="saint-marc-sur-richelieu",R229="saint-mathieu-de-beloeil"),'Base de données'!$I$8,(IF(OR(R229="coteau-du-lac",R229="hudson",R229="les cèdres",R229="les coteaux",R229="l'île-cadieux",R229="l'île-perrot",R229="notre-dame-de-l'île-perrot",R229="pincourt",R229="pointe-des-cascades",R229="pointe-fortune",R229="rigaud",R229="rivière-beaudette",R229="saint-clet",R229="sainte-justine-de-newton",R229="sainte-marthe",R229="saint-lazare",R229="saint-polycarpe",R229="saint-télesphore",R229="saint-zotique",R229="terrasse-vaudreuil",R229="très-saint-rédempteur",R229="vaudreuil-dorion",R229="vaudreuil-sur-le-lac"),'Base de données'!M231,"")))))))))))))))))))))))))</f>
        <v/>
      </c>
    </row>
    <row r="230" spans="2:19" x14ac:dyDescent="0.3">
      <c r="B230" s="44"/>
      <c r="D230" s="9"/>
      <c r="E230" s="9"/>
      <c r="O230" s="10"/>
      <c r="S230" s="10" t="str">
        <f>IF(OR(R230="beauharnois",R230="sainte-étienne-de-bauharnois",R230="sainte-martine",R230="saint-louis-de-gonzague",R230="saint-stanislas-de-kostka",R230="saint-urbain-premier",R230="salaberry-de-valleyfield"),'Base de données'!$I$2,(IF(OR(R230="acton vale",R230="béthanie",R230="Roxton",R230="roxton falls",R230="sainte-christine",R230="saint-nazaire-d'acton",R230="saint-théodore-d'acton",R230="upton"),'Base de données'!$I$12,(IF(OR(R230="Longueuil",R230="brossard",R230="greenfield-park",R230="lemoyne",R230="longueuil (vieux)",R230="saint-bruno-de-montarville",R230="saint-hubert",R230="saint-lambert"),'Base de données'!$I$5,(IF(OR(R230="marieville",R230="richelieu",R230="rougemont",R230="saint-césaire",R230="sainte-angèle-de-monnoir",R230="saint-mathias-sur-richelieu"),'Base de données'!$I$14,(IF(OR(R230="henryville",R230="lacolle",R230="mont-saint-grégoire",R230="noyan",R230="saint-alexandre",R230="saint-blaise-sur-richelieu",R230="sainte-anne-de-sabrevois",R230="sainte-brigide-d'iberville",R230="saint-georges-de-clarenceville",R230="saint-jean-sur-richelieu",R230="saint-paul-de-l'île-aux-noix",R230="saint-sébastien",R230="saint-valentin",R230="venise-en-québec"),'Base de données'!$I$9,(IF(OR(R230="dundee",R230="elgin",R230="franklin",R230="godmanchester",R230="havelock",R230="hinchinbrooke",R230="howick",R230="huntingdon",R230="ormstown",R230="saint-anicet",R230="saint-chrysostome",R230="sainte-barbe",R230="très-saint-sacrement"),'Base de données'!$I$3,(IF(OR(R230="hemmingford",R230="napierville",R230="saint-bernard-de-lacolle",R230="saint-cyprien-de-napierville",R230="sainte-clotilde-de-châteauguay",R230="saint-édouard",R230="saint-jacques-le-mineur",R230="saint-michel",R230="saint-patrice-de-sherrington",R230="saint-rémi"),'Base de données'!$I$10,(IF(OR(R230="la présentation",R230="saint-barnabé-sud",R230="saint-bernard-de-michaudville",R230="saint-damas",R230="saint-dominique",R230="sainte-hélène-de-bagot",R230="sainte-madeleine",R230="sainte-marie-madeleine",R230="saint-hugues",R230="saint-hyacinthe",R230="saint-jude",R230="saint-liboire",R230="saint-louis",R230="saint-marcel-de-richelieu",R230="saint-pie",R230="saint-simon",R230="saint-valérien-de-milton"),'Base de données'!$I$13,(IF(OR(R230="boucherville",R230="calixa-lavalée",R230="contrecoeur",R230="saint-amable",R230="sainte-julie",R230="varennes",R230="verchères"),'Base de données'!M234,(IF(OR(R230="massueville",R230="saint-aimé",R230="saint-david",R230="sainte-anne-de-sorel",R230="sainte-victoire-de-sorel",R230="saint-gérard-majella",R230="saint-joseph-de-sorel",R230="saint-ours",R230="saint-robert",R230="saint-roch-de-richelieu",R230="sorel-tracy",R230="yamaska"),'Base de données'!$I$11,(IF(OR(R230="candiac",R230="châteauguay",R230="delson",R230="la prairie",R230="léry",R230="mercier",R230="saint-constant",R230="sainte-catherine",R230="saint-isidore",R230="saint-mathieu",R230="saint-philippe"),'Base de données'!$I$7,(IF(OR(R230="beloeil",R230="carignan",R230="chambly",R230="mcmasterville",R230="mont-saint-hilaire",R230="otterburn park",R230="saint-antoine-sur-richelieu",R230="saint-basil-le-grand",R230="saint-charles-sur-richelieu",R230="saint-denis-sur-richelieu",R230="saint-jean-baptiste",R230="saint-marc-sur-richelieu",R230="saint-mathieu-de-beloeil"),'Base de données'!$I$8,(IF(OR(R230="coteau-du-lac",R230="hudson",R230="les cèdres",R230="les coteaux",R230="l'île-cadieux",R230="l'île-perrot",R230="notre-dame-de-l'île-perrot",R230="pincourt",R230="pointe-des-cascades",R230="pointe-fortune",R230="rigaud",R230="rivière-beaudette",R230="saint-clet",R230="sainte-justine-de-newton",R230="sainte-marthe",R230="saint-lazare",R230="saint-polycarpe",R230="saint-télesphore",R230="saint-zotique",R230="terrasse-vaudreuil",R230="très-saint-rédempteur",R230="vaudreuil-dorion",R230="vaudreuil-sur-le-lac"),'Base de données'!M232,"")))))))))))))))))))))))))</f>
        <v/>
      </c>
    </row>
    <row r="231" spans="2:19" x14ac:dyDescent="0.3">
      <c r="B231" s="44"/>
      <c r="D231" s="9"/>
      <c r="E231" s="9"/>
      <c r="O231" s="10"/>
      <c r="S231" s="10" t="str">
        <f>IF(OR(R231="beauharnois",R231="sainte-étienne-de-bauharnois",R231="sainte-martine",R231="saint-louis-de-gonzague",R231="saint-stanislas-de-kostka",R231="saint-urbain-premier",R231="salaberry-de-valleyfield"),'Base de données'!$I$2,(IF(OR(R231="acton vale",R231="béthanie",R231="Roxton",R231="roxton falls",R231="sainte-christine",R231="saint-nazaire-d'acton",R231="saint-théodore-d'acton",R231="upton"),'Base de données'!$I$12,(IF(OR(R231="Longueuil",R231="brossard",R231="greenfield-park",R231="lemoyne",R231="longueuil (vieux)",R231="saint-bruno-de-montarville",R231="saint-hubert",R231="saint-lambert"),'Base de données'!$I$5,(IF(OR(R231="marieville",R231="richelieu",R231="rougemont",R231="saint-césaire",R231="sainte-angèle-de-monnoir",R231="saint-mathias-sur-richelieu"),'Base de données'!$I$14,(IF(OR(R231="henryville",R231="lacolle",R231="mont-saint-grégoire",R231="noyan",R231="saint-alexandre",R231="saint-blaise-sur-richelieu",R231="sainte-anne-de-sabrevois",R231="sainte-brigide-d'iberville",R231="saint-georges-de-clarenceville",R231="saint-jean-sur-richelieu",R231="saint-paul-de-l'île-aux-noix",R231="saint-sébastien",R231="saint-valentin",R231="venise-en-québec"),'Base de données'!$I$9,(IF(OR(R231="dundee",R231="elgin",R231="franklin",R231="godmanchester",R231="havelock",R231="hinchinbrooke",R231="howick",R231="huntingdon",R231="ormstown",R231="saint-anicet",R231="saint-chrysostome",R231="sainte-barbe",R231="très-saint-sacrement"),'Base de données'!$I$3,(IF(OR(R231="hemmingford",R231="napierville",R231="saint-bernard-de-lacolle",R231="saint-cyprien-de-napierville",R231="sainte-clotilde-de-châteauguay",R231="saint-édouard",R231="saint-jacques-le-mineur",R231="saint-michel",R231="saint-patrice-de-sherrington",R231="saint-rémi"),'Base de données'!$I$10,(IF(OR(R231="la présentation",R231="saint-barnabé-sud",R231="saint-bernard-de-michaudville",R231="saint-damas",R231="saint-dominique",R231="sainte-hélène-de-bagot",R231="sainte-madeleine",R231="sainte-marie-madeleine",R231="saint-hugues",R231="saint-hyacinthe",R231="saint-jude",R231="saint-liboire",R231="saint-louis",R231="saint-marcel-de-richelieu",R231="saint-pie",R231="saint-simon",R231="saint-valérien-de-milton"),'Base de données'!$I$13,(IF(OR(R231="boucherville",R231="calixa-lavalée",R231="contrecoeur",R231="saint-amable",R231="sainte-julie",R231="varennes",R231="verchères"),'Base de données'!M235,(IF(OR(R231="massueville",R231="saint-aimé",R231="saint-david",R231="sainte-anne-de-sorel",R231="sainte-victoire-de-sorel",R231="saint-gérard-majella",R231="saint-joseph-de-sorel",R231="saint-ours",R231="saint-robert",R231="saint-roch-de-richelieu",R231="sorel-tracy",R231="yamaska"),'Base de données'!$I$11,(IF(OR(R231="candiac",R231="châteauguay",R231="delson",R231="la prairie",R231="léry",R231="mercier",R231="saint-constant",R231="sainte-catherine",R231="saint-isidore",R231="saint-mathieu",R231="saint-philippe"),'Base de données'!$I$7,(IF(OR(R231="beloeil",R231="carignan",R231="chambly",R231="mcmasterville",R231="mont-saint-hilaire",R231="otterburn park",R231="saint-antoine-sur-richelieu",R231="saint-basil-le-grand",R231="saint-charles-sur-richelieu",R231="saint-denis-sur-richelieu",R231="saint-jean-baptiste",R231="saint-marc-sur-richelieu",R231="saint-mathieu-de-beloeil"),'Base de données'!$I$8,(IF(OR(R231="coteau-du-lac",R231="hudson",R231="les cèdres",R231="les coteaux",R231="l'île-cadieux",R231="l'île-perrot",R231="notre-dame-de-l'île-perrot",R231="pincourt",R231="pointe-des-cascades",R231="pointe-fortune",R231="rigaud",R231="rivière-beaudette",R231="saint-clet",R231="sainte-justine-de-newton",R231="sainte-marthe",R231="saint-lazare",R231="saint-polycarpe",R231="saint-télesphore",R231="saint-zotique",R231="terrasse-vaudreuil",R231="très-saint-rédempteur",R231="vaudreuil-dorion",R231="vaudreuil-sur-le-lac"),'Base de données'!M233,"")))))))))))))))))))))))))</f>
        <v/>
      </c>
    </row>
    <row r="232" spans="2:19" x14ac:dyDescent="0.3">
      <c r="B232" s="44"/>
      <c r="D232" s="9"/>
      <c r="E232" s="9"/>
      <c r="O232" s="10"/>
      <c r="S232" s="10" t="str">
        <f>IF(OR(R232="beauharnois",R232="sainte-étienne-de-bauharnois",R232="sainte-martine",R232="saint-louis-de-gonzague",R232="saint-stanislas-de-kostka",R232="saint-urbain-premier",R232="salaberry-de-valleyfield"),'Base de données'!$I$2,(IF(OR(R232="acton vale",R232="béthanie",R232="Roxton",R232="roxton falls",R232="sainte-christine",R232="saint-nazaire-d'acton",R232="saint-théodore-d'acton",R232="upton"),'Base de données'!$I$12,(IF(OR(R232="Longueuil",R232="brossard",R232="greenfield-park",R232="lemoyne",R232="longueuil (vieux)",R232="saint-bruno-de-montarville",R232="saint-hubert",R232="saint-lambert"),'Base de données'!$I$5,(IF(OR(R232="marieville",R232="richelieu",R232="rougemont",R232="saint-césaire",R232="sainte-angèle-de-monnoir",R232="saint-mathias-sur-richelieu"),'Base de données'!$I$14,(IF(OR(R232="henryville",R232="lacolle",R232="mont-saint-grégoire",R232="noyan",R232="saint-alexandre",R232="saint-blaise-sur-richelieu",R232="sainte-anne-de-sabrevois",R232="sainte-brigide-d'iberville",R232="saint-georges-de-clarenceville",R232="saint-jean-sur-richelieu",R232="saint-paul-de-l'île-aux-noix",R232="saint-sébastien",R232="saint-valentin",R232="venise-en-québec"),'Base de données'!$I$9,(IF(OR(R232="dundee",R232="elgin",R232="franklin",R232="godmanchester",R232="havelock",R232="hinchinbrooke",R232="howick",R232="huntingdon",R232="ormstown",R232="saint-anicet",R232="saint-chrysostome",R232="sainte-barbe",R232="très-saint-sacrement"),'Base de données'!$I$3,(IF(OR(R232="hemmingford",R232="napierville",R232="saint-bernard-de-lacolle",R232="saint-cyprien-de-napierville",R232="sainte-clotilde-de-châteauguay",R232="saint-édouard",R232="saint-jacques-le-mineur",R232="saint-michel",R232="saint-patrice-de-sherrington",R232="saint-rémi"),'Base de données'!$I$10,(IF(OR(R232="la présentation",R232="saint-barnabé-sud",R232="saint-bernard-de-michaudville",R232="saint-damas",R232="saint-dominique",R232="sainte-hélène-de-bagot",R232="sainte-madeleine",R232="sainte-marie-madeleine",R232="saint-hugues",R232="saint-hyacinthe",R232="saint-jude",R232="saint-liboire",R232="saint-louis",R232="saint-marcel-de-richelieu",R232="saint-pie",R232="saint-simon",R232="saint-valérien-de-milton"),'Base de données'!$I$13,(IF(OR(R232="boucherville",R232="calixa-lavalée",R232="contrecoeur",R232="saint-amable",R232="sainte-julie",R232="varennes",R232="verchères"),'Base de données'!M236,(IF(OR(R232="massueville",R232="saint-aimé",R232="saint-david",R232="sainte-anne-de-sorel",R232="sainte-victoire-de-sorel",R232="saint-gérard-majella",R232="saint-joseph-de-sorel",R232="saint-ours",R232="saint-robert",R232="saint-roch-de-richelieu",R232="sorel-tracy",R232="yamaska"),'Base de données'!$I$11,(IF(OR(R232="candiac",R232="châteauguay",R232="delson",R232="la prairie",R232="léry",R232="mercier",R232="saint-constant",R232="sainte-catherine",R232="saint-isidore",R232="saint-mathieu",R232="saint-philippe"),'Base de données'!$I$7,(IF(OR(R232="beloeil",R232="carignan",R232="chambly",R232="mcmasterville",R232="mont-saint-hilaire",R232="otterburn park",R232="saint-antoine-sur-richelieu",R232="saint-basil-le-grand",R232="saint-charles-sur-richelieu",R232="saint-denis-sur-richelieu",R232="saint-jean-baptiste",R232="saint-marc-sur-richelieu",R232="saint-mathieu-de-beloeil"),'Base de données'!$I$8,(IF(OR(R232="coteau-du-lac",R232="hudson",R232="les cèdres",R232="les coteaux",R232="l'île-cadieux",R232="l'île-perrot",R232="notre-dame-de-l'île-perrot",R232="pincourt",R232="pointe-des-cascades",R232="pointe-fortune",R232="rigaud",R232="rivière-beaudette",R232="saint-clet",R232="sainte-justine-de-newton",R232="sainte-marthe",R232="saint-lazare",R232="saint-polycarpe",R232="saint-télesphore",R232="saint-zotique",R232="terrasse-vaudreuil",R232="très-saint-rédempteur",R232="vaudreuil-dorion",R232="vaudreuil-sur-le-lac"),'Base de données'!M234,"")))))))))))))))))))))))))</f>
        <v/>
      </c>
    </row>
    <row r="233" spans="2:19" x14ac:dyDescent="0.3">
      <c r="B233" s="44"/>
      <c r="D233" s="9"/>
      <c r="E233" s="9"/>
      <c r="O233" s="10"/>
      <c r="S233" s="10" t="str">
        <f>IF(OR(R233="beauharnois",R233="sainte-étienne-de-bauharnois",R233="sainte-martine",R233="saint-louis-de-gonzague",R233="saint-stanislas-de-kostka",R233="saint-urbain-premier",R233="salaberry-de-valleyfield"),'Base de données'!$I$2,(IF(OR(R233="acton vale",R233="béthanie",R233="Roxton",R233="roxton falls",R233="sainte-christine",R233="saint-nazaire-d'acton",R233="saint-théodore-d'acton",R233="upton"),'Base de données'!$I$12,(IF(OR(R233="Longueuil",R233="brossard",R233="greenfield-park",R233="lemoyne",R233="longueuil (vieux)",R233="saint-bruno-de-montarville",R233="saint-hubert",R233="saint-lambert"),'Base de données'!$I$5,(IF(OR(R233="marieville",R233="richelieu",R233="rougemont",R233="saint-césaire",R233="sainte-angèle-de-monnoir",R233="saint-mathias-sur-richelieu"),'Base de données'!$I$14,(IF(OR(R233="henryville",R233="lacolle",R233="mont-saint-grégoire",R233="noyan",R233="saint-alexandre",R233="saint-blaise-sur-richelieu",R233="sainte-anne-de-sabrevois",R233="sainte-brigide-d'iberville",R233="saint-georges-de-clarenceville",R233="saint-jean-sur-richelieu",R233="saint-paul-de-l'île-aux-noix",R233="saint-sébastien",R233="saint-valentin",R233="venise-en-québec"),'Base de données'!$I$9,(IF(OR(R233="dundee",R233="elgin",R233="franklin",R233="godmanchester",R233="havelock",R233="hinchinbrooke",R233="howick",R233="huntingdon",R233="ormstown",R233="saint-anicet",R233="saint-chrysostome",R233="sainte-barbe",R233="très-saint-sacrement"),'Base de données'!$I$3,(IF(OR(R233="hemmingford",R233="napierville",R233="saint-bernard-de-lacolle",R233="saint-cyprien-de-napierville",R233="sainte-clotilde-de-châteauguay",R233="saint-édouard",R233="saint-jacques-le-mineur",R233="saint-michel",R233="saint-patrice-de-sherrington",R233="saint-rémi"),'Base de données'!$I$10,(IF(OR(R233="la présentation",R233="saint-barnabé-sud",R233="saint-bernard-de-michaudville",R233="saint-damas",R233="saint-dominique",R233="sainte-hélène-de-bagot",R233="sainte-madeleine",R233="sainte-marie-madeleine",R233="saint-hugues",R233="saint-hyacinthe",R233="saint-jude",R233="saint-liboire",R233="saint-louis",R233="saint-marcel-de-richelieu",R233="saint-pie",R233="saint-simon",R233="saint-valérien-de-milton"),'Base de données'!$I$13,(IF(OR(R233="boucherville",R233="calixa-lavalée",R233="contrecoeur",R233="saint-amable",R233="sainte-julie",R233="varennes",R233="verchères"),'Base de données'!M237,(IF(OR(R233="massueville",R233="saint-aimé",R233="saint-david",R233="sainte-anne-de-sorel",R233="sainte-victoire-de-sorel",R233="saint-gérard-majella",R233="saint-joseph-de-sorel",R233="saint-ours",R233="saint-robert",R233="saint-roch-de-richelieu",R233="sorel-tracy",R233="yamaska"),'Base de données'!$I$11,(IF(OR(R233="candiac",R233="châteauguay",R233="delson",R233="la prairie",R233="léry",R233="mercier",R233="saint-constant",R233="sainte-catherine",R233="saint-isidore",R233="saint-mathieu",R233="saint-philippe"),'Base de données'!$I$7,(IF(OR(R233="beloeil",R233="carignan",R233="chambly",R233="mcmasterville",R233="mont-saint-hilaire",R233="otterburn park",R233="saint-antoine-sur-richelieu",R233="saint-basil-le-grand",R233="saint-charles-sur-richelieu",R233="saint-denis-sur-richelieu",R233="saint-jean-baptiste",R233="saint-marc-sur-richelieu",R233="saint-mathieu-de-beloeil"),'Base de données'!$I$8,(IF(OR(R233="coteau-du-lac",R233="hudson",R233="les cèdres",R233="les coteaux",R233="l'île-cadieux",R233="l'île-perrot",R233="notre-dame-de-l'île-perrot",R233="pincourt",R233="pointe-des-cascades",R233="pointe-fortune",R233="rigaud",R233="rivière-beaudette",R233="saint-clet",R233="sainte-justine-de-newton",R233="sainte-marthe",R233="saint-lazare",R233="saint-polycarpe",R233="saint-télesphore",R233="saint-zotique",R233="terrasse-vaudreuil",R233="très-saint-rédempteur",R233="vaudreuil-dorion",R233="vaudreuil-sur-le-lac"),'Base de données'!M235,"")))))))))))))))))))))))))</f>
        <v/>
      </c>
    </row>
    <row r="234" spans="2:19" x14ac:dyDescent="0.3">
      <c r="B234" s="44"/>
      <c r="D234" s="9"/>
      <c r="E234" s="9"/>
      <c r="O234" s="10"/>
      <c r="S234" s="10" t="str">
        <f>IF(OR(R234="beauharnois",R234="sainte-étienne-de-bauharnois",R234="sainte-martine",R234="saint-louis-de-gonzague",R234="saint-stanislas-de-kostka",R234="saint-urbain-premier",R234="salaberry-de-valleyfield"),'Base de données'!$I$2,(IF(OR(R234="acton vale",R234="béthanie",R234="Roxton",R234="roxton falls",R234="sainte-christine",R234="saint-nazaire-d'acton",R234="saint-théodore-d'acton",R234="upton"),'Base de données'!$I$12,(IF(OR(R234="Longueuil",R234="brossard",R234="greenfield-park",R234="lemoyne",R234="longueuil (vieux)",R234="saint-bruno-de-montarville",R234="saint-hubert",R234="saint-lambert"),'Base de données'!$I$5,(IF(OR(R234="marieville",R234="richelieu",R234="rougemont",R234="saint-césaire",R234="sainte-angèle-de-monnoir",R234="saint-mathias-sur-richelieu"),'Base de données'!$I$14,(IF(OR(R234="henryville",R234="lacolle",R234="mont-saint-grégoire",R234="noyan",R234="saint-alexandre",R234="saint-blaise-sur-richelieu",R234="sainte-anne-de-sabrevois",R234="sainte-brigide-d'iberville",R234="saint-georges-de-clarenceville",R234="saint-jean-sur-richelieu",R234="saint-paul-de-l'île-aux-noix",R234="saint-sébastien",R234="saint-valentin",R234="venise-en-québec"),'Base de données'!$I$9,(IF(OR(R234="dundee",R234="elgin",R234="franklin",R234="godmanchester",R234="havelock",R234="hinchinbrooke",R234="howick",R234="huntingdon",R234="ormstown",R234="saint-anicet",R234="saint-chrysostome",R234="sainte-barbe",R234="très-saint-sacrement"),'Base de données'!$I$3,(IF(OR(R234="hemmingford",R234="napierville",R234="saint-bernard-de-lacolle",R234="saint-cyprien-de-napierville",R234="sainte-clotilde-de-châteauguay",R234="saint-édouard",R234="saint-jacques-le-mineur",R234="saint-michel",R234="saint-patrice-de-sherrington",R234="saint-rémi"),'Base de données'!$I$10,(IF(OR(R234="la présentation",R234="saint-barnabé-sud",R234="saint-bernard-de-michaudville",R234="saint-damas",R234="saint-dominique",R234="sainte-hélène-de-bagot",R234="sainte-madeleine",R234="sainte-marie-madeleine",R234="saint-hugues",R234="saint-hyacinthe",R234="saint-jude",R234="saint-liboire",R234="saint-louis",R234="saint-marcel-de-richelieu",R234="saint-pie",R234="saint-simon",R234="saint-valérien-de-milton"),'Base de données'!$I$13,(IF(OR(R234="boucherville",R234="calixa-lavalée",R234="contrecoeur",R234="saint-amable",R234="sainte-julie",R234="varennes",R234="verchères"),'Base de données'!M238,(IF(OR(R234="massueville",R234="saint-aimé",R234="saint-david",R234="sainte-anne-de-sorel",R234="sainte-victoire-de-sorel",R234="saint-gérard-majella",R234="saint-joseph-de-sorel",R234="saint-ours",R234="saint-robert",R234="saint-roch-de-richelieu",R234="sorel-tracy",R234="yamaska"),'Base de données'!$I$11,(IF(OR(R234="candiac",R234="châteauguay",R234="delson",R234="la prairie",R234="léry",R234="mercier",R234="saint-constant",R234="sainte-catherine",R234="saint-isidore",R234="saint-mathieu",R234="saint-philippe"),'Base de données'!$I$7,(IF(OR(R234="beloeil",R234="carignan",R234="chambly",R234="mcmasterville",R234="mont-saint-hilaire",R234="otterburn park",R234="saint-antoine-sur-richelieu",R234="saint-basil-le-grand",R234="saint-charles-sur-richelieu",R234="saint-denis-sur-richelieu",R234="saint-jean-baptiste",R234="saint-marc-sur-richelieu",R234="saint-mathieu-de-beloeil"),'Base de données'!$I$8,(IF(OR(R234="coteau-du-lac",R234="hudson",R234="les cèdres",R234="les coteaux",R234="l'île-cadieux",R234="l'île-perrot",R234="notre-dame-de-l'île-perrot",R234="pincourt",R234="pointe-des-cascades",R234="pointe-fortune",R234="rigaud",R234="rivière-beaudette",R234="saint-clet",R234="sainte-justine-de-newton",R234="sainte-marthe",R234="saint-lazare",R234="saint-polycarpe",R234="saint-télesphore",R234="saint-zotique",R234="terrasse-vaudreuil",R234="très-saint-rédempteur",R234="vaudreuil-dorion",R234="vaudreuil-sur-le-lac"),'Base de données'!M236,"")))))))))))))))))))))))))</f>
        <v/>
      </c>
    </row>
    <row r="235" spans="2:19" x14ac:dyDescent="0.3">
      <c r="B235" s="44"/>
      <c r="D235" s="9"/>
      <c r="E235" s="9"/>
      <c r="O235" s="10"/>
      <c r="S235" s="10" t="str">
        <f>IF(OR(R235="beauharnois",R235="sainte-étienne-de-bauharnois",R235="sainte-martine",R235="saint-louis-de-gonzague",R235="saint-stanislas-de-kostka",R235="saint-urbain-premier",R235="salaberry-de-valleyfield"),'Base de données'!$I$2,(IF(OR(R235="acton vale",R235="béthanie",R235="Roxton",R235="roxton falls",R235="sainte-christine",R235="saint-nazaire-d'acton",R235="saint-théodore-d'acton",R235="upton"),'Base de données'!$I$12,(IF(OR(R235="Longueuil",R235="brossard",R235="greenfield-park",R235="lemoyne",R235="longueuil (vieux)",R235="saint-bruno-de-montarville",R235="saint-hubert",R235="saint-lambert"),'Base de données'!$I$5,(IF(OR(R235="marieville",R235="richelieu",R235="rougemont",R235="saint-césaire",R235="sainte-angèle-de-monnoir",R235="saint-mathias-sur-richelieu"),'Base de données'!$I$14,(IF(OR(R235="henryville",R235="lacolle",R235="mont-saint-grégoire",R235="noyan",R235="saint-alexandre",R235="saint-blaise-sur-richelieu",R235="sainte-anne-de-sabrevois",R235="sainte-brigide-d'iberville",R235="saint-georges-de-clarenceville",R235="saint-jean-sur-richelieu",R235="saint-paul-de-l'île-aux-noix",R235="saint-sébastien",R235="saint-valentin",R235="venise-en-québec"),'Base de données'!$I$9,(IF(OR(R235="dundee",R235="elgin",R235="franklin",R235="godmanchester",R235="havelock",R235="hinchinbrooke",R235="howick",R235="huntingdon",R235="ormstown",R235="saint-anicet",R235="saint-chrysostome",R235="sainte-barbe",R235="très-saint-sacrement"),'Base de données'!$I$3,(IF(OR(R235="hemmingford",R235="napierville",R235="saint-bernard-de-lacolle",R235="saint-cyprien-de-napierville",R235="sainte-clotilde-de-châteauguay",R235="saint-édouard",R235="saint-jacques-le-mineur",R235="saint-michel",R235="saint-patrice-de-sherrington",R235="saint-rémi"),'Base de données'!$I$10,(IF(OR(R235="la présentation",R235="saint-barnabé-sud",R235="saint-bernard-de-michaudville",R235="saint-damas",R235="saint-dominique",R235="sainte-hélène-de-bagot",R235="sainte-madeleine",R235="sainte-marie-madeleine",R235="saint-hugues",R235="saint-hyacinthe",R235="saint-jude",R235="saint-liboire",R235="saint-louis",R235="saint-marcel-de-richelieu",R235="saint-pie",R235="saint-simon",R235="saint-valérien-de-milton"),'Base de données'!$I$13,(IF(OR(R235="boucherville",R235="calixa-lavalée",R235="contrecoeur",R235="saint-amable",R235="sainte-julie",R235="varennes",R235="verchères"),'Base de données'!M239,(IF(OR(R235="massueville",R235="saint-aimé",R235="saint-david",R235="sainte-anne-de-sorel",R235="sainte-victoire-de-sorel",R235="saint-gérard-majella",R235="saint-joseph-de-sorel",R235="saint-ours",R235="saint-robert",R235="saint-roch-de-richelieu",R235="sorel-tracy",R235="yamaska"),'Base de données'!$I$11,(IF(OR(R235="candiac",R235="châteauguay",R235="delson",R235="la prairie",R235="léry",R235="mercier",R235="saint-constant",R235="sainte-catherine",R235="saint-isidore",R235="saint-mathieu",R235="saint-philippe"),'Base de données'!$I$7,(IF(OR(R235="beloeil",R235="carignan",R235="chambly",R235="mcmasterville",R235="mont-saint-hilaire",R235="otterburn park",R235="saint-antoine-sur-richelieu",R235="saint-basil-le-grand",R235="saint-charles-sur-richelieu",R235="saint-denis-sur-richelieu",R235="saint-jean-baptiste",R235="saint-marc-sur-richelieu",R235="saint-mathieu-de-beloeil"),'Base de données'!$I$8,(IF(OR(R235="coteau-du-lac",R235="hudson",R235="les cèdres",R235="les coteaux",R235="l'île-cadieux",R235="l'île-perrot",R235="notre-dame-de-l'île-perrot",R235="pincourt",R235="pointe-des-cascades",R235="pointe-fortune",R235="rigaud",R235="rivière-beaudette",R235="saint-clet",R235="sainte-justine-de-newton",R235="sainte-marthe",R235="saint-lazare",R235="saint-polycarpe",R235="saint-télesphore",R235="saint-zotique",R235="terrasse-vaudreuil",R235="très-saint-rédempteur",R235="vaudreuil-dorion",R235="vaudreuil-sur-le-lac"),'Base de données'!M237,"")))))))))))))))))))))))))</f>
        <v/>
      </c>
    </row>
    <row r="236" spans="2:19" x14ac:dyDescent="0.3">
      <c r="B236" s="44"/>
      <c r="D236" s="9"/>
      <c r="E236" s="9"/>
      <c r="O236" s="10"/>
      <c r="S236" s="10" t="str">
        <f>IF(OR(R236="beauharnois",R236="sainte-étienne-de-bauharnois",R236="sainte-martine",R236="saint-louis-de-gonzague",R236="saint-stanislas-de-kostka",R236="saint-urbain-premier",R236="salaberry-de-valleyfield"),'Base de données'!$I$2,(IF(OR(R236="acton vale",R236="béthanie",R236="Roxton",R236="roxton falls",R236="sainte-christine",R236="saint-nazaire-d'acton",R236="saint-théodore-d'acton",R236="upton"),'Base de données'!$I$12,(IF(OR(R236="Longueuil",R236="brossard",R236="greenfield-park",R236="lemoyne",R236="longueuil (vieux)",R236="saint-bruno-de-montarville",R236="saint-hubert",R236="saint-lambert"),'Base de données'!$I$5,(IF(OR(R236="marieville",R236="richelieu",R236="rougemont",R236="saint-césaire",R236="sainte-angèle-de-monnoir",R236="saint-mathias-sur-richelieu"),'Base de données'!$I$14,(IF(OR(R236="henryville",R236="lacolle",R236="mont-saint-grégoire",R236="noyan",R236="saint-alexandre",R236="saint-blaise-sur-richelieu",R236="sainte-anne-de-sabrevois",R236="sainte-brigide-d'iberville",R236="saint-georges-de-clarenceville",R236="saint-jean-sur-richelieu",R236="saint-paul-de-l'île-aux-noix",R236="saint-sébastien",R236="saint-valentin",R236="venise-en-québec"),'Base de données'!$I$9,(IF(OR(R236="dundee",R236="elgin",R236="franklin",R236="godmanchester",R236="havelock",R236="hinchinbrooke",R236="howick",R236="huntingdon",R236="ormstown",R236="saint-anicet",R236="saint-chrysostome",R236="sainte-barbe",R236="très-saint-sacrement"),'Base de données'!$I$3,(IF(OR(R236="hemmingford",R236="napierville",R236="saint-bernard-de-lacolle",R236="saint-cyprien-de-napierville",R236="sainte-clotilde-de-châteauguay",R236="saint-édouard",R236="saint-jacques-le-mineur",R236="saint-michel",R236="saint-patrice-de-sherrington",R236="saint-rémi"),'Base de données'!$I$10,(IF(OR(R236="la présentation",R236="saint-barnabé-sud",R236="saint-bernard-de-michaudville",R236="saint-damas",R236="saint-dominique",R236="sainte-hélène-de-bagot",R236="sainte-madeleine",R236="sainte-marie-madeleine",R236="saint-hugues",R236="saint-hyacinthe",R236="saint-jude",R236="saint-liboire",R236="saint-louis",R236="saint-marcel-de-richelieu",R236="saint-pie",R236="saint-simon",R236="saint-valérien-de-milton"),'Base de données'!$I$13,(IF(OR(R236="boucherville",R236="calixa-lavalée",R236="contrecoeur",R236="saint-amable",R236="sainte-julie",R236="varennes",R236="verchères"),'Base de données'!M240,(IF(OR(R236="massueville",R236="saint-aimé",R236="saint-david",R236="sainte-anne-de-sorel",R236="sainte-victoire-de-sorel",R236="saint-gérard-majella",R236="saint-joseph-de-sorel",R236="saint-ours",R236="saint-robert",R236="saint-roch-de-richelieu",R236="sorel-tracy",R236="yamaska"),'Base de données'!$I$11,(IF(OR(R236="candiac",R236="châteauguay",R236="delson",R236="la prairie",R236="léry",R236="mercier",R236="saint-constant",R236="sainte-catherine",R236="saint-isidore",R236="saint-mathieu",R236="saint-philippe"),'Base de données'!$I$7,(IF(OR(R236="beloeil",R236="carignan",R236="chambly",R236="mcmasterville",R236="mont-saint-hilaire",R236="otterburn park",R236="saint-antoine-sur-richelieu",R236="saint-basil-le-grand",R236="saint-charles-sur-richelieu",R236="saint-denis-sur-richelieu",R236="saint-jean-baptiste",R236="saint-marc-sur-richelieu",R236="saint-mathieu-de-beloeil"),'Base de données'!$I$8,(IF(OR(R236="coteau-du-lac",R236="hudson",R236="les cèdres",R236="les coteaux",R236="l'île-cadieux",R236="l'île-perrot",R236="notre-dame-de-l'île-perrot",R236="pincourt",R236="pointe-des-cascades",R236="pointe-fortune",R236="rigaud",R236="rivière-beaudette",R236="saint-clet",R236="sainte-justine-de-newton",R236="sainte-marthe",R236="saint-lazare",R236="saint-polycarpe",R236="saint-télesphore",R236="saint-zotique",R236="terrasse-vaudreuil",R236="très-saint-rédempteur",R236="vaudreuil-dorion",R236="vaudreuil-sur-le-lac"),'Base de données'!M238,"")))))))))))))))))))))))))</f>
        <v/>
      </c>
    </row>
    <row r="237" spans="2:19" x14ac:dyDescent="0.3">
      <c r="B237" s="44"/>
      <c r="D237" s="9"/>
      <c r="E237" s="9"/>
      <c r="O237" s="10"/>
      <c r="S237" s="10" t="str">
        <f>IF(OR(R237="beauharnois",R237="sainte-étienne-de-bauharnois",R237="sainte-martine",R237="saint-louis-de-gonzague",R237="saint-stanislas-de-kostka",R237="saint-urbain-premier",R237="salaberry-de-valleyfield"),'Base de données'!$I$2,(IF(OR(R237="acton vale",R237="béthanie",R237="Roxton",R237="roxton falls",R237="sainte-christine",R237="saint-nazaire-d'acton",R237="saint-théodore-d'acton",R237="upton"),'Base de données'!$I$12,(IF(OR(R237="Longueuil",R237="brossard",R237="greenfield-park",R237="lemoyne",R237="longueuil (vieux)",R237="saint-bruno-de-montarville",R237="saint-hubert",R237="saint-lambert"),'Base de données'!$I$5,(IF(OR(R237="marieville",R237="richelieu",R237="rougemont",R237="saint-césaire",R237="sainte-angèle-de-monnoir",R237="saint-mathias-sur-richelieu"),'Base de données'!$I$14,(IF(OR(R237="henryville",R237="lacolle",R237="mont-saint-grégoire",R237="noyan",R237="saint-alexandre",R237="saint-blaise-sur-richelieu",R237="sainte-anne-de-sabrevois",R237="sainte-brigide-d'iberville",R237="saint-georges-de-clarenceville",R237="saint-jean-sur-richelieu",R237="saint-paul-de-l'île-aux-noix",R237="saint-sébastien",R237="saint-valentin",R237="venise-en-québec"),'Base de données'!$I$9,(IF(OR(R237="dundee",R237="elgin",R237="franklin",R237="godmanchester",R237="havelock",R237="hinchinbrooke",R237="howick",R237="huntingdon",R237="ormstown",R237="saint-anicet",R237="saint-chrysostome",R237="sainte-barbe",R237="très-saint-sacrement"),'Base de données'!$I$3,(IF(OR(R237="hemmingford",R237="napierville",R237="saint-bernard-de-lacolle",R237="saint-cyprien-de-napierville",R237="sainte-clotilde-de-châteauguay",R237="saint-édouard",R237="saint-jacques-le-mineur",R237="saint-michel",R237="saint-patrice-de-sherrington",R237="saint-rémi"),'Base de données'!$I$10,(IF(OR(R237="la présentation",R237="saint-barnabé-sud",R237="saint-bernard-de-michaudville",R237="saint-damas",R237="saint-dominique",R237="sainte-hélène-de-bagot",R237="sainte-madeleine",R237="sainte-marie-madeleine",R237="saint-hugues",R237="saint-hyacinthe",R237="saint-jude",R237="saint-liboire",R237="saint-louis",R237="saint-marcel-de-richelieu",R237="saint-pie",R237="saint-simon",R237="saint-valérien-de-milton"),'Base de données'!$I$13,(IF(OR(R237="boucherville",R237="calixa-lavalée",R237="contrecoeur",R237="saint-amable",R237="sainte-julie",R237="varennes",R237="verchères"),'Base de données'!M241,(IF(OR(R237="massueville",R237="saint-aimé",R237="saint-david",R237="sainte-anne-de-sorel",R237="sainte-victoire-de-sorel",R237="saint-gérard-majella",R237="saint-joseph-de-sorel",R237="saint-ours",R237="saint-robert",R237="saint-roch-de-richelieu",R237="sorel-tracy",R237="yamaska"),'Base de données'!$I$11,(IF(OR(R237="candiac",R237="châteauguay",R237="delson",R237="la prairie",R237="léry",R237="mercier",R237="saint-constant",R237="sainte-catherine",R237="saint-isidore",R237="saint-mathieu",R237="saint-philippe"),'Base de données'!$I$7,(IF(OR(R237="beloeil",R237="carignan",R237="chambly",R237="mcmasterville",R237="mont-saint-hilaire",R237="otterburn park",R237="saint-antoine-sur-richelieu",R237="saint-basil-le-grand",R237="saint-charles-sur-richelieu",R237="saint-denis-sur-richelieu",R237="saint-jean-baptiste",R237="saint-marc-sur-richelieu",R237="saint-mathieu-de-beloeil"),'Base de données'!$I$8,(IF(OR(R237="coteau-du-lac",R237="hudson",R237="les cèdres",R237="les coteaux",R237="l'île-cadieux",R237="l'île-perrot",R237="notre-dame-de-l'île-perrot",R237="pincourt",R237="pointe-des-cascades",R237="pointe-fortune",R237="rigaud",R237="rivière-beaudette",R237="saint-clet",R237="sainte-justine-de-newton",R237="sainte-marthe",R237="saint-lazare",R237="saint-polycarpe",R237="saint-télesphore",R237="saint-zotique",R237="terrasse-vaudreuil",R237="très-saint-rédempteur",R237="vaudreuil-dorion",R237="vaudreuil-sur-le-lac"),'Base de données'!M239,"")))))))))))))))))))))))))</f>
        <v/>
      </c>
    </row>
    <row r="238" spans="2:19" x14ac:dyDescent="0.3">
      <c r="B238" s="44"/>
      <c r="D238" s="9"/>
      <c r="E238" s="9"/>
      <c r="O238" s="10"/>
      <c r="S238" s="10" t="str">
        <f>IF(OR(R238="beauharnois",R238="sainte-étienne-de-bauharnois",R238="sainte-martine",R238="saint-louis-de-gonzague",R238="saint-stanislas-de-kostka",R238="saint-urbain-premier",R238="salaberry-de-valleyfield"),'Base de données'!$I$2,(IF(OR(R238="acton vale",R238="béthanie",R238="Roxton",R238="roxton falls",R238="sainte-christine",R238="saint-nazaire-d'acton",R238="saint-théodore-d'acton",R238="upton"),'Base de données'!$I$12,(IF(OR(R238="Longueuil",R238="brossard",R238="greenfield-park",R238="lemoyne",R238="longueuil (vieux)",R238="saint-bruno-de-montarville",R238="saint-hubert",R238="saint-lambert"),'Base de données'!$I$5,(IF(OR(R238="marieville",R238="richelieu",R238="rougemont",R238="saint-césaire",R238="sainte-angèle-de-monnoir",R238="saint-mathias-sur-richelieu"),'Base de données'!$I$14,(IF(OR(R238="henryville",R238="lacolle",R238="mont-saint-grégoire",R238="noyan",R238="saint-alexandre",R238="saint-blaise-sur-richelieu",R238="sainte-anne-de-sabrevois",R238="sainte-brigide-d'iberville",R238="saint-georges-de-clarenceville",R238="saint-jean-sur-richelieu",R238="saint-paul-de-l'île-aux-noix",R238="saint-sébastien",R238="saint-valentin",R238="venise-en-québec"),'Base de données'!$I$9,(IF(OR(R238="dundee",R238="elgin",R238="franklin",R238="godmanchester",R238="havelock",R238="hinchinbrooke",R238="howick",R238="huntingdon",R238="ormstown",R238="saint-anicet",R238="saint-chrysostome",R238="sainte-barbe",R238="très-saint-sacrement"),'Base de données'!$I$3,(IF(OR(R238="hemmingford",R238="napierville",R238="saint-bernard-de-lacolle",R238="saint-cyprien-de-napierville",R238="sainte-clotilde-de-châteauguay",R238="saint-édouard",R238="saint-jacques-le-mineur",R238="saint-michel",R238="saint-patrice-de-sherrington",R238="saint-rémi"),'Base de données'!$I$10,(IF(OR(R238="la présentation",R238="saint-barnabé-sud",R238="saint-bernard-de-michaudville",R238="saint-damas",R238="saint-dominique",R238="sainte-hélène-de-bagot",R238="sainte-madeleine",R238="sainte-marie-madeleine",R238="saint-hugues",R238="saint-hyacinthe",R238="saint-jude",R238="saint-liboire",R238="saint-louis",R238="saint-marcel-de-richelieu",R238="saint-pie",R238="saint-simon",R238="saint-valérien-de-milton"),'Base de données'!$I$13,(IF(OR(R238="boucherville",R238="calixa-lavalée",R238="contrecoeur",R238="saint-amable",R238="sainte-julie",R238="varennes",R238="verchères"),'Base de données'!M242,(IF(OR(R238="massueville",R238="saint-aimé",R238="saint-david",R238="sainte-anne-de-sorel",R238="sainte-victoire-de-sorel",R238="saint-gérard-majella",R238="saint-joseph-de-sorel",R238="saint-ours",R238="saint-robert",R238="saint-roch-de-richelieu",R238="sorel-tracy",R238="yamaska"),'Base de données'!$I$11,(IF(OR(R238="candiac",R238="châteauguay",R238="delson",R238="la prairie",R238="léry",R238="mercier",R238="saint-constant",R238="sainte-catherine",R238="saint-isidore",R238="saint-mathieu",R238="saint-philippe"),'Base de données'!$I$7,(IF(OR(R238="beloeil",R238="carignan",R238="chambly",R238="mcmasterville",R238="mont-saint-hilaire",R238="otterburn park",R238="saint-antoine-sur-richelieu",R238="saint-basil-le-grand",R238="saint-charles-sur-richelieu",R238="saint-denis-sur-richelieu",R238="saint-jean-baptiste",R238="saint-marc-sur-richelieu",R238="saint-mathieu-de-beloeil"),'Base de données'!$I$8,(IF(OR(R238="coteau-du-lac",R238="hudson",R238="les cèdres",R238="les coteaux",R238="l'île-cadieux",R238="l'île-perrot",R238="notre-dame-de-l'île-perrot",R238="pincourt",R238="pointe-des-cascades",R238="pointe-fortune",R238="rigaud",R238="rivière-beaudette",R238="saint-clet",R238="sainte-justine-de-newton",R238="sainte-marthe",R238="saint-lazare",R238="saint-polycarpe",R238="saint-télesphore",R238="saint-zotique",R238="terrasse-vaudreuil",R238="très-saint-rédempteur",R238="vaudreuil-dorion",R238="vaudreuil-sur-le-lac"),'Base de données'!M240,"")))))))))))))))))))))))))</f>
        <v/>
      </c>
    </row>
    <row r="239" spans="2:19" x14ac:dyDescent="0.3">
      <c r="B239" s="44"/>
      <c r="D239" s="9"/>
      <c r="E239" s="9"/>
      <c r="O239" s="10"/>
      <c r="S239" s="10" t="str">
        <f>IF(OR(R239="beauharnois",R239="sainte-étienne-de-bauharnois",R239="sainte-martine",R239="saint-louis-de-gonzague",R239="saint-stanislas-de-kostka",R239="saint-urbain-premier",R239="salaberry-de-valleyfield"),'Base de données'!$I$2,(IF(OR(R239="acton vale",R239="béthanie",R239="Roxton",R239="roxton falls",R239="sainte-christine",R239="saint-nazaire-d'acton",R239="saint-théodore-d'acton",R239="upton"),'Base de données'!$I$12,(IF(OR(R239="Longueuil",R239="brossard",R239="greenfield-park",R239="lemoyne",R239="longueuil (vieux)",R239="saint-bruno-de-montarville",R239="saint-hubert",R239="saint-lambert"),'Base de données'!$I$5,(IF(OR(R239="marieville",R239="richelieu",R239="rougemont",R239="saint-césaire",R239="sainte-angèle-de-monnoir",R239="saint-mathias-sur-richelieu"),'Base de données'!$I$14,(IF(OR(R239="henryville",R239="lacolle",R239="mont-saint-grégoire",R239="noyan",R239="saint-alexandre",R239="saint-blaise-sur-richelieu",R239="sainte-anne-de-sabrevois",R239="sainte-brigide-d'iberville",R239="saint-georges-de-clarenceville",R239="saint-jean-sur-richelieu",R239="saint-paul-de-l'île-aux-noix",R239="saint-sébastien",R239="saint-valentin",R239="venise-en-québec"),'Base de données'!$I$9,(IF(OR(R239="dundee",R239="elgin",R239="franklin",R239="godmanchester",R239="havelock",R239="hinchinbrooke",R239="howick",R239="huntingdon",R239="ormstown",R239="saint-anicet",R239="saint-chrysostome",R239="sainte-barbe",R239="très-saint-sacrement"),'Base de données'!$I$3,(IF(OR(R239="hemmingford",R239="napierville",R239="saint-bernard-de-lacolle",R239="saint-cyprien-de-napierville",R239="sainte-clotilde-de-châteauguay",R239="saint-édouard",R239="saint-jacques-le-mineur",R239="saint-michel",R239="saint-patrice-de-sherrington",R239="saint-rémi"),'Base de données'!$I$10,(IF(OR(R239="la présentation",R239="saint-barnabé-sud",R239="saint-bernard-de-michaudville",R239="saint-damas",R239="saint-dominique",R239="sainte-hélène-de-bagot",R239="sainte-madeleine",R239="sainte-marie-madeleine",R239="saint-hugues",R239="saint-hyacinthe",R239="saint-jude",R239="saint-liboire",R239="saint-louis",R239="saint-marcel-de-richelieu",R239="saint-pie",R239="saint-simon",R239="saint-valérien-de-milton"),'Base de données'!$I$13,(IF(OR(R239="boucherville",R239="calixa-lavalée",R239="contrecoeur",R239="saint-amable",R239="sainte-julie",R239="varennes",R239="verchères"),'Base de données'!M243,(IF(OR(R239="massueville",R239="saint-aimé",R239="saint-david",R239="sainte-anne-de-sorel",R239="sainte-victoire-de-sorel",R239="saint-gérard-majella",R239="saint-joseph-de-sorel",R239="saint-ours",R239="saint-robert",R239="saint-roch-de-richelieu",R239="sorel-tracy",R239="yamaska"),'Base de données'!$I$11,(IF(OR(R239="candiac",R239="châteauguay",R239="delson",R239="la prairie",R239="léry",R239="mercier",R239="saint-constant",R239="sainte-catherine",R239="saint-isidore",R239="saint-mathieu",R239="saint-philippe"),'Base de données'!$I$7,(IF(OR(R239="beloeil",R239="carignan",R239="chambly",R239="mcmasterville",R239="mont-saint-hilaire",R239="otterburn park",R239="saint-antoine-sur-richelieu",R239="saint-basil-le-grand",R239="saint-charles-sur-richelieu",R239="saint-denis-sur-richelieu",R239="saint-jean-baptiste",R239="saint-marc-sur-richelieu",R239="saint-mathieu-de-beloeil"),'Base de données'!$I$8,(IF(OR(R239="coteau-du-lac",R239="hudson",R239="les cèdres",R239="les coteaux",R239="l'île-cadieux",R239="l'île-perrot",R239="notre-dame-de-l'île-perrot",R239="pincourt",R239="pointe-des-cascades",R239="pointe-fortune",R239="rigaud",R239="rivière-beaudette",R239="saint-clet",R239="sainte-justine-de-newton",R239="sainte-marthe",R239="saint-lazare",R239="saint-polycarpe",R239="saint-télesphore",R239="saint-zotique",R239="terrasse-vaudreuil",R239="très-saint-rédempteur",R239="vaudreuil-dorion",R239="vaudreuil-sur-le-lac"),'Base de données'!M241,"")))))))))))))))))))))))))</f>
        <v/>
      </c>
    </row>
    <row r="240" spans="2:19" x14ac:dyDescent="0.3">
      <c r="B240" s="44"/>
      <c r="D240" s="9"/>
      <c r="E240" s="9"/>
      <c r="O240" s="10"/>
      <c r="S240" s="10" t="str">
        <f>IF(OR(R240="beauharnois",R240="sainte-étienne-de-bauharnois",R240="sainte-martine",R240="saint-louis-de-gonzague",R240="saint-stanislas-de-kostka",R240="saint-urbain-premier",R240="salaberry-de-valleyfield"),'Base de données'!$I$2,(IF(OR(R240="acton vale",R240="béthanie",R240="Roxton",R240="roxton falls",R240="sainte-christine",R240="saint-nazaire-d'acton",R240="saint-théodore-d'acton",R240="upton"),'Base de données'!$I$12,(IF(OR(R240="Longueuil",R240="brossard",R240="greenfield-park",R240="lemoyne",R240="longueuil (vieux)",R240="saint-bruno-de-montarville",R240="saint-hubert",R240="saint-lambert"),'Base de données'!$I$5,(IF(OR(R240="marieville",R240="richelieu",R240="rougemont",R240="saint-césaire",R240="sainte-angèle-de-monnoir",R240="saint-mathias-sur-richelieu"),'Base de données'!$I$14,(IF(OR(R240="henryville",R240="lacolle",R240="mont-saint-grégoire",R240="noyan",R240="saint-alexandre",R240="saint-blaise-sur-richelieu",R240="sainte-anne-de-sabrevois",R240="sainte-brigide-d'iberville",R240="saint-georges-de-clarenceville",R240="saint-jean-sur-richelieu",R240="saint-paul-de-l'île-aux-noix",R240="saint-sébastien",R240="saint-valentin",R240="venise-en-québec"),'Base de données'!$I$9,(IF(OR(R240="dundee",R240="elgin",R240="franklin",R240="godmanchester",R240="havelock",R240="hinchinbrooke",R240="howick",R240="huntingdon",R240="ormstown",R240="saint-anicet",R240="saint-chrysostome",R240="sainte-barbe",R240="très-saint-sacrement"),'Base de données'!$I$3,(IF(OR(R240="hemmingford",R240="napierville",R240="saint-bernard-de-lacolle",R240="saint-cyprien-de-napierville",R240="sainte-clotilde-de-châteauguay",R240="saint-édouard",R240="saint-jacques-le-mineur",R240="saint-michel",R240="saint-patrice-de-sherrington",R240="saint-rémi"),'Base de données'!$I$10,(IF(OR(R240="la présentation",R240="saint-barnabé-sud",R240="saint-bernard-de-michaudville",R240="saint-damas",R240="saint-dominique",R240="sainte-hélène-de-bagot",R240="sainte-madeleine",R240="sainte-marie-madeleine",R240="saint-hugues",R240="saint-hyacinthe",R240="saint-jude",R240="saint-liboire",R240="saint-louis",R240="saint-marcel-de-richelieu",R240="saint-pie",R240="saint-simon",R240="saint-valérien-de-milton"),'Base de données'!$I$13,(IF(OR(R240="boucherville",R240="calixa-lavalée",R240="contrecoeur",R240="saint-amable",R240="sainte-julie",R240="varennes",R240="verchères"),'Base de données'!M244,(IF(OR(R240="massueville",R240="saint-aimé",R240="saint-david",R240="sainte-anne-de-sorel",R240="sainte-victoire-de-sorel",R240="saint-gérard-majella",R240="saint-joseph-de-sorel",R240="saint-ours",R240="saint-robert",R240="saint-roch-de-richelieu",R240="sorel-tracy",R240="yamaska"),'Base de données'!$I$11,(IF(OR(R240="candiac",R240="châteauguay",R240="delson",R240="la prairie",R240="léry",R240="mercier",R240="saint-constant",R240="sainte-catherine",R240="saint-isidore",R240="saint-mathieu",R240="saint-philippe"),'Base de données'!$I$7,(IF(OR(R240="beloeil",R240="carignan",R240="chambly",R240="mcmasterville",R240="mont-saint-hilaire",R240="otterburn park",R240="saint-antoine-sur-richelieu",R240="saint-basil-le-grand",R240="saint-charles-sur-richelieu",R240="saint-denis-sur-richelieu",R240="saint-jean-baptiste",R240="saint-marc-sur-richelieu",R240="saint-mathieu-de-beloeil"),'Base de données'!$I$8,(IF(OR(R240="coteau-du-lac",R240="hudson",R240="les cèdres",R240="les coteaux",R240="l'île-cadieux",R240="l'île-perrot",R240="notre-dame-de-l'île-perrot",R240="pincourt",R240="pointe-des-cascades",R240="pointe-fortune",R240="rigaud",R240="rivière-beaudette",R240="saint-clet",R240="sainte-justine-de-newton",R240="sainte-marthe",R240="saint-lazare",R240="saint-polycarpe",R240="saint-télesphore",R240="saint-zotique",R240="terrasse-vaudreuil",R240="très-saint-rédempteur",R240="vaudreuil-dorion",R240="vaudreuil-sur-le-lac"),'Base de données'!M242,"")))))))))))))))))))))))))</f>
        <v/>
      </c>
    </row>
    <row r="241" spans="2:19" x14ac:dyDescent="0.3">
      <c r="B241" s="44"/>
      <c r="D241" s="9"/>
      <c r="E241" s="9"/>
      <c r="O241" s="10"/>
      <c r="S241" s="10" t="str">
        <f>IF(OR(R241="beauharnois",R241="sainte-étienne-de-bauharnois",R241="sainte-martine",R241="saint-louis-de-gonzague",R241="saint-stanislas-de-kostka",R241="saint-urbain-premier",R241="salaberry-de-valleyfield"),'Base de données'!$I$2,(IF(OR(R241="acton vale",R241="béthanie",R241="Roxton",R241="roxton falls",R241="sainte-christine",R241="saint-nazaire-d'acton",R241="saint-théodore-d'acton",R241="upton"),'Base de données'!$I$12,(IF(OR(R241="Longueuil",R241="brossard",R241="greenfield-park",R241="lemoyne",R241="longueuil (vieux)",R241="saint-bruno-de-montarville",R241="saint-hubert",R241="saint-lambert"),'Base de données'!$I$5,(IF(OR(R241="marieville",R241="richelieu",R241="rougemont",R241="saint-césaire",R241="sainte-angèle-de-monnoir",R241="saint-mathias-sur-richelieu"),'Base de données'!$I$14,(IF(OR(R241="henryville",R241="lacolle",R241="mont-saint-grégoire",R241="noyan",R241="saint-alexandre",R241="saint-blaise-sur-richelieu",R241="sainte-anne-de-sabrevois",R241="sainte-brigide-d'iberville",R241="saint-georges-de-clarenceville",R241="saint-jean-sur-richelieu",R241="saint-paul-de-l'île-aux-noix",R241="saint-sébastien",R241="saint-valentin",R241="venise-en-québec"),'Base de données'!$I$9,(IF(OR(R241="dundee",R241="elgin",R241="franklin",R241="godmanchester",R241="havelock",R241="hinchinbrooke",R241="howick",R241="huntingdon",R241="ormstown",R241="saint-anicet",R241="saint-chrysostome",R241="sainte-barbe",R241="très-saint-sacrement"),'Base de données'!$I$3,(IF(OR(R241="hemmingford",R241="napierville",R241="saint-bernard-de-lacolle",R241="saint-cyprien-de-napierville",R241="sainte-clotilde-de-châteauguay",R241="saint-édouard",R241="saint-jacques-le-mineur",R241="saint-michel",R241="saint-patrice-de-sherrington",R241="saint-rémi"),'Base de données'!$I$10,(IF(OR(R241="la présentation",R241="saint-barnabé-sud",R241="saint-bernard-de-michaudville",R241="saint-damas",R241="saint-dominique",R241="sainte-hélène-de-bagot",R241="sainte-madeleine",R241="sainte-marie-madeleine",R241="saint-hugues",R241="saint-hyacinthe",R241="saint-jude",R241="saint-liboire",R241="saint-louis",R241="saint-marcel-de-richelieu",R241="saint-pie",R241="saint-simon",R241="saint-valérien-de-milton"),'Base de données'!$I$13,(IF(OR(R241="boucherville",R241="calixa-lavalée",R241="contrecoeur",R241="saint-amable",R241="sainte-julie",R241="varennes",R241="verchères"),'Base de données'!M245,(IF(OR(R241="massueville",R241="saint-aimé",R241="saint-david",R241="sainte-anne-de-sorel",R241="sainte-victoire-de-sorel",R241="saint-gérard-majella",R241="saint-joseph-de-sorel",R241="saint-ours",R241="saint-robert",R241="saint-roch-de-richelieu",R241="sorel-tracy",R241="yamaska"),'Base de données'!$I$11,(IF(OR(R241="candiac",R241="châteauguay",R241="delson",R241="la prairie",R241="léry",R241="mercier",R241="saint-constant",R241="sainte-catherine",R241="saint-isidore",R241="saint-mathieu",R241="saint-philippe"),'Base de données'!$I$7,(IF(OR(R241="beloeil",R241="carignan",R241="chambly",R241="mcmasterville",R241="mont-saint-hilaire",R241="otterburn park",R241="saint-antoine-sur-richelieu",R241="saint-basil-le-grand",R241="saint-charles-sur-richelieu",R241="saint-denis-sur-richelieu",R241="saint-jean-baptiste",R241="saint-marc-sur-richelieu",R241="saint-mathieu-de-beloeil"),'Base de données'!$I$8,(IF(OR(R241="coteau-du-lac",R241="hudson",R241="les cèdres",R241="les coteaux",R241="l'île-cadieux",R241="l'île-perrot",R241="notre-dame-de-l'île-perrot",R241="pincourt",R241="pointe-des-cascades",R241="pointe-fortune",R241="rigaud",R241="rivière-beaudette",R241="saint-clet",R241="sainte-justine-de-newton",R241="sainte-marthe",R241="saint-lazare",R241="saint-polycarpe",R241="saint-télesphore",R241="saint-zotique",R241="terrasse-vaudreuil",R241="très-saint-rédempteur",R241="vaudreuil-dorion",R241="vaudreuil-sur-le-lac"),'Base de données'!M243,"")))))))))))))))))))))))))</f>
        <v/>
      </c>
    </row>
    <row r="242" spans="2:19" x14ac:dyDescent="0.3">
      <c r="B242" s="44"/>
      <c r="D242" s="9"/>
      <c r="E242" s="9"/>
      <c r="O242" s="10"/>
      <c r="S242" s="10" t="str">
        <f>IF(OR(R242="beauharnois",R242="sainte-étienne-de-bauharnois",R242="sainte-martine",R242="saint-louis-de-gonzague",R242="saint-stanislas-de-kostka",R242="saint-urbain-premier",R242="salaberry-de-valleyfield"),'Base de données'!$I$2,(IF(OR(R242="acton vale",R242="béthanie",R242="Roxton",R242="roxton falls",R242="sainte-christine",R242="saint-nazaire-d'acton",R242="saint-théodore-d'acton",R242="upton"),'Base de données'!$I$12,(IF(OR(R242="Longueuil",R242="brossard",R242="greenfield-park",R242="lemoyne",R242="longueuil (vieux)",R242="saint-bruno-de-montarville",R242="saint-hubert",R242="saint-lambert"),'Base de données'!$I$5,(IF(OR(R242="marieville",R242="richelieu",R242="rougemont",R242="saint-césaire",R242="sainte-angèle-de-monnoir",R242="saint-mathias-sur-richelieu"),'Base de données'!$I$14,(IF(OR(R242="henryville",R242="lacolle",R242="mont-saint-grégoire",R242="noyan",R242="saint-alexandre",R242="saint-blaise-sur-richelieu",R242="sainte-anne-de-sabrevois",R242="sainte-brigide-d'iberville",R242="saint-georges-de-clarenceville",R242="saint-jean-sur-richelieu",R242="saint-paul-de-l'île-aux-noix",R242="saint-sébastien",R242="saint-valentin",R242="venise-en-québec"),'Base de données'!$I$9,(IF(OR(R242="dundee",R242="elgin",R242="franklin",R242="godmanchester",R242="havelock",R242="hinchinbrooke",R242="howick",R242="huntingdon",R242="ormstown",R242="saint-anicet",R242="saint-chrysostome",R242="sainte-barbe",R242="très-saint-sacrement"),'Base de données'!$I$3,(IF(OR(R242="hemmingford",R242="napierville",R242="saint-bernard-de-lacolle",R242="saint-cyprien-de-napierville",R242="sainte-clotilde-de-châteauguay",R242="saint-édouard",R242="saint-jacques-le-mineur",R242="saint-michel",R242="saint-patrice-de-sherrington",R242="saint-rémi"),'Base de données'!$I$10,(IF(OR(R242="la présentation",R242="saint-barnabé-sud",R242="saint-bernard-de-michaudville",R242="saint-damas",R242="saint-dominique",R242="sainte-hélène-de-bagot",R242="sainte-madeleine",R242="sainte-marie-madeleine",R242="saint-hugues",R242="saint-hyacinthe",R242="saint-jude",R242="saint-liboire",R242="saint-louis",R242="saint-marcel-de-richelieu",R242="saint-pie",R242="saint-simon",R242="saint-valérien-de-milton"),'Base de données'!$I$13,(IF(OR(R242="boucherville",R242="calixa-lavalée",R242="contrecoeur",R242="saint-amable",R242="sainte-julie",R242="varennes",R242="verchères"),'Base de données'!M246,(IF(OR(R242="massueville",R242="saint-aimé",R242="saint-david",R242="sainte-anne-de-sorel",R242="sainte-victoire-de-sorel",R242="saint-gérard-majella",R242="saint-joseph-de-sorel",R242="saint-ours",R242="saint-robert",R242="saint-roch-de-richelieu",R242="sorel-tracy",R242="yamaska"),'Base de données'!$I$11,(IF(OR(R242="candiac",R242="châteauguay",R242="delson",R242="la prairie",R242="léry",R242="mercier",R242="saint-constant",R242="sainte-catherine",R242="saint-isidore",R242="saint-mathieu",R242="saint-philippe"),'Base de données'!$I$7,(IF(OR(R242="beloeil",R242="carignan",R242="chambly",R242="mcmasterville",R242="mont-saint-hilaire",R242="otterburn park",R242="saint-antoine-sur-richelieu",R242="saint-basil-le-grand",R242="saint-charles-sur-richelieu",R242="saint-denis-sur-richelieu",R242="saint-jean-baptiste",R242="saint-marc-sur-richelieu",R242="saint-mathieu-de-beloeil"),'Base de données'!$I$8,(IF(OR(R242="coteau-du-lac",R242="hudson",R242="les cèdres",R242="les coteaux",R242="l'île-cadieux",R242="l'île-perrot",R242="notre-dame-de-l'île-perrot",R242="pincourt",R242="pointe-des-cascades",R242="pointe-fortune",R242="rigaud",R242="rivière-beaudette",R242="saint-clet",R242="sainte-justine-de-newton",R242="sainte-marthe",R242="saint-lazare",R242="saint-polycarpe",R242="saint-télesphore",R242="saint-zotique",R242="terrasse-vaudreuil",R242="très-saint-rédempteur",R242="vaudreuil-dorion",R242="vaudreuil-sur-le-lac"),'Base de données'!M244,"")))))))))))))))))))))))))</f>
        <v/>
      </c>
    </row>
    <row r="243" spans="2:19" x14ac:dyDescent="0.3">
      <c r="B243" s="44"/>
      <c r="D243" s="9"/>
      <c r="E243" s="9"/>
      <c r="O243" s="10"/>
      <c r="S243" s="10" t="str">
        <f>IF(OR(R243="beauharnois",R243="sainte-étienne-de-bauharnois",R243="sainte-martine",R243="saint-louis-de-gonzague",R243="saint-stanislas-de-kostka",R243="saint-urbain-premier",R243="salaberry-de-valleyfield"),'Base de données'!$I$2,(IF(OR(R243="acton vale",R243="béthanie",R243="Roxton",R243="roxton falls",R243="sainte-christine",R243="saint-nazaire-d'acton",R243="saint-théodore-d'acton",R243="upton"),'Base de données'!$I$12,(IF(OR(R243="Longueuil",R243="brossard",R243="greenfield-park",R243="lemoyne",R243="longueuil (vieux)",R243="saint-bruno-de-montarville",R243="saint-hubert",R243="saint-lambert"),'Base de données'!$I$5,(IF(OR(R243="marieville",R243="richelieu",R243="rougemont",R243="saint-césaire",R243="sainte-angèle-de-monnoir",R243="saint-mathias-sur-richelieu"),'Base de données'!$I$14,(IF(OR(R243="henryville",R243="lacolle",R243="mont-saint-grégoire",R243="noyan",R243="saint-alexandre",R243="saint-blaise-sur-richelieu",R243="sainte-anne-de-sabrevois",R243="sainte-brigide-d'iberville",R243="saint-georges-de-clarenceville",R243="saint-jean-sur-richelieu",R243="saint-paul-de-l'île-aux-noix",R243="saint-sébastien",R243="saint-valentin",R243="venise-en-québec"),'Base de données'!$I$9,(IF(OR(R243="dundee",R243="elgin",R243="franklin",R243="godmanchester",R243="havelock",R243="hinchinbrooke",R243="howick",R243="huntingdon",R243="ormstown",R243="saint-anicet",R243="saint-chrysostome",R243="sainte-barbe",R243="très-saint-sacrement"),'Base de données'!$I$3,(IF(OR(R243="hemmingford",R243="napierville",R243="saint-bernard-de-lacolle",R243="saint-cyprien-de-napierville",R243="sainte-clotilde-de-châteauguay",R243="saint-édouard",R243="saint-jacques-le-mineur",R243="saint-michel",R243="saint-patrice-de-sherrington",R243="saint-rémi"),'Base de données'!$I$10,(IF(OR(R243="la présentation",R243="saint-barnabé-sud",R243="saint-bernard-de-michaudville",R243="saint-damas",R243="saint-dominique",R243="sainte-hélène-de-bagot",R243="sainte-madeleine",R243="sainte-marie-madeleine",R243="saint-hugues",R243="saint-hyacinthe",R243="saint-jude",R243="saint-liboire",R243="saint-louis",R243="saint-marcel-de-richelieu",R243="saint-pie",R243="saint-simon",R243="saint-valérien-de-milton"),'Base de données'!$I$13,(IF(OR(R243="boucherville",R243="calixa-lavalée",R243="contrecoeur",R243="saint-amable",R243="sainte-julie",R243="varennes",R243="verchères"),'Base de données'!M247,(IF(OR(R243="massueville",R243="saint-aimé",R243="saint-david",R243="sainte-anne-de-sorel",R243="sainte-victoire-de-sorel",R243="saint-gérard-majella",R243="saint-joseph-de-sorel",R243="saint-ours",R243="saint-robert",R243="saint-roch-de-richelieu",R243="sorel-tracy",R243="yamaska"),'Base de données'!$I$11,(IF(OR(R243="candiac",R243="châteauguay",R243="delson",R243="la prairie",R243="léry",R243="mercier",R243="saint-constant",R243="sainte-catherine",R243="saint-isidore",R243="saint-mathieu",R243="saint-philippe"),'Base de données'!$I$7,(IF(OR(R243="beloeil",R243="carignan",R243="chambly",R243="mcmasterville",R243="mont-saint-hilaire",R243="otterburn park",R243="saint-antoine-sur-richelieu",R243="saint-basil-le-grand",R243="saint-charles-sur-richelieu",R243="saint-denis-sur-richelieu",R243="saint-jean-baptiste",R243="saint-marc-sur-richelieu",R243="saint-mathieu-de-beloeil"),'Base de données'!$I$8,(IF(OR(R243="coteau-du-lac",R243="hudson",R243="les cèdres",R243="les coteaux",R243="l'île-cadieux",R243="l'île-perrot",R243="notre-dame-de-l'île-perrot",R243="pincourt",R243="pointe-des-cascades",R243="pointe-fortune",R243="rigaud",R243="rivière-beaudette",R243="saint-clet",R243="sainte-justine-de-newton",R243="sainte-marthe",R243="saint-lazare",R243="saint-polycarpe",R243="saint-télesphore",R243="saint-zotique",R243="terrasse-vaudreuil",R243="très-saint-rédempteur",R243="vaudreuil-dorion",R243="vaudreuil-sur-le-lac"),'Base de données'!M245,"")))))))))))))))))))))))))</f>
        <v/>
      </c>
    </row>
    <row r="244" spans="2:19" x14ac:dyDescent="0.3">
      <c r="B244" s="44"/>
      <c r="D244" s="9"/>
      <c r="E244" s="9"/>
      <c r="O244" s="10"/>
      <c r="S244" s="10" t="str">
        <f>IF(OR(R244="beauharnois",R244="sainte-étienne-de-bauharnois",R244="sainte-martine",R244="saint-louis-de-gonzague",R244="saint-stanislas-de-kostka",R244="saint-urbain-premier",R244="salaberry-de-valleyfield"),'Base de données'!$I$2,(IF(OR(R244="acton vale",R244="béthanie",R244="Roxton",R244="roxton falls",R244="sainte-christine",R244="saint-nazaire-d'acton",R244="saint-théodore-d'acton",R244="upton"),'Base de données'!$I$12,(IF(OR(R244="Longueuil",R244="brossard",R244="greenfield-park",R244="lemoyne",R244="longueuil (vieux)",R244="saint-bruno-de-montarville",R244="saint-hubert",R244="saint-lambert"),'Base de données'!$I$5,(IF(OR(R244="marieville",R244="richelieu",R244="rougemont",R244="saint-césaire",R244="sainte-angèle-de-monnoir",R244="saint-mathias-sur-richelieu"),'Base de données'!$I$14,(IF(OR(R244="henryville",R244="lacolle",R244="mont-saint-grégoire",R244="noyan",R244="saint-alexandre",R244="saint-blaise-sur-richelieu",R244="sainte-anne-de-sabrevois",R244="sainte-brigide-d'iberville",R244="saint-georges-de-clarenceville",R244="saint-jean-sur-richelieu",R244="saint-paul-de-l'île-aux-noix",R244="saint-sébastien",R244="saint-valentin",R244="venise-en-québec"),'Base de données'!$I$9,(IF(OR(R244="dundee",R244="elgin",R244="franklin",R244="godmanchester",R244="havelock",R244="hinchinbrooke",R244="howick",R244="huntingdon",R244="ormstown",R244="saint-anicet",R244="saint-chrysostome",R244="sainte-barbe",R244="très-saint-sacrement"),'Base de données'!$I$3,(IF(OR(R244="hemmingford",R244="napierville",R244="saint-bernard-de-lacolle",R244="saint-cyprien-de-napierville",R244="sainte-clotilde-de-châteauguay",R244="saint-édouard",R244="saint-jacques-le-mineur",R244="saint-michel",R244="saint-patrice-de-sherrington",R244="saint-rémi"),'Base de données'!$I$10,(IF(OR(R244="la présentation",R244="saint-barnabé-sud",R244="saint-bernard-de-michaudville",R244="saint-damas",R244="saint-dominique",R244="sainte-hélène-de-bagot",R244="sainte-madeleine",R244="sainte-marie-madeleine",R244="saint-hugues",R244="saint-hyacinthe",R244="saint-jude",R244="saint-liboire",R244="saint-louis",R244="saint-marcel-de-richelieu",R244="saint-pie",R244="saint-simon",R244="saint-valérien-de-milton"),'Base de données'!$I$13,(IF(OR(R244="boucherville",R244="calixa-lavalée",R244="contrecoeur",R244="saint-amable",R244="sainte-julie",R244="varennes",R244="verchères"),'Base de données'!M248,(IF(OR(R244="massueville",R244="saint-aimé",R244="saint-david",R244="sainte-anne-de-sorel",R244="sainte-victoire-de-sorel",R244="saint-gérard-majella",R244="saint-joseph-de-sorel",R244="saint-ours",R244="saint-robert",R244="saint-roch-de-richelieu",R244="sorel-tracy",R244="yamaska"),'Base de données'!$I$11,(IF(OR(R244="candiac",R244="châteauguay",R244="delson",R244="la prairie",R244="léry",R244="mercier",R244="saint-constant",R244="sainte-catherine",R244="saint-isidore",R244="saint-mathieu",R244="saint-philippe"),'Base de données'!$I$7,(IF(OR(R244="beloeil",R244="carignan",R244="chambly",R244="mcmasterville",R244="mont-saint-hilaire",R244="otterburn park",R244="saint-antoine-sur-richelieu",R244="saint-basil-le-grand",R244="saint-charles-sur-richelieu",R244="saint-denis-sur-richelieu",R244="saint-jean-baptiste",R244="saint-marc-sur-richelieu",R244="saint-mathieu-de-beloeil"),'Base de données'!$I$8,(IF(OR(R244="coteau-du-lac",R244="hudson",R244="les cèdres",R244="les coteaux",R244="l'île-cadieux",R244="l'île-perrot",R244="notre-dame-de-l'île-perrot",R244="pincourt",R244="pointe-des-cascades",R244="pointe-fortune",R244="rigaud",R244="rivière-beaudette",R244="saint-clet",R244="sainte-justine-de-newton",R244="sainte-marthe",R244="saint-lazare",R244="saint-polycarpe",R244="saint-télesphore",R244="saint-zotique",R244="terrasse-vaudreuil",R244="très-saint-rédempteur",R244="vaudreuil-dorion",R244="vaudreuil-sur-le-lac"),'Base de données'!M246,"")))))))))))))))))))))))))</f>
        <v/>
      </c>
    </row>
    <row r="245" spans="2:19" x14ac:dyDescent="0.3">
      <c r="B245" s="44"/>
      <c r="D245" s="9"/>
      <c r="E245" s="9"/>
      <c r="O245" s="10"/>
      <c r="S245" s="10" t="str">
        <f>IF(OR(R245="beauharnois",R245="sainte-étienne-de-bauharnois",R245="sainte-martine",R245="saint-louis-de-gonzague",R245="saint-stanislas-de-kostka",R245="saint-urbain-premier",R245="salaberry-de-valleyfield"),'Base de données'!$I$2,(IF(OR(R245="acton vale",R245="béthanie",R245="Roxton",R245="roxton falls",R245="sainte-christine",R245="saint-nazaire-d'acton",R245="saint-théodore-d'acton",R245="upton"),'Base de données'!$I$12,(IF(OR(R245="Longueuil",R245="brossard",R245="greenfield-park",R245="lemoyne",R245="longueuil (vieux)",R245="saint-bruno-de-montarville",R245="saint-hubert",R245="saint-lambert"),'Base de données'!$I$5,(IF(OR(R245="marieville",R245="richelieu",R245="rougemont",R245="saint-césaire",R245="sainte-angèle-de-monnoir",R245="saint-mathias-sur-richelieu"),'Base de données'!$I$14,(IF(OR(R245="henryville",R245="lacolle",R245="mont-saint-grégoire",R245="noyan",R245="saint-alexandre",R245="saint-blaise-sur-richelieu",R245="sainte-anne-de-sabrevois",R245="sainte-brigide-d'iberville",R245="saint-georges-de-clarenceville",R245="saint-jean-sur-richelieu",R245="saint-paul-de-l'île-aux-noix",R245="saint-sébastien",R245="saint-valentin",R245="venise-en-québec"),'Base de données'!$I$9,(IF(OR(R245="dundee",R245="elgin",R245="franklin",R245="godmanchester",R245="havelock",R245="hinchinbrooke",R245="howick",R245="huntingdon",R245="ormstown",R245="saint-anicet",R245="saint-chrysostome",R245="sainte-barbe",R245="très-saint-sacrement"),'Base de données'!$I$3,(IF(OR(R245="hemmingford",R245="napierville",R245="saint-bernard-de-lacolle",R245="saint-cyprien-de-napierville",R245="sainte-clotilde-de-châteauguay",R245="saint-édouard",R245="saint-jacques-le-mineur",R245="saint-michel",R245="saint-patrice-de-sherrington",R245="saint-rémi"),'Base de données'!$I$10,(IF(OR(R245="la présentation",R245="saint-barnabé-sud",R245="saint-bernard-de-michaudville",R245="saint-damas",R245="saint-dominique",R245="sainte-hélène-de-bagot",R245="sainte-madeleine",R245="sainte-marie-madeleine",R245="saint-hugues",R245="saint-hyacinthe",R245="saint-jude",R245="saint-liboire",R245="saint-louis",R245="saint-marcel-de-richelieu",R245="saint-pie",R245="saint-simon",R245="saint-valérien-de-milton"),'Base de données'!$I$13,(IF(OR(R245="boucherville",R245="calixa-lavalée",R245="contrecoeur",R245="saint-amable",R245="sainte-julie",R245="varennes",R245="verchères"),'Base de données'!M249,(IF(OR(R245="massueville",R245="saint-aimé",R245="saint-david",R245="sainte-anne-de-sorel",R245="sainte-victoire-de-sorel",R245="saint-gérard-majella",R245="saint-joseph-de-sorel",R245="saint-ours",R245="saint-robert",R245="saint-roch-de-richelieu",R245="sorel-tracy",R245="yamaska"),'Base de données'!$I$11,(IF(OR(R245="candiac",R245="châteauguay",R245="delson",R245="la prairie",R245="léry",R245="mercier",R245="saint-constant",R245="sainte-catherine",R245="saint-isidore",R245="saint-mathieu",R245="saint-philippe"),'Base de données'!$I$7,(IF(OR(R245="beloeil",R245="carignan",R245="chambly",R245="mcmasterville",R245="mont-saint-hilaire",R245="otterburn park",R245="saint-antoine-sur-richelieu",R245="saint-basil-le-grand",R245="saint-charles-sur-richelieu",R245="saint-denis-sur-richelieu",R245="saint-jean-baptiste",R245="saint-marc-sur-richelieu",R245="saint-mathieu-de-beloeil"),'Base de données'!$I$8,(IF(OR(R245="coteau-du-lac",R245="hudson",R245="les cèdres",R245="les coteaux",R245="l'île-cadieux",R245="l'île-perrot",R245="notre-dame-de-l'île-perrot",R245="pincourt",R245="pointe-des-cascades",R245="pointe-fortune",R245="rigaud",R245="rivière-beaudette",R245="saint-clet",R245="sainte-justine-de-newton",R245="sainte-marthe",R245="saint-lazare",R245="saint-polycarpe",R245="saint-télesphore",R245="saint-zotique",R245="terrasse-vaudreuil",R245="très-saint-rédempteur",R245="vaudreuil-dorion",R245="vaudreuil-sur-le-lac"),'Base de données'!M247,"")))))))))))))))))))))))))</f>
        <v/>
      </c>
    </row>
    <row r="246" spans="2:19" x14ac:dyDescent="0.3">
      <c r="B246" s="44"/>
      <c r="D246" s="9"/>
      <c r="E246" s="9"/>
      <c r="O246" s="10"/>
      <c r="S246" s="10" t="str">
        <f>IF(OR(R246="beauharnois",R246="sainte-étienne-de-bauharnois",R246="sainte-martine",R246="saint-louis-de-gonzague",R246="saint-stanislas-de-kostka",R246="saint-urbain-premier",R246="salaberry-de-valleyfield"),'Base de données'!$I$2,(IF(OR(R246="acton vale",R246="béthanie",R246="Roxton",R246="roxton falls",R246="sainte-christine",R246="saint-nazaire-d'acton",R246="saint-théodore-d'acton",R246="upton"),'Base de données'!$I$12,(IF(OR(R246="Longueuil",R246="brossard",R246="greenfield-park",R246="lemoyne",R246="longueuil (vieux)",R246="saint-bruno-de-montarville",R246="saint-hubert",R246="saint-lambert"),'Base de données'!$I$5,(IF(OR(R246="marieville",R246="richelieu",R246="rougemont",R246="saint-césaire",R246="sainte-angèle-de-monnoir",R246="saint-mathias-sur-richelieu"),'Base de données'!$I$14,(IF(OR(R246="henryville",R246="lacolle",R246="mont-saint-grégoire",R246="noyan",R246="saint-alexandre",R246="saint-blaise-sur-richelieu",R246="sainte-anne-de-sabrevois",R246="sainte-brigide-d'iberville",R246="saint-georges-de-clarenceville",R246="saint-jean-sur-richelieu",R246="saint-paul-de-l'île-aux-noix",R246="saint-sébastien",R246="saint-valentin",R246="venise-en-québec"),'Base de données'!$I$9,(IF(OR(R246="dundee",R246="elgin",R246="franklin",R246="godmanchester",R246="havelock",R246="hinchinbrooke",R246="howick",R246="huntingdon",R246="ormstown",R246="saint-anicet",R246="saint-chrysostome",R246="sainte-barbe",R246="très-saint-sacrement"),'Base de données'!$I$3,(IF(OR(R246="hemmingford",R246="napierville",R246="saint-bernard-de-lacolle",R246="saint-cyprien-de-napierville",R246="sainte-clotilde-de-châteauguay",R246="saint-édouard",R246="saint-jacques-le-mineur",R246="saint-michel",R246="saint-patrice-de-sherrington",R246="saint-rémi"),'Base de données'!$I$10,(IF(OR(R246="la présentation",R246="saint-barnabé-sud",R246="saint-bernard-de-michaudville",R246="saint-damas",R246="saint-dominique",R246="sainte-hélène-de-bagot",R246="sainte-madeleine",R246="sainte-marie-madeleine",R246="saint-hugues",R246="saint-hyacinthe",R246="saint-jude",R246="saint-liboire",R246="saint-louis",R246="saint-marcel-de-richelieu",R246="saint-pie",R246="saint-simon",R246="saint-valérien-de-milton"),'Base de données'!$I$13,(IF(OR(R246="boucherville",R246="calixa-lavalée",R246="contrecoeur",R246="saint-amable",R246="sainte-julie",R246="varennes",R246="verchères"),'Base de données'!M250,(IF(OR(R246="massueville",R246="saint-aimé",R246="saint-david",R246="sainte-anne-de-sorel",R246="sainte-victoire-de-sorel",R246="saint-gérard-majella",R246="saint-joseph-de-sorel",R246="saint-ours",R246="saint-robert",R246="saint-roch-de-richelieu",R246="sorel-tracy",R246="yamaska"),'Base de données'!$I$11,(IF(OR(R246="candiac",R246="châteauguay",R246="delson",R246="la prairie",R246="léry",R246="mercier",R246="saint-constant",R246="sainte-catherine",R246="saint-isidore",R246="saint-mathieu",R246="saint-philippe"),'Base de données'!$I$7,(IF(OR(R246="beloeil",R246="carignan",R246="chambly",R246="mcmasterville",R246="mont-saint-hilaire",R246="otterburn park",R246="saint-antoine-sur-richelieu",R246="saint-basil-le-grand",R246="saint-charles-sur-richelieu",R246="saint-denis-sur-richelieu",R246="saint-jean-baptiste",R246="saint-marc-sur-richelieu",R246="saint-mathieu-de-beloeil"),'Base de données'!$I$8,(IF(OR(R246="coteau-du-lac",R246="hudson",R246="les cèdres",R246="les coteaux",R246="l'île-cadieux",R246="l'île-perrot",R246="notre-dame-de-l'île-perrot",R246="pincourt",R246="pointe-des-cascades",R246="pointe-fortune",R246="rigaud",R246="rivière-beaudette",R246="saint-clet",R246="sainte-justine-de-newton",R246="sainte-marthe",R246="saint-lazare",R246="saint-polycarpe",R246="saint-télesphore",R246="saint-zotique",R246="terrasse-vaudreuil",R246="très-saint-rédempteur",R246="vaudreuil-dorion",R246="vaudreuil-sur-le-lac"),'Base de données'!M248,"")))))))))))))))))))))))))</f>
        <v/>
      </c>
    </row>
    <row r="247" spans="2:19" x14ac:dyDescent="0.3">
      <c r="B247" s="44"/>
      <c r="D247" s="9"/>
      <c r="E247" s="9"/>
      <c r="O247" s="10"/>
      <c r="S247" s="10" t="str">
        <f>IF(OR(R247="beauharnois",R247="sainte-étienne-de-bauharnois",R247="sainte-martine",R247="saint-louis-de-gonzague",R247="saint-stanislas-de-kostka",R247="saint-urbain-premier",R247="salaberry-de-valleyfield"),'Base de données'!$I$2,(IF(OR(R247="acton vale",R247="béthanie",R247="Roxton",R247="roxton falls",R247="sainte-christine",R247="saint-nazaire-d'acton",R247="saint-théodore-d'acton",R247="upton"),'Base de données'!$I$12,(IF(OR(R247="Longueuil",R247="brossard",R247="greenfield-park",R247="lemoyne",R247="longueuil (vieux)",R247="saint-bruno-de-montarville",R247="saint-hubert",R247="saint-lambert"),'Base de données'!$I$5,(IF(OR(R247="marieville",R247="richelieu",R247="rougemont",R247="saint-césaire",R247="sainte-angèle-de-monnoir",R247="saint-mathias-sur-richelieu"),'Base de données'!$I$14,(IF(OR(R247="henryville",R247="lacolle",R247="mont-saint-grégoire",R247="noyan",R247="saint-alexandre",R247="saint-blaise-sur-richelieu",R247="sainte-anne-de-sabrevois",R247="sainte-brigide-d'iberville",R247="saint-georges-de-clarenceville",R247="saint-jean-sur-richelieu",R247="saint-paul-de-l'île-aux-noix",R247="saint-sébastien",R247="saint-valentin",R247="venise-en-québec"),'Base de données'!$I$9,(IF(OR(R247="dundee",R247="elgin",R247="franklin",R247="godmanchester",R247="havelock",R247="hinchinbrooke",R247="howick",R247="huntingdon",R247="ormstown",R247="saint-anicet",R247="saint-chrysostome",R247="sainte-barbe",R247="très-saint-sacrement"),'Base de données'!$I$3,(IF(OR(R247="hemmingford",R247="napierville",R247="saint-bernard-de-lacolle",R247="saint-cyprien-de-napierville",R247="sainte-clotilde-de-châteauguay",R247="saint-édouard",R247="saint-jacques-le-mineur",R247="saint-michel",R247="saint-patrice-de-sherrington",R247="saint-rémi"),'Base de données'!$I$10,(IF(OR(R247="la présentation",R247="saint-barnabé-sud",R247="saint-bernard-de-michaudville",R247="saint-damas",R247="saint-dominique",R247="sainte-hélène-de-bagot",R247="sainte-madeleine",R247="sainte-marie-madeleine",R247="saint-hugues",R247="saint-hyacinthe",R247="saint-jude",R247="saint-liboire",R247="saint-louis",R247="saint-marcel-de-richelieu",R247="saint-pie",R247="saint-simon",R247="saint-valérien-de-milton"),'Base de données'!$I$13,(IF(OR(R247="boucherville",R247="calixa-lavalée",R247="contrecoeur",R247="saint-amable",R247="sainte-julie",R247="varennes",R247="verchères"),'Base de données'!M251,(IF(OR(R247="massueville",R247="saint-aimé",R247="saint-david",R247="sainte-anne-de-sorel",R247="sainte-victoire-de-sorel",R247="saint-gérard-majella",R247="saint-joseph-de-sorel",R247="saint-ours",R247="saint-robert",R247="saint-roch-de-richelieu",R247="sorel-tracy",R247="yamaska"),'Base de données'!$I$11,(IF(OR(R247="candiac",R247="châteauguay",R247="delson",R247="la prairie",R247="léry",R247="mercier",R247="saint-constant",R247="sainte-catherine",R247="saint-isidore",R247="saint-mathieu",R247="saint-philippe"),'Base de données'!$I$7,(IF(OR(R247="beloeil",R247="carignan",R247="chambly",R247="mcmasterville",R247="mont-saint-hilaire",R247="otterburn park",R247="saint-antoine-sur-richelieu",R247="saint-basil-le-grand",R247="saint-charles-sur-richelieu",R247="saint-denis-sur-richelieu",R247="saint-jean-baptiste",R247="saint-marc-sur-richelieu",R247="saint-mathieu-de-beloeil"),'Base de données'!$I$8,(IF(OR(R247="coteau-du-lac",R247="hudson",R247="les cèdres",R247="les coteaux",R247="l'île-cadieux",R247="l'île-perrot",R247="notre-dame-de-l'île-perrot",R247="pincourt",R247="pointe-des-cascades",R247="pointe-fortune",R247="rigaud",R247="rivière-beaudette",R247="saint-clet",R247="sainte-justine-de-newton",R247="sainte-marthe",R247="saint-lazare",R247="saint-polycarpe",R247="saint-télesphore",R247="saint-zotique",R247="terrasse-vaudreuil",R247="très-saint-rédempteur",R247="vaudreuil-dorion",R247="vaudreuil-sur-le-lac"),'Base de données'!M249,"")))))))))))))))))))))))))</f>
        <v/>
      </c>
    </row>
    <row r="248" spans="2:19" x14ac:dyDescent="0.3">
      <c r="B248" s="44"/>
      <c r="D248" s="9"/>
      <c r="E248" s="9"/>
      <c r="O248" s="10"/>
      <c r="S248" s="10" t="str">
        <f>IF(OR(R248="beauharnois",R248="sainte-étienne-de-bauharnois",R248="sainte-martine",R248="saint-louis-de-gonzague",R248="saint-stanislas-de-kostka",R248="saint-urbain-premier",R248="salaberry-de-valleyfield"),'Base de données'!$I$2,(IF(OR(R248="acton vale",R248="béthanie",R248="Roxton",R248="roxton falls",R248="sainte-christine",R248="saint-nazaire-d'acton",R248="saint-théodore-d'acton",R248="upton"),'Base de données'!$I$12,(IF(OR(R248="Longueuil",R248="brossard",R248="greenfield-park",R248="lemoyne",R248="longueuil (vieux)",R248="saint-bruno-de-montarville",R248="saint-hubert",R248="saint-lambert"),'Base de données'!$I$5,(IF(OR(R248="marieville",R248="richelieu",R248="rougemont",R248="saint-césaire",R248="sainte-angèle-de-monnoir",R248="saint-mathias-sur-richelieu"),'Base de données'!$I$14,(IF(OR(R248="henryville",R248="lacolle",R248="mont-saint-grégoire",R248="noyan",R248="saint-alexandre",R248="saint-blaise-sur-richelieu",R248="sainte-anne-de-sabrevois",R248="sainte-brigide-d'iberville",R248="saint-georges-de-clarenceville",R248="saint-jean-sur-richelieu",R248="saint-paul-de-l'île-aux-noix",R248="saint-sébastien",R248="saint-valentin",R248="venise-en-québec"),'Base de données'!$I$9,(IF(OR(R248="dundee",R248="elgin",R248="franklin",R248="godmanchester",R248="havelock",R248="hinchinbrooke",R248="howick",R248="huntingdon",R248="ormstown",R248="saint-anicet",R248="saint-chrysostome",R248="sainte-barbe",R248="très-saint-sacrement"),'Base de données'!$I$3,(IF(OR(R248="hemmingford",R248="napierville",R248="saint-bernard-de-lacolle",R248="saint-cyprien-de-napierville",R248="sainte-clotilde-de-châteauguay",R248="saint-édouard",R248="saint-jacques-le-mineur",R248="saint-michel",R248="saint-patrice-de-sherrington",R248="saint-rémi"),'Base de données'!$I$10,(IF(OR(R248="la présentation",R248="saint-barnabé-sud",R248="saint-bernard-de-michaudville",R248="saint-damas",R248="saint-dominique",R248="sainte-hélène-de-bagot",R248="sainte-madeleine",R248="sainte-marie-madeleine",R248="saint-hugues",R248="saint-hyacinthe",R248="saint-jude",R248="saint-liboire",R248="saint-louis",R248="saint-marcel-de-richelieu",R248="saint-pie",R248="saint-simon",R248="saint-valérien-de-milton"),'Base de données'!$I$13,(IF(OR(R248="boucherville",R248="calixa-lavalée",R248="contrecoeur",R248="saint-amable",R248="sainte-julie",R248="varennes",R248="verchères"),'Base de données'!M252,(IF(OR(R248="massueville",R248="saint-aimé",R248="saint-david",R248="sainte-anne-de-sorel",R248="sainte-victoire-de-sorel",R248="saint-gérard-majella",R248="saint-joseph-de-sorel",R248="saint-ours",R248="saint-robert",R248="saint-roch-de-richelieu",R248="sorel-tracy",R248="yamaska"),'Base de données'!$I$11,(IF(OR(R248="candiac",R248="châteauguay",R248="delson",R248="la prairie",R248="léry",R248="mercier",R248="saint-constant",R248="sainte-catherine",R248="saint-isidore",R248="saint-mathieu",R248="saint-philippe"),'Base de données'!$I$7,(IF(OR(R248="beloeil",R248="carignan",R248="chambly",R248="mcmasterville",R248="mont-saint-hilaire",R248="otterburn park",R248="saint-antoine-sur-richelieu",R248="saint-basil-le-grand",R248="saint-charles-sur-richelieu",R248="saint-denis-sur-richelieu",R248="saint-jean-baptiste",R248="saint-marc-sur-richelieu",R248="saint-mathieu-de-beloeil"),'Base de données'!$I$8,(IF(OR(R248="coteau-du-lac",R248="hudson",R248="les cèdres",R248="les coteaux",R248="l'île-cadieux",R248="l'île-perrot",R248="notre-dame-de-l'île-perrot",R248="pincourt",R248="pointe-des-cascades",R248="pointe-fortune",R248="rigaud",R248="rivière-beaudette",R248="saint-clet",R248="sainte-justine-de-newton",R248="sainte-marthe",R248="saint-lazare",R248="saint-polycarpe",R248="saint-télesphore",R248="saint-zotique",R248="terrasse-vaudreuil",R248="très-saint-rédempteur",R248="vaudreuil-dorion",R248="vaudreuil-sur-le-lac"),'Base de données'!M250,"")))))))))))))))))))))))))</f>
        <v/>
      </c>
    </row>
    <row r="249" spans="2:19" x14ac:dyDescent="0.3">
      <c r="B249" s="44"/>
      <c r="D249" s="9"/>
      <c r="E249" s="9"/>
      <c r="O249" s="10"/>
      <c r="S249" s="10" t="str">
        <f>IF(OR(R249="beauharnois",R249="sainte-étienne-de-bauharnois",R249="sainte-martine",R249="saint-louis-de-gonzague",R249="saint-stanislas-de-kostka",R249="saint-urbain-premier",R249="salaberry-de-valleyfield"),'Base de données'!$I$2,(IF(OR(R249="acton vale",R249="béthanie",R249="Roxton",R249="roxton falls",R249="sainte-christine",R249="saint-nazaire-d'acton",R249="saint-théodore-d'acton",R249="upton"),'Base de données'!$I$12,(IF(OR(R249="Longueuil",R249="brossard",R249="greenfield-park",R249="lemoyne",R249="longueuil (vieux)",R249="saint-bruno-de-montarville",R249="saint-hubert",R249="saint-lambert"),'Base de données'!$I$5,(IF(OR(R249="marieville",R249="richelieu",R249="rougemont",R249="saint-césaire",R249="sainte-angèle-de-monnoir",R249="saint-mathias-sur-richelieu"),'Base de données'!$I$14,(IF(OR(R249="henryville",R249="lacolle",R249="mont-saint-grégoire",R249="noyan",R249="saint-alexandre",R249="saint-blaise-sur-richelieu",R249="sainte-anne-de-sabrevois",R249="sainte-brigide-d'iberville",R249="saint-georges-de-clarenceville",R249="saint-jean-sur-richelieu",R249="saint-paul-de-l'île-aux-noix",R249="saint-sébastien",R249="saint-valentin",R249="venise-en-québec"),'Base de données'!$I$9,(IF(OR(R249="dundee",R249="elgin",R249="franklin",R249="godmanchester",R249="havelock",R249="hinchinbrooke",R249="howick",R249="huntingdon",R249="ormstown",R249="saint-anicet",R249="saint-chrysostome",R249="sainte-barbe",R249="très-saint-sacrement"),'Base de données'!$I$3,(IF(OR(R249="hemmingford",R249="napierville",R249="saint-bernard-de-lacolle",R249="saint-cyprien-de-napierville",R249="sainte-clotilde-de-châteauguay",R249="saint-édouard",R249="saint-jacques-le-mineur",R249="saint-michel",R249="saint-patrice-de-sherrington",R249="saint-rémi"),'Base de données'!$I$10,(IF(OR(R249="la présentation",R249="saint-barnabé-sud",R249="saint-bernard-de-michaudville",R249="saint-damas",R249="saint-dominique",R249="sainte-hélène-de-bagot",R249="sainte-madeleine",R249="sainte-marie-madeleine",R249="saint-hugues",R249="saint-hyacinthe",R249="saint-jude",R249="saint-liboire",R249="saint-louis",R249="saint-marcel-de-richelieu",R249="saint-pie",R249="saint-simon",R249="saint-valérien-de-milton"),'Base de données'!$I$13,(IF(OR(R249="boucherville",R249="calixa-lavalée",R249="contrecoeur",R249="saint-amable",R249="sainte-julie",R249="varennes",R249="verchères"),'Base de données'!M253,(IF(OR(R249="massueville",R249="saint-aimé",R249="saint-david",R249="sainte-anne-de-sorel",R249="sainte-victoire-de-sorel",R249="saint-gérard-majella",R249="saint-joseph-de-sorel",R249="saint-ours",R249="saint-robert",R249="saint-roch-de-richelieu",R249="sorel-tracy",R249="yamaska"),'Base de données'!$I$11,(IF(OR(R249="candiac",R249="châteauguay",R249="delson",R249="la prairie",R249="léry",R249="mercier",R249="saint-constant",R249="sainte-catherine",R249="saint-isidore",R249="saint-mathieu",R249="saint-philippe"),'Base de données'!$I$7,(IF(OR(R249="beloeil",R249="carignan",R249="chambly",R249="mcmasterville",R249="mont-saint-hilaire",R249="otterburn park",R249="saint-antoine-sur-richelieu",R249="saint-basil-le-grand",R249="saint-charles-sur-richelieu",R249="saint-denis-sur-richelieu",R249="saint-jean-baptiste",R249="saint-marc-sur-richelieu",R249="saint-mathieu-de-beloeil"),'Base de données'!$I$8,(IF(OR(R249="coteau-du-lac",R249="hudson",R249="les cèdres",R249="les coteaux",R249="l'île-cadieux",R249="l'île-perrot",R249="notre-dame-de-l'île-perrot",R249="pincourt",R249="pointe-des-cascades",R249="pointe-fortune",R249="rigaud",R249="rivière-beaudette",R249="saint-clet",R249="sainte-justine-de-newton",R249="sainte-marthe",R249="saint-lazare",R249="saint-polycarpe",R249="saint-télesphore",R249="saint-zotique",R249="terrasse-vaudreuil",R249="très-saint-rédempteur",R249="vaudreuil-dorion",R249="vaudreuil-sur-le-lac"),'Base de données'!M251,"")))))))))))))))))))))))))</f>
        <v/>
      </c>
    </row>
    <row r="250" spans="2:19" x14ac:dyDescent="0.3">
      <c r="B250" s="44"/>
      <c r="D250" s="9"/>
      <c r="E250" s="9"/>
      <c r="O250" s="10"/>
      <c r="S250" s="10" t="str">
        <f>IF(OR(R250="beauharnois",R250="sainte-étienne-de-bauharnois",R250="sainte-martine",R250="saint-louis-de-gonzague",R250="saint-stanislas-de-kostka",R250="saint-urbain-premier",R250="salaberry-de-valleyfield"),'Base de données'!$I$2,(IF(OR(R250="acton vale",R250="béthanie",R250="Roxton",R250="roxton falls",R250="sainte-christine",R250="saint-nazaire-d'acton",R250="saint-théodore-d'acton",R250="upton"),'Base de données'!$I$12,(IF(OR(R250="Longueuil",R250="brossard",R250="greenfield-park",R250="lemoyne",R250="longueuil (vieux)",R250="saint-bruno-de-montarville",R250="saint-hubert",R250="saint-lambert"),'Base de données'!$I$5,(IF(OR(R250="marieville",R250="richelieu",R250="rougemont",R250="saint-césaire",R250="sainte-angèle-de-monnoir",R250="saint-mathias-sur-richelieu"),'Base de données'!$I$14,(IF(OR(R250="henryville",R250="lacolle",R250="mont-saint-grégoire",R250="noyan",R250="saint-alexandre",R250="saint-blaise-sur-richelieu",R250="sainte-anne-de-sabrevois",R250="sainte-brigide-d'iberville",R250="saint-georges-de-clarenceville",R250="saint-jean-sur-richelieu",R250="saint-paul-de-l'île-aux-noix",R250="saint-sébastien",R250="saint-valentin",R250="venise-en-québec"),'Base de données'!$I$9,(IF(OR(R250="dundee",R250="elgin",R250="franklin",R250="godmanchester",R250="havelock",R250="hinchinbrooke",R250="howick",R250="huntingdon",R250="ormstown",R250="saint-anicet",R250="saint-chrysostome",R250="sainte-barbe",R250="très-saint-sacrement"),'Base de données'!$I$3,(IF(OR(R250="hemmingford",R250="napierville",R250="saint-bernard-de-lacolle",R250="saint-cyprien-de-napierville",R250="sainte-clotilde-de-châteauguay",R250="saint-édouard",R250="saint-jacques-le-mineur",R250="saint-michel",R250="saint-patrice-de-sherrington",R250="saint-rémi"),'Base de données'!$I$10,(IF(OR(R250="la présentation",R250="saint-barnabé-sud",R250="saint-bernard-de-michaudville",R250="saint-damas",R250="saint-dominique",R250="sainte-hélène-de-bagot",R250="sainte-madeleine",R250="sainte-marie-madeleine",R250="saint-hugues",R250="saint-hyacinthe",R250="saint-jude",R250="saint-liboire",R250="saint-louis",R250="saint-marcel-de-richelieu",R250="saint-pie",R250="saint-simon",R250="saint-valérien-de-milton"),'Base de données'!$I$13,(IF(OR(R250="boucherville",R250="calixa-lavalée",R250="contrecoeur",R250="saint-amable",R250="sainte-julie",R250="varennes",R250="verchères"),'Base de données'!M254,(IF(OR(R250="massueville",R250="saint-aimé",R250="saint-david",R250="sainte-anne-de-sorel",R250="sainte-victoire-de-sorel",R250="saint-gérard-majella",R250="saint-joseph-de-sorel",R250="saint-ours",R250="saint-robert",R250="saint-roch-de-richelieu",R250="sorel-tracy",R250="yamaska"),'Base de données'!$I$11,(IF(OR(R250="candiac",R250="châteauguay",R250="delson",R250="la prairie",R250="léry",R250="mercier",R250="saint-constant",R250="sainte-catherine",R250="saint-isidore",R250="saint-mathieu",R250="saint-philippe"),'Base de données'!$I$7,(IF(OR(R250="beloeil",R250="carignan",R250="chambly",R250="mcmasterville",R250="mont-saint-hilaire",R250="otterburn park",R250="saint-antoine-sur-richelieu",R250="saint-basil-le-grand",R250="saint-charles-sur-richelieu",R250="saint-denis-sur-richelieu",R250="saint-jean-baptiste",R250="saint-marc-sur-richelieu",R250="saint-mathieu-de-beloeil"),'Base de données'!$I$8,(IF(OR(R250="coteau-du-lac",R250="hudson",R250="les cèdres",R250="les coteaux",R250="l'île-cadieux",R250="l'île-perrot",R250="notre-dame-de-l'île-perrot",R250="pincourt",R250="pointe-des-cascades",R250="pointe-fortune",R250="rigaud",R250="rivière-beaudette",R250="saint-clet",R250="sainte-justine-de-newton",R250="sainte-marthe",R250="saint-lazare",R250="saint-polycarpe",R250="saint-télesphore",R250="saint-zotique",R250="terrasse-vaudreuil",R250="très-saint-rédempteur",R250="vaudreuil-dorion",R250="vaudreuil-sur-le-lac"),'Base de données'!M252,"")))))))))))))))))))))))))</f>
        <v/>
      </c>
    </row>
    <row r="251" spans="2:19" x14ac:dyDescent="0.3">
      <c r="B251" s="44"/>
      <c r="D251" s="9"/>
      <c r="E251" s="9"/>
      <c r="O251" s="10"/>
      <c r="S251" s="10" t="str">
        <f>IF(OR(R251="beauharnois",R251="sainte-étienne-de-bauharnois",R251="sainte-martine",R251="saint-louis-de-gonzague",R251="saint-stanislas-de-kostka",R251="saint-urbain-premier",R251="salaberry-de-valleyfield"),'Base de données'!$I$2,(IF(OR(R251="acton vale",R251="béthanie",R251="Roxton",R251="roxton falls",R251="sainte-christine",R251="saint-nazaire-d'acton",R251="saint-théodore-d'acton",R251="upton"),'Base de données'!$I$12,(IF(OR(R251="Longueuil",R251="brossard",R251="greenfield-park",R251="lemoyne",R251="longueuil (vieux)",R251="saint-bruno-de-montarville",R251="saint-hubert",R251="saint-lambert"),'Base de données'!$I$5,(IF(OR(R251="marieville",R251="richelieu",R251="rougemont",R251="saint-césaire",R251="sainte-angèle-de-monnoir",R251="saint-mathias-sur-richelieu"),'Base de données'!$I$14,(IF(OR(R251="henryville",R251="lacolle",R251="mont-saint-grégoire",R251="noyan",R251="saint-alexandre",R251="saint-blaise-sur-richelieu",R251="sainte-anne-de-sabrevois",R251="sainte-brigide-d'iberville",R251="saint-georges-de-clarenceville",R251="saint-jean-sur-richelieu",R251="saint-paul-de-l'île-aux-noix",R251="saint-sébastien",R251="saint-valentin",R251="venise-en-québec"),'Base de données'!$I$9,(IF(OR(R251="dundee",R251="elgin",R251="franklin",R251="godmanchester",R251="havelock",R251="hinchinbrooke",R251="howick",R251="huntingdon",R251="ormstown",R251="saint-anicet",R251="saint-chrysostome",R251="sainte-barbe",R251="très-saint-sacrement"),'Base de données'!$I$3,(IF(OR(R251="hemmingford",R251="napierville",R251="saint-bernard-de-lacolle",R251="saint-cyprien-de-napierville",R251="sainte-clotilde-de-châteauguay",R251="saint-édouard",R251="saint-jacques-le-mineur",R251="saint-michel",R251="saint-patrice-de-sherrington",R251="saint-rémi"),'Base de données'!$I$10,(IF(OR(R251="la présentation",R251="saint-barnabé-sud",R251="saint-bernard-de-michaudville",R251="saint-damas",R251="saint-dominique",R251="sainte-hélène-de-bagot",R251="sainte-madeleine",R251="sainte-marie-madeleine",R251="saint-hugues",R251="saint-hyacinthe",R251="saint-jude",R251="saint-liboire",R251="saint-louis",R251="saint-marcel-de-richelieu",R251="saint-pie",R251="saint-simon",R251="saint-valérien-de-milton"),'Base de données'!$I$13,(IF(OR(R251="boucherville",R251="calixa-lavalée",R251="contrecoeur",R251="saint-amable",R251="sainte-julie",R251="varennes",R251="verchères"),'Base de données'!M255,(IF(OR(R251="massueville",R251="saint-aimé",R251="saint-david",R251="sainte-anne-de-sorel",R251="sainte-victoire-de-sorel",R251="saint-gérard-majella",R251="saint-joseph-de-sorel",R251="saint-ours",R251="saint-robert",R251="saint-roch-de-richelieu",R251="sorel-tracy",R251="yamaska"),'Base de données'!$I$11,(IF(OR(R251="candiac",R251="châteauguay",R251="delson",R251="la prairie",R251="léry",R251="mercier",R251="saint-constant",R251="sainte-catherine",R251="saint-isidore",R251="saint-mathieu",R251="saint-philippe"),'Base de données'!$I$7,(IF(OR(R251="beloeil",R251="carignan",R251="chambly",R251="mcmasterville",R251="mont-saint-hilaire",R251="otterburn park",R251="saint-antoine-sur-richelieu",R251="saint-basil-le-grand",R251="saint-charles-sur-richelieu",R251="saint-denis-sur-richelieu",R251="saint-jean-baptiste",R251="saint-marc-sur-richelieu",R251="saint-mathieu-de-beloeil"),'Base de données'!$I$8,(IF(OR(R251="coteau-du-lac",R251="hudson",R251="les cèdres",R251="les coteaux",R251="l'île-cadieux",R251="l'île-perrot",R251="notre-dame-de-l'île-perrot",R251="pincourt",R251="pointe-des-cascades",R251="pointe-fortune",R251="rigaud",R251="rivière-beaudette",R251="saint-clet",R251="sainte-justine-de-newton",R251="sainte-marthe",R251="saint-lazare",R251="saint-polycarpe",R251="saint-télesphore",R251="saint-zotique",R251="terrasse-vaudreuil",R251="très-saint-rédempteur",R251="vaudreuil-dorion",R251="vaudreuil-sur-le-lac"),'Base de données'!M253,"")))))))))))))))))))))))))</f>
        <v/>
      </c>
    </row>
    <row r="252" spans="2:19" x14ac:dyDescent="0.3">
      <c r="B252" s="44"/>
      <c r="D252" s="9"/>
      <c r="E252" s="9"/>
      <c r="O252" s="10"/>
      <c r="S252" s="10" t="str">
        <f>IF(OR(R252="beauharnois",R252="sainte-étienne-de-bauharnois",R252="sainte-martine",R252="saint-louis-de-gonzague",R252="saint-stanislas-de-kostka",R252="saint-urbain-premier",R252="salaberry-de-valleyfield"),'Base de données'!$I$2,(IF(OR(R252="acton vale",R252="béthanie",R252="Roxton",R252="roxton falls",R252="sainte-christine",R252="saint-nazaire-d'acton",R252="saint-théodore-d'acton",R252="upton"),'Base de données'!$I$12,(IF(OR(R252="Longueuil",R252="brossard",R252="greenfield-park",R252="lemoyne",R252="longueuil (vieux)",R252="saint-bruno-de-montarville",R252="saint-hubert",R252="saint-lambert"),'Base de données'!$I$5,(IF(OR(R252="marieville",R252="richelieu",R252="rougemont",R252="saint-césaire",R252="sainte-angèle-de-monnoir",R252="saint-mathias-sur-richelieu"),'Base de données'!$I$14,(IF(OR(R252="henryville",R252="lacolle",R252="mont-saint-grégoire",R252="noyan",R252="saint-alexandre",R252="saint-blaise-sur-richelieu",R252="sainte-anne-de-sabrevois",R252="sainte-brigide-d'iberville",R252="saint-georges-de-clarenceville",R252="saint-jean-sur-richelieu",R252="saint-paul-de-l'île-aux-noix",R252="saint-sébastien",R252="saint-valentin",R252="venise-en-québec"),'Base de données'!$I$9,(IF(OR(R252="dundee",R252="elgin",R252="franklin",R252="godmanchester",R252="havelock",R252="hinchinbrooke",R252="howick",R252="huntingdon",R252="ormstown",R252="saint-anicet",R252="saint-chrysostome",R252="sainte-barbe",R252="très-saint-sacrement"),'Base de données'!$I$3,(IF(OR(R252="hemmingford",R252="napierville",R252="saint-bernard-de-lacolle",R252="saint-cyprien-de-napierville",R252="sainte-clotilde-de-châteauguay",R252="saint-édouard",R252="saint-jacques-le-mineur",R252="saint-michel",R252="saint-patrice-de-sherrington",R252="saint-rémi"),'Base de données'!$I$10,(IF(OR(R252="la présentation",R252="saint-barnabé-sud",R252="saint-bernard-de-michaudville",R252="saint-damas",R252="saint-dominique",R252="sainte-hélène-de-bagot",R252="sainte-madeleine",R252="sainte-marie-madeleine",R252="saint-hugues",R252="saint-hyacinthe",R252="saint-jude",R252="saint-liboire",R252="saint-louis",R252="saint-marcel-de-richelieu",R252="saint-pie",R252="saint-simon",R252="saint-valérien-de-milton"),'Base de données'!$I$13,(IF(OR(R252="boucherville",R252="calixa-lavalée",R252="contrecoeur",R252="saint-amable",R252="sainte-julie",R252="varennes",R252="verchères"),'Base de données'!M256,(IF(OR(R252="massueville",R252="saint-aimé",R252="saint-david",R252="sainte-anne-de-sorel",R252="sainte-victoire-de-sorel",R252="saint-gérard-majella",R252="saint-joseph-de-sorel",R252="saint-ours",R252="saint-robert",R252="saint-roch-de-richelieu",R252="sorel-tracy",R252="yamaska"),'Base de données'!$I$11,(IF(OR(R252="candiac",R252="châteauguay",R252="delson",R252="la prairie",R252="léry",R252="mercier",R252="saint-constant",R252="sainte-catherine",R252="saint-isidore",R252="saint-mathieu",R252="saint-philippe"),'Base de données'!$I$7,(IF(OR(R252="beloeil",R252="carignan",R252="chambly",R252="mcmasterville",R252="mont-saint-hilaire",R252="otterburn park",R252="saint-antoine-sur-richelieu",R252="saint-basil-le-grand",R252="saint-charles-sur-richelieu",R252="saint-denis-sur-richelieu",R252="saint-jean-baptiste",R252="saint-marc-sur-richelieu",R252="saint-mathieu-de-beloeil"),'Base de données'!$I$8,(IF(OR(R252="coteau-du-lac",R252="hudson",R252="les cèdres",R252="les coteaux",R252="l'île-cadieux",R252="l'île-perrot",R252="notre-dame-de-l'île-perrot",R252="pincourt",R252="pointe-des-cascades",R252="pointe-fortune",R252="rigaud",R252="rivière-beaudette",R252="saint-clet",R252="sainte-justine-de-newton",R252="sainte-marthe",R252="saint-lazare",R252="saint-polycarpe",R252="saint-télesphore",R252="saint-zotique",R252="terrasse-vaudreuil",R252="très-saint-rédempteur",R252="vaudreuil-dorion",R252="vaudreuil-sur-le-lac"),'Base de données'!M254,"")))))))))))))))))))))))))</f>
        <v/>
      </c>
    </row>
    <row r="253" spans="2:19" x14ac:dyDescent="0.3">
      <c r="B253" s="44"/>
      <c r="D253" s="9"/>
      <c r="E253" s="9"/>
      <c r="O253" s="10"/>
      <c r="S253" s="10" t="str">
        <f>IF(OR(R253="beauharnois",R253="sainte-étienne-de-bauharnois",R253="sainte-martine",R253="saint-louis-de-gonzague",R253="saint-stanislas-de-kostka",R253="saint-urbain-premier",R253="salaberry-de-valleyfield"),'Base de données'!$I$2,(IF(OR(R253="acton vale",R253="béthanie",R253="Roxton",R253="roxton falls",R253="sainte-christine",R253="saint-nazaire-d'acton",R253="saint-théodore-d'acton",R253="upton"),'Base de données'!$I$12,(IF(OR(R253="Longueuil",R253="brossard",R253="greenfield-park",R253="lemoyne",R253="longueuil (vieux)",R253="saint-bruno-de-montarville",R253="saint-hubert",R253="saint-lambert"),'Base de données'!$I$5,(IF(OR(R253="marieville",R253="richelieu",R253="rougemont",R253="saint-césaire",R253="sainte-angèle-de-monnoir",R253="saint-mathias-sur-richelieu"),'Base de données'!$I$14,(IF(OR(R253="henryville",R253="lacolle",R253="mont-saint-grégoire",R253="noyan",R253="saint-alexandre",R253="saint-blaise-sur-richelieu",R253="sainte-anne-de-sabrevois",R253="sainte-brigide-d'iberville",R253="saint-georges-de-clarenceville",R253="saint-jean-sur-richelieu",R253="saint-paul-de-l'île-aux-noix",R253="saint-sébastien",R253="saint-valentin",R253="venise-en-québec"),'Base de données'!$I$9,(IF(OR(R253="dundee",R253="elgin",R253="franklin",R253="godmanchester",R253="havelock",R253="hinchinbrooke",R253="howick",R253="huntingdon",R253="ormstown",R253="saint-anicet",R253="saint-chrysostome",R253="sainte-barbe",R253="très-saint-sacrement"),'Base de données'!$I$3,(IF(OR(R253="hemmingford",R253="napierville",R253="saint-bernard-de-lacolle",R253="saint-cyprien-de-napierville",R253="sainte-clotilde-de-châteauguay",R253="saint-édouard",R253="saint-jacques-le-mineur",R253="saint-michel",R253="saint-patrice-de-sherrington",R253="saint-rémi"),'Base de données'!$I$10,(IF(OR(R253="la présentation",R253="saint-barnabé-sud",R253="saint-bernard-de-michaudville",R253="saint-damas",R253="saint-dominique",R253="sainte-hélène-de-bagot",R253="sainte-madeleine",R253="sainte-marie-madeleine",R253="saint-hugues",R253="saint-hyacinthe",R253="saint-jude",R253="saint-liboire",R253="saint-louis",R253="saint-marcel-de-richelieu",R253="saint-pie",R253="saint-simon",R253="saint-valérien-de-milton"),'Base de données'!$I$13,(IF(OR(R253="boucherville",R253="calixa-lavalée",R253="contrecoeur",R253="saint-amable",R253="sainte-julie",R253="varennes",R253="verchères"),'Base de données'!M257,(IF(OR(R253="massueville",R253="saint-aimé",R253="saint-david",R253="sainte-anne-de-sorel",R253="sainte-victoire-de-sorel",R253="saint-gérard-majella",R253="saint-joseph-de-sorel",R253="saint-ours",R253="saint-robert",R253="saint-roch-de-richelieu",R253="sorel-tracy",R253="yamaska"),'Base de données'!$I$11,(IF(OR(R253="candiac",R253="châteauguay",R253="delson",R253="la prairie",R253="léry",R253="mercier",R253="saint-constant",R253="sainte-catherine",R253="saint-isidore",R253="saint-mathieu",R253="saint-philippe"),'Base de données'!$I$7,(IF(OR(R253="beloeil",R253="carignan",R253="chambly",R253="mcmasterville",R253="mont-saint-hilaire",R253="otterburn park",R253="saint-antoine-sur-richelieu",R253="saint-basil-le-grand",R253="saint-charles-sur-richelieu",R253="saint-denis-sur-richelieu",R253="saint-jean-baptiste",R253="saint-marc-sur-richelieu",R253="saint-mathieu-de-beloeil"),'Base de données'!$I$8,(IF(OR(R253="coteau-du-lac",R253="hudson",R253="les cèdres",R253="les coteaux",R253="l'île-cadieux",R253="l'île-perrot",R253="notre-dame-de-l'île-perrot",R253="pincourt",R253="pointe-des-cascades",R253="pointe-fortune",R253="rigaud",R253="rivière-beaudette",R253="saint-clet",R253="sainte-justine-de-newton",R253="sainte-marthe",R253="saint-lazare",R253="saint-polycarpe",R253="saint-télesphore",R253="saint-zotique",R253="terrasse-vaudreuil",R253="très-saint-rédempteur",R253="vaudreuil-dorion",R253="vaudreuil-sur-le-lac"),'Base de données'!M255,"")))))))))))))))))))))))))</f>
        <v/>
      </c>
    </row>
    <row r="254" spans="2:19" x14ac:dyDescent="0.3">
      <c r="B254" s="44"/>
      <c r="D254" s="9"/>
      <c r="E254" s="9"/>
      <c r="O254" s="10"/>
      <c r="S254" s="10" t="str">
        <f>IF(OR(R254="beauharnois",R254="sainte-étienne-de-bauharnois",R254="sainte-martine",R254="saint-louis-de-gonzague",R254="saint-stanislas-de-kostka",R254="saint-urbain-premier",R254="salaberry-de-valleyfield"),'Base de données'!$I$2,(IF(OR(R254="acton vale",R254="béthanie",R254="Roxton",R254="roxton falls",R254="sainte-christine",R254="saint-nazaire-d'acton",R254="saint-théodore-d'acton",R254="upton"),'Base de données'!$I$12,(IF(OR(R254="Longueuil",R254="brossard",R254="greenfield-park",R254="lemoyne",R254="longueuil (vieux)",R254="saint-bruno-de-montarville",R254="saint-hubert",R254="saint-lambert"),'Base de données'!$I$5,(IF(OR(R254="marieville",R254="richelieu",R254="rougemont",R254="saint-césaire",R254="sainte-angèle-de-monnoir",R254="saint-mathias-sur-richelieu"),'Base de données'!$I$14,(IF(OR(R254="henryville",R254="lacolle",R254="mont-saint-grégoire",R254="noyan",R254="saint-alexandre",R254="saint-blaise-sur-richelieu",R254="sainte-anne-de-sabrevois",R254="sainte-brigide-d'iberville",R254="saint-georges-de-clarenceville",R254="saint-jean-sur-richelieu",R254="saint-paul-de-l'île-aux-noix",R254="saint-sébastien",R254="saint-valentin",R254="venise-en-québec"),'Base de données'!$I$9,(IF(OR(R254="dundee",R254="elgin",R254="franklin",R254="godmanchester",R254="havelock",R254="hinchinbrooke",R254="howick",R254="huntingdon",R254="ormstown",R254="saint-anicet",R254="saint-chrysostome",R254="sainte-barbe",R254="très-saint-sacrement"),'Base de données'!$I$3,(IF(OR(R254="hemmingford",R254="napierville",R254="saint-bernard-de-lacolle",R254="saint-cyprien-de-napierville",R254="sainte-clotilde-de-châteauguay",R254="saint-édouard",R254="saint-jacques-le-mineur",R254="saint-michel",R254="saint-patrice-de-sherrington",R254="saint-rémi"),'Base de données'!$I$10,(IF(OR(R254="la présentation",R254="saint-barnabé-sud",R254="saint-bernard-de-michaudville",R254="saint-damas",R254="saint-dominique",R254="sainte-hélène-de-bagot",R254="sainte-madeleine",R254="sainte-marie-madeleine",R254="saint-hugues",R254="saint-hyacinthe",R254="saint-jude",R254="saint-liboire",R254="saint-louis",R254="saint-marcel-de-richelieu",R254="saint-pie",R254="saint-simon",R254="saint-valérien-de-milton"),'Base de données'!$I$13,(IF(OR(R254="boucherville",R254="calixa-lavalée",R254="contrecoeur",R254="saint-amable",R254="sainte-julie",R254="varennes",R254="verchères"),'Base de données'!M258,(IF(OR(R254="massueville",R254="saint-aimé",R254="saint-david",R254="sainte-anne-de-sorel",R254="sainte-victoire-de-sorel",R254="saint-gérard-majella",R254="saint-joseph-de-sorel",R254="saint-ours",R254="saint-robert",R254="saint-roch-de-richelieu",R254="sorel-tracy",R254="yamaska"),'Base de données'!$I$11,(IF(OR(R254="candiac",R254="châteauguay",R254="delson",R254="la prairie",R254="léry",R254="mercier",R254="saint-constant",R254="sainte-catherine",R254="saint-isidore",R254="saint-mathieu",R254="saint-philippe"),'Base de données'!$I$7,(IF(OR(R254="beloeil",R254="carignan",R254="chambly",R254="mcmasterville",R254="mont-saint-hilaire",R254="otterburn park",R254="saint-antoine-sur-richelieu",R254="saint-basil-le-grand",R254="saint-charles-sur-richelieu",R254="saint-denis-sur-richelieu",R254="saint-jean-baptiste",R254="saint-marc-sur-richelieu",R254="saint-mathieu-de-beloeil"),'Base de données'!$I$8,(IF(OR(R254="coteau-du-lac",R254="hudson",R254="les cèdres",R254="les coteaux",R254="l'île-cadieux",R254="l'île-perrot",R254="notre-dame-de-l'île-perrot",R254="pincourt",R254="pointe-des-cascades",R254="pointe-fortune",R254="rigaud",R254="rivière-beaudette",R254="saint-clet",R254="sainte-justine-de-newton",R254="sainte-marthe",R254="saint-lazare",R254="saint-polycarpe",R254="saint-télesphore",R254="saint-zotique",R254="terrasse-vaudreuil",R254="très-saint-rédempteur",R254="vaudreuil-dorion",R254="vaudreuil-sur-le-lac"),'Base de données'!M256,"")))))))))))))))))))))))))</f>
        <v/>
      </c>
    </row>
    <row r="255" spans="2:19" x14ac:dyDescent="0.3">
      <c r="B255" s="44"/>
      <c r="D255" s="9"/>
      <c r="E255" s="9"/>
      <c r="O255" s="10"/>
      <c r="S255" s="10" t="str">
        <f>IF(OR(R255="beauharnois",R255="sainte-étienne-de-bauharnois",R255="sainte-martine",R255="saint-louis-de-gonzague",R255="saint-stanislas-de-kostka",R255="saint-urbain-premier",R255="salaberry-de-valleyfield"),'Base de données'!$I$2,(IF(OR(R255="acton vale",R255="béthanie",R255="Roxton",R255="roxton falls",R255="sainte-christine",R255="saint-nazaire-d'acton",R255="saint-théodore-d'acton",R255="upton"),'Base de données'!$I$12,(IF(OR(R255="Longueuil",R255="brossard",R255="greenfield-park",R255="lemoyne",R255="longueuil (vieux)",R255="saint-bruno-de-montarville",R255="saint-hubert",R255="saint-lambert"),'Base de données'!$I$5,(IF(OR(R255="marieville",R255="richelieu",R255="rougemont",R255="saint-césaire",R255="sainte-angèle-de-monnoir",R255="saint-mathias-sur-richelieu"),'Base de données'!$I$14,(IF(OR(R255="henryville",R255="lacolle",R255="mont-saint-grégoire",R255="noyan",R255="saint-alexandre",R255="saint-blaise-sur-richelieu",R255="sainte-anne-de-sabrevois",R255="sainte-brigide-d'iberville",R255="saint-georges-de-clarenceville",R255="saint-jean-sur-richelieu",R255="saint-paul-de-l'île-aux-noix",R255="saint-sébastien",R255="saint-valentin",R255="venise-en-québec"),'Base de données'!$I$9,(IF(OR(R255="dundee",R255="elgin",R255="franklin",R255="godmanchester",R255="havelock",R255="hinchinbrooke",R255="howick",R255="huntingdon",R255="ormstown",R255="saint-anicet",R255="saint-chrysostome",R255="sainte-barbe",R255="très-saint-sacrement"),'Base de données'!$I$3,(IF(OR(R255="hemmingford",R255="napierville",R255="saint-bernard-de-lacolle",R255="saint-cyprien-de-napierville",R255="sainte-clotilde-de-châteauguay",R255="saint-édouard",R255="saint-jacques-le-mineur",R255="saint-michel",R255="saint-patrice-de-sherrington",R255="saint-rémi"),'Base de données'!$I$10,(IF(OR(R255="la présentation",R255="saint-barnabé-sud",R255="saint-bernard-de-michaudville",R255="saint-damas",R255="saint-dominique",R255="sainte-hélène-de-bagot",R255="sainte-madeleine",R255="sainte-marie-madeleine",R255="saint-hugues",R255="saint-hyacinthe",R255="saint-jude",R255="saint-liboire",R255="saint-louis",R255="saint-marcel-de-richelieu",R255="saint-pie",R255="saint-simon",R255="saint-valérien-de-milton"),'Base de données'!$I$13,(IF(OR(R255="boucherville",R255="calixa-lavalée",R255="contrecoeur",R255="saint-amable",R255="sainte-julie",R255="varennes",R255="verchères"),'Base de données'!M259,(IF(OR(R255="massueville",R255="saint-aimé",R255="saint-david",R255="sainte-anne-de-sorel",R255="sainte-victoire-de-sorel",R255="saint-gérard-majella",R255="saint-joseph-de-sorel",R255="saint-ours",R255="saint-robert",R255="saint-roch-de-richelieu",R255="sorel-tracy",R255="yamaska"),'Base de données'!$I$11,(IF(OR(R255="candiac",R255="châteauguay",R255="delson",R255="la prairie",R255="léry",R255="mercier",R255="saint-constant",R255="sainte-catherine",R255="saint-isidore",R255="saint-mathieu",R255="saint-philippe"),'Base de données'!$I$7,(IF(OR(R255="beloeil",R255="carignan",R255="chambly",R255="mcmasterville",R255="mont-saint-hilaire",R255="otterburn park",R255="saint-antoine-sur-richelieu",R255="saint-basil-le-grand",R255="saint-charles-sur-richelieu",R255="saint-denis-sur-richelieu",R255="saint-jean-baptiste",R255="saint-marc-sur-richelieu",R255="saint-mathieu-de-beloeil"),'Base de données'!$I$8,(IF(OR(R255="coteau-du-lac",R255="hudson",R255="les cèdres",R255="les coteaux",R255="l'île-cadieux",R255="l'île-perrot",R255="notre-dame-de-l'île-perrot",R255="pincourt",R255="pointe-des-cascades",R255="pointe-fortune",R255="rigaud",R255="rivière-beaudette",R255="saint-clet",R255="sainte-justine-de-newton",R255="sainte-marthe",R255="saint-lazare",R255="saint-polycarpe",R255="saint-télesphore",R255="saint-zotique",R255="terrasse-vaudreuil",R255="très-saint-rédempteur",R255="vaudreuil-dorion",R255="vaudreuil-sur-le-lac"),'Base de données'!M257,"")))))))))))))))))))))))))</f>
        <v/>
      </c>
    </row>
    <row r="256" spans="2:19" x14ac:dyDescent="0.3">
      <c r="B256" s="44"/>
      <c r="D256" s="9"/>
      <c r="E256" s="9"/>
      <c r="O256" s="10"/>
      <c r="S256" s="10" t="str">
        <f>IF(OR(R256="beauharnois",R256="sainte-étienne-de-bauharnois",R256="sainte-martine",R256="saint-louis-de-gonzague",R256="saint-stanislas-de-kostka",R256="saint-urbain-premier",R256="salaberry-de-valleyfield"),'Base de données'!$I$2,(IF(OR(R256="acton vale",R256="béthanie",R256="Roxton",R256="roxton falls",R256="sainte-christine",R256="saint-nazaire-d'acton",R256="saint-théodore-d'acton",R256="upton"),'Base de données'!$I$12,(IF(OR(R256="Longueuil",R256="brossard",R256="greenfield-park",R256="lemoyne",R256="longueuil (vieux)",R256="saint-bruno-de-montarville",R256="saint-hubert",R256="saint-lambert"),'Base de données'!$I$5,(IF(OR(R256="marieville",R256="richelieu",R256="rougemont",R256="saint-césaire",R256="sainte-angèle-de-monnoir",R256="saint-mathias-sur-richelieu"),'Base de données'!$I$14,(IF(OR(R256="henryville",R256="lacolle",R256="mont-saint-grégoire",R256="noyan",R256="saint-alexandre",R256="saint-blaise-sur-richelieu",R256="sainte-anne-de-sabrevois",R256="sainte-brigide-d'iberville",R256="saint-georges-de-clarenceville",R256="saint-jean-sur-richelieu",R256="saint-paul-de-l'île-aux-noix",R256="saint-sébastien",R256="saint-valentin",R256="venise-en-québec"),'Base de données'!$I$9,(IF(OR(R256="dundee",R256="elgin",R256="franklin",R256="godmanchester",R256="havelock",R256="hinchinbrooke",R256="howick",R256="huntingdon",R256="ormstown",R256="saint-anicet",R256="saint-chrysostome",R256="sainte-barbe",R256="très-saint-sacrement"),'Base de données'!$I$3,(IF(OR(R256="hemmingford",R256="napierville",R256="saint-bernard-de-lacolle",R256="saint-cyprien-de-napierville",R256="sainte-clotilde-de-châteauguay",R256="saint-édouard",R256="saint-jacques-le-mineur",R256="saint-michel",R256="saint-patrice-de-sherrington",R256="saint-rémi"),'Base de données'!$I$10,(IF(OR(R256="la présentation",R256="saint-barnabé-sud",R256="saint-bernard-de-michaudville",R256="saint-damas",R256="saint-dominique",R256="sainte-hélène-de-bagot",R256="sainte-madeleine",R256="sainte-marie-madeleine",R256="saint-hugues",R256="saint-hyacinthe",R256="saint-jude",R256="saint-liboire",R256="saint-louis",R256="saint-marcel-de-richelieu",R256="saint-pie",R256="saint-simon",R256="saint-valérien-de-milton"),'Base de données'!$I$13,(IF(OR(R256="boucherville",R256="calixa-lavalée",R256="contrecoeur",R256="saint-amable",R256="sainte-julie",R256="varennes",R256="verchères"),'Base de données'!M260,(IF(OR(R256="massueville",R256="saint-aimé",R256="saint-david",R256="sainte-anne-de-sorel",R256="sainte-victoire-de-sorel",R256="saint-gérard-majella",R256="saint-joseph-de-sorel",R256="saint-ours",R256="saint-robert",R256="saint-roch-de-richelieu",R256="sorel-tracy",R256="yamaska"),'Base de données'!$I$11,(IF(OR(R256="candiac",R256="châteauguay",R256="delson",R256="la prairie",R256="léry",R256="mercier",R256="saint-constant",R256="sainte-catherine",R256="saint-isidore",R256="saint-mathieu",R256="saint-philippe"),'Base de données'!$I$7,(IF(OR(R256="beloeil",R256="carignan",R256="chambly",R256="mcmasterville",R256="mont-saint-hilaire",R256="otterburn park",R256="saint-antoine-sur-richelieu",R256="saint-basil-le-grand",R256="saint-charles-sur-richelieu",R256="saint-denis-sur-richelieu",R256="saint-jean-baptiste",R256="saint-marc-sur-richelieu",R256="saint-mathieu-de-beloeil"),'Base de données'!$I$8,(IF(OR(R256="coteau-du-lac",R256="hudson",R256="les cèdres",R256="les coteaux",R256="l'île-cadieux",R256="l'île-perrot",R256="notre-dame-de-l'île-perrot",R256="pincourt",R256="pointe-des-cascades",R256="pointe-fortune",R256="rigaud",R256="rivière-beaudette",R256="saint-clet",R256="sainte-justine-de-newton",R256="sainte-marthe",R256="saint-lazare",R256="saint-polycarpe",R256="saint-télesphore",R256="saint-zotique",R256="terrasse-vaudreuil",R256="très-saint-rédempteur",R256="vaudreuil-dorion",R256="vaudreuil-sur-le-lac"),'Base de données'!M258,"")))))))))))))))))))))))))</f>
        <v/>
      </c>
    </row>
    <row r="257" spans="2:19" x14ac:dyDescent="0.3">
      <c r="B257" s="44"/>
      <c r="D257" s="9"/>
      <c r="E257" s="9"/>
      <c r="O257" s="10"/>
      <c r="S257" s="10" t="str">
        <f>IF(OR(R257="beauharnois",R257="sainte-étienne-de-bauharnois",R257="sainte-martine",R257="saint-louis-de-gonzague",R257="saint-stanislas-de-kostka",R257="saint-urbain-premier",R257="salaberry-de-valleyfield"),'Base de données'!$I$2,(IF(OR(R257="acton vale",R257="béthanie",R257="Roxton",R257="roxton falls",R257="sainte-christine",R257="saint-nazaire-d'acton",R257="saint-théodore-d'acton",R257="upton"),'Base de données'!$I$12,(IF(OR(R257="Longueuil",R257="brossard",R257="greenfield-park",R257="lemoyne",R257="longueuil (vieux)",R257="saint-bruno-de-montarville",R257="saint-hubert",R257="saint-lambert"),'Base de données'!$I$5,(IF(OR(R257="marieville",R257="richelieu",R257="rougemont",R257="saint-césaire",R257="sainte-angèle-de-monnoir",R257="saint-mathias-sur-richelieu"),'Base de données'!$I$14,(IF(OR(R257="henryville",R257="lacolle",R257="mont-saint-grégoire",R257="noyan",R257="saint-alexandre",R257="saint-blaise-sur-richelieu",R257="sainte-anne-de-sabrevois",R257="sainte-brigide-d'iberville",R257="saint-georges-de-clarenceville",R257="saint-jean-sur-richelieu",R257="saint-paul-de-l'île-aux-noix",R257="saint-sébastien",R257="saint-valentin",R257="venise-en-québec"),'Base de données'!$I$9,(IF(OR(R257="dundee",R257="elgin",R257="franklin",R257="godmanchester",R257="havelock",R257="hinchinbrooke",R257="howick",R257="huntingdon",R257="ormstown",R257="saint-anicet",R257="saint-chrysostome",R257="sainte-barbe",R257="très-saint-sacrement"),'Base de données'!$I$3,(IF(OR(R257="hemmingford",R257="napierville",R257="saint-bernard-de-lacolle",R257="saint-cyprien-de-napierville",R257="sainte-clotilde-de-châteauguay",R257="saint-édouard",R257="saint-jacques-le-mineur",R257="saint-michel",R257="saint-patrice-de-sherrington",R257="saint-rémi"),'Base de données'!$I$10,(IF(OR(R257="la présentation",R257="saint-barnabé-sud",R257="saint-bernard-de-michaudville",R257="saint-damas",R257="saint-dominique",R257="sainte-hélène-de-bagot",R257="sainte-madeleine",R257="sainte-marie-madeleine",R257="saint-hugues",R257="saint-hyacinthe",R257="saint-jude",R257="saint-liboire",R257="saint-louis",R257="saint-marcel-de-richelieu",R257="saint-pie",R257="saint-simon",R257="saint-valérien-de-milton"),'Base de données'!$I$13,(IF(OR(R257="boucherville",R257="calixa-lavalée",R257="contrecoeur",R257="saint-amable",R257="sainte-julie",R257="varennes",R257="verchères"),'Base de données'!M261,(IF(OR(R257="massueville",R257="saint-aimé",R257="saint-david",R257="sainte-anne-de-sorel",R257="sainte-victoire-de-sorel",R257="saint-gérard-majella",R257="saint-joseph-de-sorel",R257="saint-ours",R257="saint-robert",R257="saint-roch-de-richelieu",R257="sorel-tracy",R257="yamaska"),'Base de données'!$I$11,(IF(OR(R257="candiac",R257="châteauguay",R257="delson",R257="la prairie",R257="léry",R257="mercier",R257="saint-constant",R257="sainte-catherine",R257="saint-isidore",R257="saint-mathieu",R257="saint-philippe"),'Base de données'!$I$7,(IF(OR(R257="beloeil",R257="carignan",R257="chambly",R257="mcmasterville",R257="mont-saint-hilaire",R257="otterburn park",R257="saint-antoine-sur-richelieu",R257="saint-basil-le-grand",R257="saint-charles-sur-richelieu",R257="saint-denis-sur-richelieu",R257="saint-jean-baptiste",R257="saint-marc-sur-richelieu",R257="saint-mathieu-de-beloeil"),'Base de données'!$I$8,(IF(OR(R257="coteau-du-lac",R257="hudson",R257="les cèdres",R257="les coteaux",R257="l'île-cadieux",R257="l'île-perrot",R257="notre-dame-de-l'île-perrot",R257="pincourt",R257="pointe-des-cascades",R257="pointe-fortune",R257="rigaud",R257="rivière-beaudette",R257="saint-clet",R257="sainte-justine-de-newton",R257="sainte-marthe",R257="saint-lazare",R257="saint-polycarpe",R257="saint-télesphore",R257="saint-zotique",R257="terrasse-vaudreuil",R257="très-saint-rédempteur",R257="vaudreuil-dorion",R257="vaudreuil-sur-le-lac"),'Base de données'!M259,"")))))))))))))))))))))))))</f>
        <v/>
      </c>
    </row>
    <row r="258" spans="2:19" x14ac:dyDescent="0.3">
      <c r="B258" s="44"/>
      <c r="D258" s="9"/>
      <c r="E258" s="9"/>
      <c r="O258" s="10"/>
      <c r="S258" s="10" t="str">
        <f>IF(OR(R258="beauharnois",R258="sainte-étienne-de-bauharnois",R258="sainte-martine",R258="saint-louis-de-gonzague",R258="saint-stanislas-de-kostka",R258="saint-urbain-premier",R258="salaberry-de-valleyfield"),'Base de données'!$I$2,(IF(OR(R258="acton vale",R258="béthanie",R258="Roxton",R258="roxton falls",R258="sainte-christine",R258="saint-nazaire-d'acton",R258="saint-théodore-d'acton",R258="upton"),'Base de données'!$I$12,(IF(OR(R258="Longueuil",R258="brossard",R258="greenfield-park",R258="lemoyne",R258="longueuil (vieux)",R258="saint-bruno-de-montarville",R258="saint-hubert",R258="saint-lambert"),'Base de données'!$I$5,(IF(OR(R258="marieville",R258="richelieu",R258="rougemont",R258="saint-césaire",R258="sainte-angèle-de-monnoir",R258="saint-mathias-sur-richelieu"),'Base de données'!$I$14,(IF(OR(R258="henryville",R258="lacolle",R258="mont-saint-grégoire",R258="noyan",R258="saint-alexandre",R258="saint-blaise-sur-richelieu",R258="sainte-anne-de-sabrevois",R258="sainte-brigide-d'iberville",R258="saint-georges-de-clarenceville",R258="saint-jean-sur-richelieu",R258="saint-paul-de-l'île-aux-noix",R258="saint-sébastien",R258="saint-valentin",R258="venise-en-québec"),'Base de données'!$I$9,(IF(OR(R258="dundee",R258="elgin",R258="franklin",R258="godmanchester",R258="havelock",R258="hinchinbrooke",R258="howick",R258="huntingdon",R258="ormstown",R258="saint-anicet",R258="saint-chrysostome",R258="sainte-barbe",R258="très-saint-sacrement"),'Base de données'!$I$3,(IF(OR(R258="hemmingford",R258="napierville",R258="saint-bernard-de-lacolle",R258="saint-cyprien-de-napierville",R258="sainte-clotilde-de-châteauguay",R258="saint-édouard",R258="saint-jacques-le-mineur",R258="saint-michel",R258="saint-patrice-de-sherrington",R258="saint-rémi"),'Base de données'!$I$10,(IF(OR(R258="la présentation",R258="saint-barnabé-sud",R258="saint-bernard-de-michaudville",R258="saint-damas",R258="saint-dominique",R258="sainte-hélène-de-bagot",R258="sainte-madeleine",R258="sainte-marie-madeleine",R258="saint-hugues",R258="saint-hyacinthe",R258="saint-jude",R258="saint-liboire",R258="saint-louis",R258="saint-marcel-de-richelieu",R258="saint-pie",R258="saint-simon",R258="saint-valérien-de-milton"),'Base de données'!$I$13,(IF(OR(R258="boucherville",R258="calixa-lavalée",R258="contrecoeur",R258="saint-amable",R258="sainte-julie",R258="varennes",R258="verchères"),'Base de données'!M262,(IF(OR(R258="massueville",R258="saint-aimé",R258="saint-david",R258="sainte-anne-de-sorel",R258="sainte-victoire-de-sorel",R258="saint-gérard-majella",R258="saint-joseph-de-sorel",R258="saint-ours",R258="saint-robert",R258="saint-roch-de-richelieu",R258="sorel-tracy",R258="yamaska"),'Base de données'!$I$11,(IF(OR(R258="candiac",R258="châteauguay",R258="delson",R258="la prairie",R258="léry",R258="mercier",R258="saint-constant",R258="sainte-catherine",R258="saint-isidore",R258="saint-mathieu",R258="saint-philippe"),'Base de données'!$I$7,(IF(OR(R258="beloeil",R258="carignan",R258="chambly",R258="mcmasterville",R258="mont-saint-hilaire",R258="otterburn park",R258="saint-antoine-sur-richelieu",R258="saint-basil-le-grand",R258="saint-charles-sur-richelieu",R258="saint-denis-sur-richelieu",R258="saint-jean-baptiste",R258="saint-marc-sur-richelieu",R258="saint-mathieu-de-beloeil"),'Base de données'!$I$8,(IF(OR(R258="coteau-du-lac",R258="hudson",R258="les cèdres",R258="les coteaux",R258="l'île-cadieux",R258="l'île-perrot",R258="notre-dame-de-l'île-perrot",R258="pincourt",R258="pointe-des-cascades",R258="pointe-fortune",R258="rigaud",R258="rivière-beaudette",R258="saint-clet",R258="sainte-justine-de-newton",R258="sainte-marthe",R258="saint-lazare",R258="saint-polycarpe",R258="saint-télesphore",R258="saint-zotique",R258="terrasse-vaudreuil",R258="très-saint-rédempteur",R258="vaudreuil-dorion",R258="vaudreuil-sur-le-lac"),'Base de données'!M260,"")))))))))))))))))))))))))</f>
        <v/>
      </c>
    </row>
    <row r="259" spans="2:19" x14ac:dyDescent="0.3">
      <c r="B259" s="44"/>
      <c r="D259" s="9"/>
      <c r="E259" s="9"/>
      <c r="O259" s="10"/>
      <c r="S259" s="10" t="str">
        <f>IF(OR(R259="beauharnois",R259="sainte-étienne-de-bauharnois",R259="sainte-martine",R259="saint-louis-de-gonzague",R259="saint-stanislas-de-kostka",R259="saint-urbain-premier",R259="salaberry-de-valleyfield"),'Base de données'!$I$2,(IF(OR(R259="acton vale",R259="béthanie",R259="Roxton",R259="roxton falls",R259="sainte-christine",R259="saint-nazaire-d'acton",R259="saint-théodore-d'acton",R259="upton"),'Base de données'!$I$12,(IF(OR(R259="Longueuil",R259="brossard",R259="greenfield-park",R259="lemoyne",R259="longueuil (vieux)",R259="saint-bruno-de-montarville",R259="saint-hubert",R259="saint-lambert"),'Base de données'!$I$5,(IF(OR(R259="marieville",R259="richelieu",R259="rougemont",R259="saint-césaire",R259="sainte-angèle-de-monnoir",R259="saint-mathias-sur-richelieu"),'Base de données'!$I$14,(IF(OR(R259="henryville",R259="lacolle",R259="mont-saint-grégoire",R259="noyan",R259="saint-alexandre",R259="saint-blaise-sur-richelieu",R259="sainte-anne-de-sabrevois",R259="sainte-brigide-d'iberville",R259="saint-georges-de-clarenceville",R259="saint-jean-sur-richelieu",R259="saint-paul-de-l'île-aux-noix",R259="saint-sébastien",R259="saint-valentin",R259="venise-en-québec"),'Base de données'!$I$9,(IF(OR(R259="dundee",R259="elgin",R259="franklin",R259="godmanchester",R259="havelock",R259="hinchinbrooke",R259="howick",R259="huntingdon",R259="ormstown",R259="saint-anicet",R259="saint-chrysostome",R259="sainte-barbe",R259="très-saint-sacrement"),'Base de données'!$I$3,(IF(OR(R259="hemmingford",R259="napierville",R259="saint-bernard-de-lacolle",R259="saint-cyprien-de-napierville",R259="sainte-clotilde-de-châteauguay",R259="saint-édouard",R259="saint-jacques-le-mineur",R259="saint-michel",R259="saint-patrice-de-sherrington",R259="saint-rémi"),'Base de données'!$I$10,(IF(OR(R259="la présentation",R259="saint-barnabé-sud",R259="saint-bernard-de-michaudville",R259="saint-damas",R259="saint-dominique",R259="sainte-hélène-de-bagot",R259="sainte-madeleine",R259="sainte-marie-madeleine",R259="saint-hugues",R259="saint-hyacinthe",R259="saint-jude",R259="saint-liboire",R259="saint-louis",R259="saint-marcel-de-richelieu",R259="saint-pie",R259="saint-simon",R259="saint-valérien-de-milton"),'Base de données'!$I$13,(IF(OR(R259="boucherville",R259="calixa-lavalée",R259="contrecoeur",R259="saint-amable",R259="sainte-julie",R259="varennes",R259="verchères"),'Base de données'!M263,(IF(OR(R259="massueville",R259="saint-aimé",R259="saint-david",R259="sainte-anne-de-sorel",R259="sainte-victoire-de-sorel",R259="saint-gérard-majella",R259="saint-joseph-de-sorel",R259="saint-ours",R259="saint-robert",R259="saint-roch-de-richelieu",R259="sorel-tracy",R259="yamaska"),'Base de données'!$I$11,(IF(OR(R259="candiac",R259="châteauguay",R259="delson",R259="la prairie",R259="léry",R259="mercier",R259="saint-constant",R259="sainte-catherine",R259="saint-isidore",R259="saint-mathieu",R259="saint-philippe"),'Base de données'!$I$7,(IF(OR(R259="beloeil",R259="carignan",R259="chambly",R259="mcmasterville",R259="mont-saint-hilaire",R259="otterburn park",R259="saint-antoine-sur-richelieu",R259="saint-basil-le-grand",R259="saint-charles-sur-richelieu",R259="saint-denis-sur-richelieu",R259="saint-jean-baptiste",R259="saint-marc-sur-richelieu",R259="saint-mathieu-de-beloeil"),'Base de données'!$I$8,(IF(OR(R259="coteau-du-lac",R259="hudson",R259="les cèdres",R259="les coteaux",R259="l'île-cadieux",R259="l'île-perrot",R259="notre-dame-de-l'île-perrot",R259="pincourt",R259="pointe-des-cascades",R259="pointe-fortune",R259="rigaud",R259="rivière-beaudette",R259="saint-clet",R259="sainte-justine-de-newton",R259="sainte-marthe",R259="saint-lazare",R259="saint-polycarpe",R259="saint-télesphore",R259="saint-zotique",R259="terrasse-vaudreuil",R259="très-saint-rédempteur",R259="vaudreuil-dorion",R259="vaudreuil-sur-le-lac"),'Base de données'!M261,"")))))))))))))))))))))))))</f>
        <v/>
      </c>
    </row>
    <row r="260" spans="2:19" x14ac:dyDescent="0.3">
      <c r="B260" s="44"/>
      <c r="D260" s="9"/>
      <c r="E260" s="9"/>
      <c r="O260" s="10"/>
      <c r="S260" s="10" t="str">
        <f>IF(OR(R260="beauharnois",R260="sainte-étienne-de-bauharnois",R260="sainte-martine",R260="saint-louis-de-gonzague",R260="saint-stanislas-de-kostka",R260="saint-urbain-premier",R260="salaberry-de-valleyfield"),'Base de données'!$I$2,(IF(OR(R260="acton vale",R260="béthanie",R260="Roxton",R260="roxton falls",R260="sainte-christine",R260="saint-nazaire-d'acton",R260="saint-théodore-d'acton",R260="upton"),'Base de données'!$I$12,(IF(OR(R260="Longueuil",R260="brossard",R260="greenfield-park",R260="lemoyne",R260="longueuil (vieux)",R260="saint-bruno-de-montarville",R260="saint-hubert",R260="saint-lambert"),'Base de données'!$I$5,(IF(OR(R260="marieville",R260="richelieu",R260="rougemont",R260="saint-césaire",R260="sainte-angèle-de-monnoir",R260="saint-mathias-sur-richelieu"),'Base de données'!$I$14,(IF(OR(R260="henryville",R260="lacolle",R260="mont-saint-grégoire",R260="noyan",R260="saint-alexandre",R260="saint-blaise-sur-richelieu",R260="sainte-anne-de-sabrevois",R260="sainte-brigide-d'iberville",R260="saint-georges-de-clarenceville",R260="saint-jean-sur-richelieu",R260="saint-paul-de-l'île-aux-noix",R260="saint-sébastien",R260="saint-valentin",R260="venise-en-québec"),'Base de données'!$I$9,(IF(OR(R260="dundee",R260="elgin",R260="franklin",R260="godmanchester",R260="havelock",R260="hinchinbrooke",R260="howick",R260="huntingdon",R260="ormstown",R260="saint-anicet",R260="saint-chrysostome",R260="sainte-barbe",R260="très-saint-sacrement"),'Base de données'!$I$3,(IF(OR(R260="hemmingford",R260="napierville",R260="saint-bernard-de-lacolle",R260="saint-cyprien-de-napierville",R260="sainte-clotilde-de-châteauguay",R260="saint-édouard",R260="saint-jacques-le-mineur",R260="saint-michel",R260="saint-patrice-de-sherrington",R260="saint-rémi"),'Base de données'!$I$10,(IF(OR(R260="la présentation",R260="saint-barnabé-sud",R260="saint-bernard-de-michaudville",R260="saint-damas",R260="saint-dominique",R260="sainte-hélène-de-bagot",R260="sainte-madeleine",R260="sainte-marie-madeleine",R260="saint-hugues",R260="saint-hyacinthe",R260="saint-jude",R260="saint-liboire",R260="saint-louis",R260="saint-marcel-de-richelieu",R260="saint-pie",R260="saint-simon",R260="saint-valérien-de-milton"),'Base de données'!$I$13,(IF(OR(R260="boucherville",R260="calixa-lavalée",R260="contrecoeur",R260="saint-amable",R260="sainte-julie",R260="varennes",R260="verchères"),'Base de données'!M264,(IF(OR(R260="massueville",R260="saint-aimé",R260="saint-david",R260="sainte-anne-de-sorel",R260="sainte-victoire-de-sorel",R260="saint-gérard-majella",R260="saint-joseph-de-sorel",R260="saint-ours",R260="saint-robert",R260="saint-roch-de-richelieu",R260="sorel-tracy",R260="yamaska"),'Base de données'!$I$11,(IF(OR(R260="candiac",R260="châteauguay",R260="delson",R260="la prairie",R260="léry",R260="mercier",R260="saint-constant",R260="sainte-catherine",R260="saint-isidore",R260="saint-mathieu",R260="saint-philippe"),'Base de données'!$I$7,(IF(OR(R260="beloeil",R260="carignan",R260="chambly",R260="mcmasterville",R260="mont-saint-hilaire",R260="otterburn park",R260="saint-antoine-sur-richelieu",R260="saint-basil-le-grand",R260="saint-charles-sur-richelieu",R260="saint-denis-sur-richelieu",R260="saint-jean-baptiste",R260="saint-marc-sur-richelieu",R260="saint-mathieu-de-beloeil"),'Base de données'!$I$8,(IF(OR(R260="coteau-du-lac",R260="hudson",R260="les cèdres",R260="les coteaux",R260="l'île-cadieux",R260="l'île-perrot",R260="notre-dame-de-l'île-perrot",R260="pincourt",R260="pointe-des-cascades",R260="pointe-fortune",R260="rigaud",R260="rivière-beaudette",R260="saint-clet",R260="sainte-justine-de-newton",R260="sainte-marthe",R260="saint-lazare",R260="saint-polycarpe",R260="saint-télesphore",R260="saint-zotique",R260="terrasse-vaudreuil",R260="très-saint-rédempteur",R260="vaudreuil-dorion",R260="vaudreuil-sur-le-lac"),'Base de données'!M262,"")))))))))))))))))))))))))</f>
        <v/>
      </c>
    </row>
    <row r="261" spans="2:19" x14ac:dyDescent="0.3">
      <c r="B261" s="44"/>
      <c r="D261" s="9"/>
      <c r="E261" s="9"/>
      <c r="O261" s="10"/>
      <c r="S261" s="10" t="str">
        <f>IF(OR(R261="beauharnois",R261="sainte-étienne-de-bauharnois",R261="sainte-martine",R261="saint-louis-de-gonzague",R261="saint-stanislas-de-kostka",R261="saint-urbain-premier",R261="salaberry-de-valleyfield"),'Base de données'!$I$2,(IF(OR(R261="acton vale",R261="béthanie",R261="Roxton",R261="roxton falls",R261="sainte-christine",R261="saint-nazaire-d'acton",R261="saint-théodore-d'acton",R261="upton"),'Base de données'!$I$12,(IF(OR(R261="Longueuil",R261="brossard",R261="greenfield-park",R261="lemoyne",R261="longueuil (vieux)",R261="saint-bruno-de-montarville",R261="saint-hubert",R261="saint-lambert"),'Base de données'!$I$5,(IF(OR(R261="marieville",R261="richelieu",R261="rougemont",R261="saint-césaire",R261="sainte-angèle-de-monnoir",R261="saint-mathias-sur-richelieu"),'Base de données'!$I$14,(IF(OR(R261="henryville",R261="lacolle",R261="mont-saint-grégoire",R261="noyan",R261="saint-alexandre",R261="saint-blaise-sur-richelieu",R261="sainte-anne-de-sabrevois",R261="sainte-brigide-d'iberville",R261="saint-georges-de-clarenceville",R261="saint-jean-sur-richelieu",R261="saint-paul-de-l'île-aux-noix",R261="saint-sébastien",R261="saint-valentin",R261="venise-en-québec"),'Base de données'!$I$9,(IF(OR(R261="dundee",R261="elgin",R261="franklin",R261="godmanchester",R261="havelock",R261="hinchinbrooke",R261="howick",R261="huntingdon",R261="ormstown",R261="saint-anicet",R261="saint-chrysostome",R261="sainte-barbe",R261="très-saint-sacrement"),'Base de données'!$I$3,(IF(OR(R261="hemmingford",R261="napierville",R261="saint-bernard-de-lacolle",R261="saint-cyprien-de-napierville",R261="sainte-clotilde-de-châteauguay",R261="saint-édouard",R261="saint-jacques-le-mineur",R261="saint-michel",R261="saint-patrice-de-sherrington",R261="saint-rémi"),'Base de données'!$I$10,(IF(OR(R261="la présentation",R261="saint-barnabé-sud",R261="saint-bernard-de-michaudville",R261="saint-damas",R261="saint-dominique",R261="sainte-hélène-de-bagot",R261="sainte-madeleine",R261="sainte-marie-madeleine",R261="saint-hugues",R261="saint-hyacinthe",R261="saint-jude",R261="saint-liboire",R261="saint-louis",R261="saint-marcel-de-richelieu",R261="saint-pie",R261="saint-simon",R261="saint-valérien-de-milton"),'Base de données'!$I$13,(IF(OR(R261="boucherville",R261="calixa-lavalée",R261="contrecoeur",R261="saint-amable",R261="sainte-julie",R261="varennes",R261="verchères"),'Base de données'!M265,(IF(OR(R261="massueville",R261="saint-aimé",R261="saint-david",R261="sainte-anne-de-sorel",R261="sainte-victoire-de-sorel",R261="saint-gérard-majella",R261="saint-joseph-de-sorel",R261="saint-ours",R261="saint-robert",R261="saint-roch-de-richelieu",R261="sorel-tracy",R261="yamaska"),'Base de données'!$I$11,(IF(OR(R261="candiac",R261="châteauguay",R261="delson",R261="la prairie",R261="léry",R261="mercier",R261="saint-constant",R261="sainte-catherine",R261="saint-isidore",R261="saint-mathieu",R261="saint-philippe"),'Base de données'!$I$7,(IF(OR(R261="beloeil",R261="carignan",R261="chambly",R261="mcmasterville",R261="mont-saint-hilaire",R261="otterburn park",R261="saint-antoine-sur-richelieu",R261="saint-basil-le-grand",R261="saint-charles-sur-richelieu",R261="saint-denis-sur-richelieu",R261="saint-jean-baptiste",R261="saint-marc-sur-richelieu",R261="saint-mathieu-de-beloeil"),'Base de données'!$I$8,(IF(OR(R261="coteau-du-lac",R261="hudson",R261="les cèdres",R261="les coteaux",R261="l'île-cadieux",R261="l'île-perrot",R261="notre-dame-de-l'île-perrot",R261="pincourt",R261="pointe-des-cascades",R261="pointe-fortune",R261="rigaud",R261="rivière-beaudette",R261="saint-clet",R261="sainte-justine-de-newton",R261="sainte-marthe",R261="saint-lazare",R261="saint-polycarpe",R261="saint-télesphore",R261="saint-zotique",R261="terrasse-vaudreuil",R261="très-saint-rédempteur",R261="vaudreuil-dorion",R261="vaudreuil-sur-le-lac"),'Base de données'!M263,"")))))))))))))))))))))))))</f>
        <v/>
      </c>
    </row>
    <row r="262" spans="2:19" x14ac:dyDescent="0.3">
      <c r="B262" s="44"/>
      <c r="D262" s="9"/>
      <c r="E262" s="9"/>
      <c r="O262" s="10"/>
      <c r="S262" s="10" t="str">
        <f>IF(OR(R262="beauharnois",R262="sainte-étienne-de-bauharnois",R262="sainte-martine",R262="saint-louis-de-gonzague",R262="saint-stanislas-de-kostka",R262="saint-urbain-premier",R262="salaberry-de-valleyfield"),'Base de données'!$I$2,(IF(OR(R262="acton vale",R262="béthanie",R262="Roxton",R262="roxton falls",R262="sainte-christine",R262="saint-nazaire-d'acton",R262="saint-théodore-d'acton",R262="upton"),'Base de données'!$I$12,(IF(OR(R262="Longueuil",R262="brossard",R262="greenfield-park",R262="lemoyne",R262="longueuil (vieux)",R262="saint-bruno-de-montarville",R262="saint-hubert",R262="saint-lambert"),'Base de données'!$I$5,(IF(OR(R262="marieville",R262="richelieu",R262="rougemont",R262="saint-césaire",R262="sainte-angèle-de-monnoir",R262="saint-mathias-sur-richelieu"),'Base de données'!$I$14,(IF(OR(R262="henryville",R262="lacolle",R262="mont-saint-grégoire",R262="noyan",R262="saint-alexandre",R262="saint-blaise-sur-richelieu",R262="sainte-anne-de-sabrevois",R262="sainte-brigide-d'iberville",R262="saint-georges-de-clarenceville",R262="saint-jean-sur-richelieu",R262="saint-paul-de-l'île-aux-noix",R262="saint-sébastien",R262="saint-valentin",R262="venise-en-québec"),'Base de données'!$I$9,(IF(OR(R262="dundee",R262="elgin",R262="franklin",R262="godmanchester",R262="havelock",R262="hinchinbrooke",R262="howick",R262="huntingdon",R262="ormstown",R262="saint-anicet",R262="saint-chrysostome",R262="sainte-barbe",R262="très-saint-sacrement"),'Base de données'!$I$3,(IF(OR(R262="hemmingford",R262="napierville",R262="saint-bernard-de-lacolle",R262="saint-cyprien-de-napierville",R262="sainte-clotilde-de-châteauguay",R262="saint-édouard",R262="saint-jacques-le-mineur",R262="saint-michel",R262="saint-patrice-de-sherrington",R262="saint-rémi"),'Base de données'!$I$10,(IF(OR(R262="la présentation",R262="saint-barnabé-sud",R262="saint-bernard-de-michaudville",R262="saint-damas",R262="saint-dominique",R262="sainte-hélène-de-bagot",R262="sainte-madeleine",R262="sainte-marie-madeleine",R262="saint-hugues",R262="saint-hyacinthe",R262="saint-jude",R262="saint-liboire",R262="saint-louis",R262="saint-marcel-de-richelieu",R262="saint-pie",R262="saint-simon",R262="saint-valérien-de-milton"),'Base de données'!$I$13,(IF(OR(R262="boucherville",R262="calixa-lavalée",R262="contrecoeur",R262="saint-amable",R262="sainte-julie",R262="varennes",R262="verchères"),'Base de données'!M266,(IF(OR(R262="massueville",R262="saint-aimé",R262="saint-david",R262="sainte-anne-de-sorel",R262="sainte-victoire-de-sorel",R262="saint-gérard-majella",R262="saint-joseph-de-sorel",R262="saint-ours",R262="saint-robert",R262="saint-roch-de-richelieu",R262="sorel-tracy",R262="yamaska"),'Base de données'!$I$11,(IF(OR(R262="candiac",R262="châteauguay",R262="delson",R262="la prairie",R262="léry",R262="mercier",R262="saint-constant",R262="sainte-catherine",R262="saint-isidore",R262="saint-mathieu",R262="saint-philippe"),'Base de données'!$I$7,(IF(OR(R262="beloeil",R262="carignan",R262="chambly",R262="mcmasterville",R262="mont-saint-hilaire",R262="otterburn park",R262="saint-antoine-sur-richelieu",R262="saint-basil-le-grand",R262="saint-charles-sur-richelieu",R262="saint-denis-sur-richelieu",R262="saint-jean-baptiste",R262="saint-marc-sur-richelieu",R262="saint-mathieu-de-beloeil"),'Base de données'!$I$8,(IF(OR(R262="coteau-du-lac",R262="hudson",R262="les cèdres",R262="les coteaux",R262="l'île-cadieux",R262="l'île-perrot",R262="notre-dame-de-l'île-perrot",R262="pincourt",R262="pointe-des-cascades",R262="pointe-fortune",R262="rigaud",R262="rivière-beaudette",R262="saint-clet",R262="sainte-justine-de-newton",R262="sainte-marthe",R262="saint-lazare",R262="saint-polycarpe",R262="saint-télesphore",R262="saint-zotique",R262="terrasse-vaudreuil",R262="très-saint-rédempteur",R262="vaudreuil-dorion",R262="vaudreuil-sur-le-lac"),'Base de données'!M264,"")))))))))))))))))))))))))</f>
        <v/>
      </c>
    </row>
    <row r="263" spans="2:19" x14ac:dyDescent="0.3">
      <c r="B263" s="44"/>
      <c r="D263" s="9"/>
      <c r="E263" s="9"/>
      <c r="O263" s="10"/>
      <c r="S263" s="10" t="str">
        <f>IF(OR(R263="beauharnois",R263="sainte-étienne-de-bauharnois",R263="sainte-martine",R263="saint-louis-de-gonzague",R263="saint-stanislas-de-kostka",R263="saint-urbain-premier",R263="salaberry-de-valleyfield"),'Base de données'!$I$2,(IF(OR(R263="acton vale",R263="béthanie",R263="Roxton",R263="roxton falls",R263="sainte-christine",R263="saint-nazaire-d'acton",R263="saint-théodore-d'acton",R263="upton"),'Base de données'!$I$12,(IF(OR(R263="Longueuil",R263="brossard",R263="greenfield-park",R263="lemoyne",R263="longueuil (vieux)",R263="saint-bruno-de-montarville",R263="saint-hubert",R263="saint-lambert"),'Base de données'!$I$5,(IF(OR(R263="marieville",R263="richelieu",R263="rougemont",R263="saint-césaire",R263="sainte-angèle-de-monnoir",R263="saint-mathias-sur-richelieu"),'Base de données'!$I$14,(IF(OR(R263="henryville",R263="lacolle",R263="mont-saint-grégoire",R263="noyan",R263="saint-alexandre",R263="saint-blaise-sur-richelieu",R263="sainte-anne-de-sabrevois",R263="sainte-brigide-d'iberville",R263="saint-georges-de-clarenceville",R263="saint-jean-sur-richelieu",R263="saint-paul-de-l'île-aux-noix",R263="saint-sébastien",R263="saint-valentin",R263="venise-en-québec"),'Base de données'!$I$9,(IF(OR(R263="dundee",R263="elgin",R263="franklin",R263="godmanchester",R263="havelock",R263="hinchinbrooke",R263="howick",R263="huntingdon",R263="ormstown",R263="saint-anicet",R263="saint-chrysostome",R263="sainte-barbe",R263="très-saint-sacrement"),'Base de données'!$I$3,(IF(OR(R263="hemmingford",R263="napierville",R263="saint-bernard-de-lacolle",R263="saint-cyprien-de-napierville",R263="sainte-clotilde-de-châteauguay",R263="saint-édouard",R263="saint-jacques-le-mineur",R263="saint-michel",R263="saint-patrice-de-sherrington",R263="saint-rémi"),'Base de données'!$I$10,(IF(OR(R263="la présentation",R263="saint-barnabé-sud",R263="saint-bernard-de-michaudville",R263="saint-damas",R263="saint-dominique",R263="sainte-hélène-de-bagot",R263="sainte-madeleine",R263="sainte-marie-madeleine",R263="saint-hugues",R263="saint-hyacinthe",R263="saint-jude",R263="saint-liboire",R263="saint-louis",R263="saint-marcel-de-richelieu",R263="saint-pie",R263="saint-simon",R263="saint-valérien-de-milton"),'Base de données'!$I$13,(IF(OR(R263="boucherville",R263="calixa-lavalée",R263="contrecoeur",R263="saint-amable",R263="sainte-julie",R263="varennes",R263="verchères"),'Base de données'!M267,(IF(OR(R263="massueville",R263="saint-aimé",R263="saint-david",R263="sainte-anne-de-sorel",R263="sainte-victoire-de-sorel",R263="saint-gérard-majella",R263="saint-joseph-de-sorel",R263="saint-ours",R263="saint-robert",R263="saint-roch-de-richelieu",R263="sorel-tracy",R263="yamaska"),'Base de données'!$I$11,(IF(OR(R263="candiac",R263="châteauguay",R263="delson",R263="la prairie",R263="léry",R263="mercier",R263="saint-constant",R263="sainte-catherine",R263="saint-isidore",R263="saint-mathieu",R263="saint-philippe"),'Base de données'!$I$7,(IF(OR(R263="beloeil",R263="carignan",R263="chambly",R263="mcmasterville",R263="mont-saint-hilaire",R263="otterburn park",R263="saint-antoine-sur-richelieu",R263="saint-basil-le-grand",R263="saint-charles-sur-richelieu",R263="saint-denis-sur-richelieu",R263="saint-jean-baptiste",R263="saint-marc-sur-richelieu",R263="saint-mathieu-de-beloeil"),'Base de données'!$I$8,(IF(OR(R263="coteau-du-lac",R263="hudson",R263="les cèdres",R263="les coteaux",R263="l'île-cadieux",R263="l'île-perrot",R263="notre-dame-de-l'île-perrot",R263="pincourt",R263="pointe-des-cascades",R263="pointe-fortune",R263="rigaud",R263="rivière-beaudette",R263="saint-clet",R263="sainte-justine-de-newton",R263="sainte-marthe",R263="saint-lazare",R263="saint-polycarpe",R263="saint-télesphore",R263="saint-zotique",R263="terrasse-vaudreuil",R263="très-saint-rédempteur",R263="vaudreuil-dorion",R263="vaudreuil-sur-le-lac"),'Base de données'!M265,"")))))))))))))))))))))))))</f>
        <v/>
      </c>
    </row>
    <row r="264" spans="2:19" x14ac:dyDescent="0.3">
      <c r="B264" s="44"/>
      <c r="D264" s="9"/>
      <c r="E264" s="9"/>
      <c r="O264" s="10"/>
      <c r="S264" s="10" t="str">
        <f>IF(OR(R264="beauharnois",R264="sainte-étienne-de-bauharnois",R264="sainte-martine",R264="saint-louis-de-gonzague",R264="saint-stanislas-de-kostka",R264="saint-urbain-premier",R264="salaberry-de-valleyfield"),'Base de données'!$I$2,(IF(OR(R264="acton vale",R264="béthanie",R264="Roxton",R264="roxton falls",R264="sainte-christine",R264="saint-nazaire-d'acton",R264="saint-théodore-d'acton",R264="upton"),'Base de données'!$I$12,(IF(OR(R264="Longueuil",R264="brossard",R264="greenfield-park",R264="lemoyne",R264="longueuil (vieux)",R264="saint-bruno-de-montarville",R264="saint-hubert",R264="saint-lambert"),'Base de données'!$I$5,(IF(OR(R264="marieville",R264="richelieu",R264="rougemont",R264="saint-césaire",R264="sainte-angèle-de-monnoir",R264="saint-mathias-sur-richelieu"),'Base de données'!$I$14,(IF(OR(R264="henryville",R264="lacolle",R264="mont-saint-grégoire",R264="noyan",R264="saint-alexandre",R264="saint-blaise-sur-richelieu",R264="sainte-anne-de-sabrevois",R264="sainte-brigide-d'iberville",R264="saint-georges-de-clarenceville",R264="saint-jean-sur-richelieu",R264="saint-paul-de-l'île-aux-noix",R264="saint-sébastien",R264="saint-valentin",R264="venise-en-québec"),'Base de données'!$I$9,(IF(OR(R264="dundee",R264="elgin",R264="franklin",R264="godmanchester",R264="havelock",R264="hinchinbrooke",R264="howick",R264="huntingdon",R264="ormstown",R264="saint-anicet",R264="saint-chrysostome",R264="sainte-barbe",R264="très-saint-sacrement"),'Base de données'!$I$3,(IF(OR(R264="hemmingford",R264="napierville",R264="saint-bernard-de-lacolle",R264="saint-cyprien-de-napierville",R264="sainte-clotilde-de-châteauguay",R264="saint-édouard",R264="saint-jacques-le-mineur",R264="saint-michel",R264="saint-patrice-de-sherrington",R264="saint-rémi"),'Base de données'!$I$10,(IF(OR(R264="la présentation",R264="saint-barnabé-sud",R264="saint-bernard-de-michaudville",R264="saint-damas",R264="saint-dominique",R264="sainte-hélène-de-bagot",R264="sainte-madeleine",R264="sainte-marie-madeleine",R264="saint-hugues",R264="saint-hyacinthe",R264="saint-jude",R264="saint-liboire",R264="saint-louis",R264="saint-marcel-de-richelieu",R264="saint-pie",R264="saint-simon",R264="saint-valérien-de-milton"),'Base de données'!$I$13,(IF(OR(R264="boucherville",R264="calixa-lavalée",R264="contrecoeur",R264="saint-amable",R264="sainte-julie",R264="varennes",R264="verchères"),'Base de données'!M268,(IF(OR(R264="massueville",R264="saint-aimé",R264="saint-david",R264="sainte-anne-de-sorel",R264="sainte-victoire-de-sorel",R264="saint-gérard-majella",R264="saint-joseph-de-sorel",R264="saint-ours",R264="saint-robert",R264="saint-roch-de-richelieu",R264="sorel-tracy",R264="yamaska"),'Base de données'!$I$11,(IF(OR(R264="candiac",R264="châteauguay",R264="delson",R264="la prairie",R264="léry",R264="mercier",R264="saint-constant",R264="sainte-catherine",R264="saint-isidore",R264="saint-mathieu",R264="saint-philippe"),'Base de données'!$I$7,(IF(OR(R264="beloeil",R264="carignan",R264="chambly",R264="mcmasterville",R264="mont-saint-hilaire",R264="otterburn park",R264="saint-antoine-sur-richelieu",R264="saint-basil-le-grand",R264="saint-charles-sur-richelieu",R264="saint-denis-sur-richelieu",R264="saint-jean-baptiste",R264="saint-marc-sur-richelieu",R264="saint-mathieu-de-beloeil"),'Base de données'!$I$8,(IF(OR(R264="coteau-du-lac",R264="hudson",R264="les cèdres",R264="les coteaux",R264="l'île-cadieux",R264="l'île-perrot",R264="notre-dame-de-l'île-perrot",R264="pincourt",R264="pointe-des-cascades",R264="pointe-fortune",R264="rigaud",R264="rivière-beaudette",R264="saint-clet",R264="sainte-justine-de-newton",R264="sainte-marthe",R264="saint-lazare",R264="saint-polycarpe",R264="saint-télesphore",R264="saint-zotique",R264="terrasse-vaudreuil",R264="très-saint-rédempteur",R264="vaudreuil-dorion",R264="vaudreuil-sur-le-lac"),'Base de données'!M266,"")))))))))))))))))))))))))</f>
        <v/>
      </c>
    </row>
    <row r="265" spans="2:19" x14ac:dyDescent="0.3">
      <c r="B265" s="44"/>
      <c r="D265" s="9"/>
      <c r="E265" s="9"/>
      <c r="O265" s="10"/>
      <c r="S265" s="10" t="str">
        <f>IF(OR(R265="beauharnois",R265="sainte-étienne-de-bauharnois",R265="sainte-martine",R265="saint-louis-de-gonzague",R265="saint-stanislas-de-kostka",R265="saint-urbain-premier",R265="salaberry-de-valleyfield"),'Base de données'!$I$2,(IF(OR(R265="acton vale",R265="béthanie",R265="Roxton",R265="roxton falls",R265="sainte-christine",R265="saint-nazaire-d'acton",R265="saint-théodore-d'acton",R265="upton"),'Base de données'!$I$12,(IF(OR(R265="Longueuil",R265="brossard",R265="greenfield-park",R265="lemoyne",R265="longueuil (vieux)",R265="saint-bruno-de-montarville",R265="saint-hubert",R265="saint-lambert"),'Base de données'!$I$5,(IF(OR(R265="marieville",R265="richelieu",R265="rougemont",R265="saint-césaire",R265="sainte-angèle-de-monnoir",R265="saint-mathias-sur-richelieu"),'Base de données'!$I$14,(IF(OR(R265="henryville",R265="lacolle",R265="mont-saint-grégoire",R265="noyan",R265="saint-alexandre",R265="saint-blaise-sur-richelieu",R265="sainte-anne-de-sabrevois",R265="sainte-brigide-d'iberville",R265="saint-georges-de-clarenceville",R265="saint-jean-sur-richelieu",R265="saint-paul-de-l'île-aux-noix",R265="saint-sébastien",R265="saint-valentin",R265="venise-en-québec"),'Base de données'!$I$9,(IF(OR(R265="dundee",R265="elgin",R265="franklin",R265="godmanchester",R265="havelock",R265="hinchinbrooke",R265="howick",R265="huntingdon",R265="ormstown",R265="saint-anicet",R265="saint-chrysostome",R265="sainte-barbe",R265="très-saint-sacrement"),'Base de données'!$I$3,(IF(OR(R265="hemmingford",R265="napierville",R265="saint-bernard-de-lacolle",R265="saint-cyprien-de-napierville",R265="sainte-clotilde-de-châteauguay",R265="saint-édouard",R265="saint-jacques-le-mineur",R265="saint-michel",R265="saint-patrice-de-sherrington",R265="saint-rémi"),'Base de données'!$I$10,(IF(OR(R265="la présentation",R265="saint-barnabé-sud",R265="saint-bernard-de-michaudville",R265="saint-damas",R265="saint-dominique",R265="sainte-hélène-de-bagot",R265="sainte-madeleine",R265="sainte-marie-madeleine",R265="saint-hugues",R265="saint-hyacinthe",R265="saint-jude",R265="saint-liboire",R265="saint-louis",R265="saint-marcel-de-richelieu",R265="saint-pie",R265="saint-simon",R265="saint-valérien-de-milton"),'Base de données'!$I$13,(IF(OR(R265="boucherville",R265="calixa-lavalée",R265="contrecoeur",R265="saint-amable",R265="sainte-julie",R265="varennes",R265="verchères"),'Base de données'!M269,(IF(OR(R265="massueville",R265="saint-aimé",R265="saint-david",R265="sainte-anne-de-sorel",R265="sainte-victoire-de-sorel",R265="saint-gérard-majella",R265="saint-joseph-de-sorel",R265="saint-ours",R265="saint-robert",R265="saint-roch-de-richelieu",R265="sorel-tracy",R265="yamaska"),'Base de données'!$I$11,(IF(OR(R265="candiac",R265="châteauguay",R265="delson",R265="la prairie",R265="léry",R265="mercier",R265="saint-constant",R265="sainte-catherine",R265="saint-isidore",R265="saint-mathieu",R265="saint-philippe"),'Base de données'!$I$7,(IF(OR(R265="beloeil",R265="carignan",R265="chambly",R265="mcmasterville",R265="mont-saint-hilaire",R265="otterburn park",R265="saint-antoine-sur-richelieu",R265="saint-basil-le-grand",R265="saint-charles-sur-richelieu",R265="saint-denis-sur-richelieu",R265="saint-jean-baptiste",R265="saint-marc-sur-richelieu",R265="saint-mathieu-de-beloeil"),'Base de données'!$I$8,(IF(OR(R265="coteau-du-lac",R265="hudson",R265="les cèdres",R265="les coteaux",R265="l'île-cadieux",R265="l'île-perrot",R265="notre-dame-de-l'île-perrot",R265="pincourt",R265="pointe-des-cascades",R265="pointe-fortune",R265="rigaud",R265="rivière-beaudette",R265="saint-clet",R265="sainte-justine-de-newton",R265="sainte-marthe",R265="saint-lazare",R265="saint-polycarpe",R265="saint-télesphore",R265="saint-zotique",R265="terrasse-vaudreuil",R265="très-saint-rédempteur",R265="vaudreuil-dorion",R265="vaudreuil-sur-le-lac"),'Base de données'!M267,"")))))))))))))))))))))))))</f>
        <v/>
      </c>
    </row>
    <row r="266" spans="2:19" x14ac:dyDescent="0.3">
      <c r="B266" s="44"/>
      <c r="D266" s="9"/>
      <c r="E266" s="9"/>
      <c r="O266" s="10"/>
      <c r="S266" s="10" t="str">
        <f>IF(OR(R266="beauharnois",R266="sainte-étienne-de-bauharnois",R266="sainte-martine",R266="saint-louis-de-gonzague",R266="saint-stanislas-de-kostka",R266="saint-urbain-premier",R266="salaberry-de-valleyfield"),'Base de données'!$I$2,(IF(OR(R266="acton vale",R266="béthanie",R266="Roxton",R266="roxton falls",R266="sainte-christine",R266="saint-nazaire-d'acton",R266="saint-théodore-d'acton",R266="upton"),'Base de données'!$I$12,(IF(OR(R266="Longueuil",R266="brossard",R266="greenfield-park",R266="lemoyne",R266="longueuil (vieux)",R266="saint-bruno-de-montarville",R266="saint-hubert",R266="saint-lambert"),'Base de données'!$I$5,(IF(OR(R266="marieville",R266="richelieu",R266="rougemont",R266="saint-césaire",R266="sainte-angèle-de-monnoir",R266="saint-mathias-sur-richelieu"),'Base de données'!$I$14,(IF(OR(R266="henryville",R266="lacolle",R266="mont-saint-grégoire",R266="noyan",R266="saint-alexandre",R266="saint-blaise-sur-richelieu",R266="sainte-anne-de-sabrevois",R266="sainte-brigide-d'iberville",R266="saint-georges-de-clarenceville",R266="saint-jean-sur-richelieu",R266="saint-paul-de-l'île-aux-noix",R266="saint-sébastien",R266="saint-valentin",R266="venise-en-québec"),'Base de données'!$I$9,(IF(OR(R266="dundee",R266="elgin",R266="franklin",R266="godmanchester",R266="havelock",R266="hinchinbrooke",R266="howick",R266="huntingdon",R266="ormstown",R266="saint-anicet",R266="saint-chrysostome",R266="sainte-barbe",R266="très-saint-sacrement"),'Base de données'!$I$3,(IF(OR(R266="hemmingford",R266="napierville",R266="saint-bernard-de-lacolle",R266="saint-cyprien-de-napierville",R266="sainte-clotilde-de-châteauguay",R266="saint-édouard",R266="saint-jacques-le-mineur",R266="saint-michel",R266="saint-patrice-de-sherrington",R266="saint-rémi"),'Base de données'!$I$10,(IF(OR(R266="la présentation",R266="saint-barnabé-sud",R266="saint-bernard-de-michaudville",R266="saint-damas",R266="saint-dominique",R266="sainte-hélène-de-bagot",R266="sainte-madeleine",R266="sainte-marie-madeleine",R266="saint-hugues",R266="saint-hyacinthe",R266="saint-jude",R266="saint-liboire",R266="saint-louis",R266="saint-marcel-de-richelieu",R266="saint-pie",R266="saint-simon",R266="saint-valérien-de-milton"),'Base de données'!$I$13,(IF(OR(R266="boucherville",R266="calixa-lavalée",R266="contrecoeur",R266="saint-amable",R266="sainte-julie",R266="varennes",R266="verchères"),'Base de données'!M270,(IF(OR(R266="massueville",R266="saint-aimé",R266="saint-david",R266="sainte-anne-de-sorel",R266="sainte-victoire-de-sorel",R266="saint-gérard-majella",R266="saint-joseph-de-sorel",R266="saint-ours",R266="saint-robert",R266="saint-roch-de-richelieu",R266="sorel-tracy",R266="yamaska"),'Base de données'!$I$11,(IF(OR(R266="candiac",R266="châteauguay",R266="delson",R266="la prairie",R266="léry",R266="mercier",R266="saint-constant",R266="sainte-catherine",R266="saint-isidore",R266="saint-mathieu",R266="saint-philippe"),'Base de données'!$I$7,(IF(OR(R266="beloeil",R266="carignan",R266="chambly",R266="mcmasterville",R266="mont-saint-hilaire",R266="otterburn park",R266="saint-antoine-sur-richelieu",R266="saint-basil-le-grand",R266="saint-charles-sur-richelieu",R266="saint-denis-sur-richelieu",R266="saint-jean-baptiste",R266="saint-marc-sur-richelieu",R266="saint-mathieu-de-beloeil"),'Base de données'!$I$8,(IF(OR(R266="coteau-du-lac",R266="hudson",R266="les cèdres",R266="les coteaux",R266="l'île-cadieux",R266="l'île-perrot",R266="notre-dame-de-l'île-perrot",R266="pincourt",R266="pointe-des-cascades",R266="pointe-fortune",R266="rigaud",R266="rivière-beaudette",R266="saint-clet",R266="sainte-justine-de-newton",R266="sainte-marthe",R266="saint-lazare",R266="saint-polycarpe",R266="saint-télesphore",R266="saint-zotique",R266="terrasse-vaudreuil",R266="très-saint-rédempteur",R266="vaudreuil-dorion",R266="vaudreuil-sur-le-lac"),'Base de données'!M268,"")))))))))))))))))))))))))</f>
        <v/>
      </c>
    </row>
    <row r="267" spans="2:19" x14ac:dyDescent="0.3">
      <c r="B267" s="44"/>
      <c r="D267" s="9"/>
      <c r="E267" s="9"/>
      <c r="O267" s="10"/>
      <c r="S267" s="10" t="str">
        <f>IF(OR(R267="beauharnois",R267="sainte-étienne-de-bauharnois",R267="sainte-martine",R267="saint-louis-de-gonzague",R267="saint-stanislas-de-kostka",R267="saint-urbain-premier",R267="salaberry-de-valleyfield"),'Base de données'!$I$2,(IF(OR(R267="acton vale",R267="béthanie",R267="Roxton",R267="roxton falls",R267="sainte-christine",R267="saint-nazaire-d'acton",R267="saint-théodore-d'acton",R267="upton"),'Base de données'!$I$12,(IF(OR(R267="Longueuil",R267="brossard",R267="greenfield-park",R267="lemoyne",R267="longueuil (vieux)",R267="saint-bruno-de-montarville",R267="saint-hubert",R267="saint-lambert"),'Base de données'!$I$5,(IF(OR(R267="marieville",R267="richelieu",R267="rougemont",R267="saint-césaire",R267="sainte-angèle-de-monnoir",R267="saint-mathias-sur-richelieu"),'Base de données'!$I$14,(IF(OR(R267="henryville",R267="lacolle",R267="mont-saint-grégoire",R267="noyan",R267="saint-alexandre",R267="saint-blaise-sur-richelieu",R267="sainte-anne-de-sabrevois",R267="sainte-brigide-d'iberville",R267="saint-georges-de-clarenceville",R267="saint-jean-sur-richelieu",R267="saint-paul-de-l'île-aux-noix",R267="saint-sébastien",R267="saint-valentin",R267="venise-en-québec"),'Base de données'!$I$9,(IF(OR(R267="dundee",R267="elgin",R267="franklin",R267="godmanchester",R267="havelock",R267="hinchinbrooke",R267="howick",R267="huntingdon",R267="ormstown",R267="saint-anicet",R267="saint-chrysostome",R267="sainte-barbe",R267="très-saint-sacrement"),'Base de données'!$I$3,(IF(OR(R267="hemmingford",R267="napierville",R267="saint-bernard-de-lacolle",R267="saint-cyprien-de-napierville",R267="sainte-clotilde-de-châteauguay",R267="saint-édouard",R267="saint-jacques-le-mineur",R267="saint-michel",R267="saint-patrice-de-sherrington",R267="saint-rémi"),'Base de données'!$I$10,(IF(OR(R267="la présentation",R267="saint-barnabé-sud",R267="saint-bernard-de-michaudville",R267="saint-damas",R267="saint-dominique",R267="sainte-hélène-de-bagot",R267="sainte-madeleine",R267="sainte-marie-madeleine",R267="saint-hugues",R267="saint-hyacinthe",R267="saint-jude",R267="saint-liboire",R267="saint-louis",R267="saint-marcel-de-richelieu",R267="saint-pie",R267="saint-simon",R267="saint-valérien-de-milton"),'Base de données'!$I$13,(IF(OR(R267="boucherville",R267="calixa-lavalée",R267="contrecoeur",R267="saint-amable",R267="sainte-julie",R267="varennes",R267="verchères"),'Base de données'!M271,(IF(OR(R267="massueville",R267="saint-aimé",R267="saint-david",R267="sainte-anne-de-sorel",R267="sainte-victoire-de-sorel",R267="saint-gérard-majella",R267="saint-joseph-de-sorel",R267="saint-ours",R267="saint-robert",R267="saint-roch-de-richelieu",R267="sorel-tracy",R267="yamaska"),'Base de données'!$I$11,(IF(OR(R267="candiac",R267="châteauguay",R267="delson",R267="la prairie",R267="léry",R267="mercier",R267="saint-constant",R267="sainte-catherine",R267="saint-isidore",R267="saint-mathieu",R267="saint-philippe"),'Base de données'!$I$7,(IF(OR(R267="beloeil",R267="carignan",R267="chambly",R267="mcmasterville",R267="mont-saint-hilaire",R267="otterburn park",R267="saint-antoine-sur-richelieu",R267="saint-basil-le-grand",R267="saint-charles-sur-richelieu",R267="saint-denis-sur-richelieu",R267="saint-jean-baptiste",R267="saint-marc-sur-richelieu",R267="saint-mathieu-de-beloeil"),'Base de données'!$I$8,(IF(OR(R267="coteau-du-lac",R267="hudson",R267="les cèdres",R267="les coteaux",R267="l'île-cadieux",R267="l'île-perrot",R267="notre-dame-de-l'île-perrot",R267="pincourt",R267="pointe-des-cascades",R267="pointe-fortune",R267="rigaud",R267="rivière-beaudette",R267="saint-clet",R267="sainte-justine-de-newton",R267="sainte-marthe",R267="saint-lazare",R267="saint-polycarpe",R267="saint-télesphore",R267="saint-zotique",R267="terrasse-vaudreuil",R267="très-saint-rédempteur",R267="vaudreuil-dorion",R267="vaudreuil-sur-le-lac"),'Base de données'!M269,"")))))))))))))))))))))))))</f>
        <v/>
      </c>
    </row>
    <row r="268" spans="2:19" x14ac:dyDescent="0.3">
      <c r="B268" s="44"/>
      <c r="D268" s="9"/>
      <c r="E268" s="9"/>
      <c r="O268" s="10"/>
      <c r="S268" s="10" t="str">
        <f>IF(OR(R268="beauharnois",R268="sainte-étienne-de-bauharnois",R268="sainte-martine",R268="saint-louis-de-gonzague",R268="saint-stanislas-de-kostka",R268="saint-urbain-premier",R268="salaberry-de-valleyfield"),'Base de données'!$I$2,(IF(OR(R268="acton vale",R268="béthanie",R268="Roxton",R268="roxton falls",R268="sainte-christine",R268="saint-nazaire-d'acton",R268="saint-théodore-d'acton",R268="upton"),'Base de données'!$I$12,(IF(OR(R268="Longueuil",R268="brossard",R268="greenfield-park",R268="lemoyne",R268="longueuil (vieux)",R268="saint-bruno-de-montarville",R268="saint-hubert",R268="saint-lambert"),'Base de données'!$I$5,(IF(OR(R268="marieville",R268="richelieu",R268="rougemont",R268="saint-césaire",R268="sainte-angèle-de-monnoir",R268="saint-mathias-sur-richelieu"),'Base de données'!$I$14,(IF(OR(R268="henryville",R268="lacolle",R268="mont-saint-grégoire",R268="noyan",R268="saint-alexandre",R268="saint-blaise-sur-richelieu",R268="sainte-anne-de-sabrevois",R268="sainte-brigide-d'iberville",R268="saint-georges-de-clarenceville",R268="saint-jean-sur-richelieu",R268="saint-paul-de-l'île-aux-noix",R268="saint-sébastien",R268="saint-valentin",R268="venise-en-québec"),'Base de données'!$I$9,(IF(OR(R268="dundee",R268="elgin",R268="franklin",R268="godmanchester",R268="havelock",R268="hinchinbrooke",R268="howick",R268="huntingdon",R268="ormstown",R268="saint-anicet",R268="saint-chrysostome",R268="sainte-barbe",R268="très-saint-sacrement"),'Base de données'!$I$3,(IF(OR(R268="hemmingford",R268="napierville",R268="saint-bernard-de-lacolle",R268="saint-cyprien-de-napierville",R268="sainte-clotilde-de-châteauguay",R268="saint-édouard",R268="saint-jacques-le-mineur",R268="saint-michel",R268="saint-patrice-de-sherrington",R268="saint-rémi"),'Base de données'!$I$10,(IF(OR(R268="la présentation",R268="saint-barnabé-sud",R268="saint-bernard-de-michaudville",R268="saint-damas",R268="saint-dominique",R268="sainte-hélène-de-bagot",R268="sainte-madeleine",R268="sainte-marie-madeleine",R268="saint-hugues",R268="saint-hyacinthe",R268="saint-jude",R268="saint-liboire",R268="saint-louis",R268="saint-marcel-de-richelieu",R268="saint-pie",R268="saint-simon",R268="saint-valérien-de-milton"),'Base de données'!$I$13,(IF(OR(R268="boucherville",R268="calixa-lavalée",R268="contrecoeur",R268="saint-amable",R268="sainte-julie",R268="varennes",R268="verchères"),'Base de données'!M272,(IF(OR(R268="massueville",R268="saint-aimé",R268="saint-david",R268="sainte-anne-de-sorel",R268="sainte-victoire-de-sorel",R268="saint-gérard-majella",R268="saint-joseph-de-sorel",R268="saint-ours",R268="saint-robert",R268="saint-roch-de-richelieu",R268="sorel-tracy",R268="yamaska"),'Base de données'!$I$11,(IF(OR(R268="candiac",R268="châteauguay",R268="delson",R268="la prairie",R268="léry",R268="mercier",R268="saint-constant",R268="sainte-catherine",R268="saint-isidore",R268="saint-mathieu",R268="saint-philippe"),'Base de données'!$I$7,(IF(OR(R268="beloeil",R268="carignan",R268="chambly",R268="mcmasterville",R268="mont-saint-hilaire",R268="otterburn park",R268="saint-antoine-sur-richelieu",R268="saint-basil-le-grand",R268="saint-charles-sur-richelieu",R268="saint-denis-sur-richelieu",R268="saint-jean-baptiste",R268="saint-marc-sur-richelieu",R268="saint-mathieu-de-beloeil"),'Base de données'!$I$8,(IF(OR(R268="coteau-du-lac",R268="hudson",R268="les cèdres",R268="les coteaux",R268="l'île-cadieux",R268="l'île-perrot",R268="notre-dame-de-l'île-perrot",R268="pincourt",R268="pointe-des-cascades",R268="pointe-fortune",R268="rigaud",R268="rivière-beaudette",R268="saint-clet",R268="sainte-justine-de-newton",R268="sainte-marthe",R268="saint-lazare",R268="saint-polycarpe",R268="saint-télesphore",R268="saint-zotique",R268="terrasse-vaudreuil",R268="très-saint-rédempteur",R268="vaudreuil-dorion",R268="vaudreuil-sur-le-lac"),'Base de données'!M270,"")))))))))))))))))))))))))</f>
        <v/>
      </c>
    </row>
    <row r="269" spans="2:19" x14ac:dyDescent="0.3">
      <c r="B269" s="44"/>
      <c r="D269" s="9"/>
      <c r="E269" s="9"/>
      <c r="O269" s="10"/>
      <c r="S269" s="10" t="str">
        <f>IF(OR(R269="beauharnois",R269="sainte-étienne-de-bauharnois",R269="sainte-martine",R269="saint-louis-de-gonzague",R269="saint-stanislas-de-kostka",R269="saint-urbain-premier",R269="salaberry-de-valleyfield"),'Base de données'!$I$2,(IF(OR(R269="acton vale",R269="béthanie",R269="Roxton",R269="roxton falls",R269="sainte-christine",R269="saint-nazaire-d'acton",R269="saint-théodore-d'acton",R269="upton"),'Base de données'!$I$12,(IF(OR(R269="Longueuil",R269="brossard",R269="greenfield-park",R269="lemoyne",R269="longueuil (vieux)",R269="saint-bruno-de-montarville",R269="saint-hubert",R269="saint-lambert"),'Base de données'!$I$5,(IF(OR(R269="marieville",R269="richelieu",R269="rougemont",R269="saint-césaire",R269="sainte-angèle-de-monnoir",R269="saint-mathias-sur-richelieu"),'Base de données'!$I$14,(IF(OR(R269="henryville",R269="lacolle",R269="mont-saint-grégoire",R269="noyan",R269="saint-alexandre",R269="saint-blaise-sur-richelieu",R269="sainte-anne-de-sabrevois",R269="sainte-brigide-d'iberville",R269="saint-georges-de-clarenceville",R269="saint-jean-sur-richelieu",R269="saint-paul-de-l'île-aux-noix",R269="saint-sébastien",R269="saint-valentin",R269="venise-en-québec"),'Base de données'!$I$9,(IF(OR(R269="dundee",R269="elgin",R269="franklin",R269="godmanchester",R269="havelock",R269="hinchinbrooke",R269="howick",R269="huntingdon",R269="ormstown",R269="saint-anicet",R269="saint-chrysostome",R269="sainte-barbe",R269="très-saint-sacrement"),'Base de données'!$I$3,(IF(OR(R269="hemmingford",R269="napierville",R269="saint-bernard-de-lacolle",R269="saint-cyprien-de-napierville",R269="sainte-clotilde-de-châteauguay",R269="saint-édouard",R269="saint-jacques-le-mineur",R269="saint-michel",R269="saint-patrice-de-sherrington",R269="saint-rémi"),'Base de données'!$I$10,(IF(OR(R269="la présentation",R269="saint-barnabé-sud",R269="saint-bernard-de-michaudville",R269="saint-damas",R269="saint-dominique",R269="sainte-hélène-de-bagot",R269="sainte-madeleine",R269="sainte-marie-madeleine",R269="saint-hugues",R269="saint-hyacinthe",R269="saint-jude",R269="saint-liboire",R269="saint-louis",R269="saint-marcel-de-richelieu",R269="saint-pie",R269="saint-simon",R269="saint-valérien-de-milton"),'Base de données'!$I$13,(IF(OR(R269="boucherville",R269="calixa-lavalée",R269="contrecoeur",R269="saint-amable",R269="sainte-julie",R269="varennes",R269="verchères"),'Base de données'!M273,(IF(OR(R269="massueville",R269="saint-aimé",R269="saint-david",R269="sainte-anne-de-sorel",R269="sainte-victoire-de-sorel",R269="saint-gérard-majella",R269="saint-joseph-de-sorel",R269="saint-ours",R269="saint-robert",R269="saint-roch-de-richelieu",R269="sorel-tracy",R269="yamaska"),'Base de données'!$I$11,(IF(OR(R269="candiac",R269="châteauguay",R269="delson",R269="la prairie",R269="léry",R269="mercier",R269="saint-constant",R269="sainte-catherine",R269="saint-isidore",R269="saint-mathieu",R269="saint-philippe"),'Base de données'!$I$7,(IF(OR(R269="beloeil",R269="carignan",R269="chambly",R269="mcmasterville",R269="mont-saint-hilaire",R269="otterburn park",R269="saint-antoine-sur-richelieu",R269="saint-basil-le-grand",R269="saint-charles-sur-richelieu",R269="saint-denis-sur-richelieu",R269="saint-jean-baptiste",R269="saint-marc-sur-richelieu",R269="saint-mathieu-de-beloeil"),'Base de données'!$I$8,(IF(OR(R269="coteau-du-lac",R269="hudson",R269="les cèdres",R269="les coteaux",R269="l'île-cadieux",R269="l'île-perrot",R269="notre-dame-de-l'île-perrot",R269="pincourt",R269="pointe-des-cascades",R269="pointe-fortune",R269="rigaud",R269="rivière-beaudette",R269="saint-clet",R269="sainte-justine-de-newton",R269="sainte-marthe",R269="saint-lazare",R269="saint-polycarpe",R269="saint-télesphore",R269="saint-zotique",R269="terrasse-vaudreuil",R269="très-saint-rédempteur",R269="vaudreuil-dorion",R269="vaudreuil-sur-le-lac"),'Base de données'!M271,"")))))))))))))))))))))))))</f>
        <v/>
      </c>
    </row>
    <row r="270" spans="2:19" x14ac:dyDescent="0.3">
      <c r="B270" s="44"/>
      <c r="D270" s="9"/>
      <c r="E270" s="9"/>
      <c r="O270" s="10"/>
      <c r="S270" s="10" t="str">
        <f>IF(OR(R270="beauharnois",R270="sainte-étienne-de-bauharnois",R270="sainte-martine",R270="saint-louis-de-gonzague",R270="saint-stanislas-de-kostka",R270="saint-urbain-premier",R270="salaberry-de-valleyfield"),'Base de données'!$I$2,(IF(OR(R270="acton vale",R270="béthanie",R270="Roxton",R270="roxton falls",R270="sainte-christine",R270="saint-nazaire-d'acton",R270="saint-théodore-d'acton",R270="upton"),'Base de données'!$I$12,(IF(OR(R270="Longueuil",R270="brossard",R270="greenfield-park",R270="lemoyne",R270="longueuil (vieux)",R270="saint-bruno-de-montarville",R270="saint-hubert",R270="saint-lambert"),'Base de données'!$I$5,(IF(OR(R270="marieville",R270="richelieu",R270="rougemont",R270="saint-césaire",R270="sainte-angèle-de-monnoir",R270="saint-mathias-sur-richelieu"),'Base de données'!$I$14,(IF(OR(R270="henryville",R270="lacolle",R270="mont-saint-grégoire",R270="noyan",R270="saint-alexandre",R270="saint-blaise-sur-richelieu",R270="sainte-anne-de-sabrevois",R270="sainte-brigide-d'iberville",R270="saint-georges-de-clarenceville",R270="saint-jean-sur-richelieu",R270="saint-paul-de-l'île-aux-noix",R270="saint-sébastien",R270="saint-valentin",R270="venise-en-québec"),'Base de données'!$I$9,(IF(OR(R270="dundee",R270="elgin",R270="franklin",R270="godmanchester",R270="havelock",R270="hinchinbrooke",R270="howick",R270="huntingdon",R270="ormstown",R270="saint-anicet",R270="saint-chrysostome",R270="sainte-barbe",R270="très-saint-sacrement"),'Base de données'!$I$3,(IF(OR(R270="hemmingford",R270="napierville",R270="saint-bernard-de-lacolle",R270="saint-cyprien-de-napierville",R270="sainte-clotilde-de-châteauguay",R270="saint-édouard",R270="saint-jacques-le-mineur",R270="saint-michel",R270="saint-patrice-de-sherrington",R270="saint-rémi"),'Base de données'!$I$10,(IF(OR(R270="la présentation",R270="saint-barnabé-sud",R270="saint-bernard-de-michaudville",R270="saint-damas",R270="saint-dominique",R270="sainte-hélène-de-bagot",R270="sainte-madeleine",R270="sainte-marie-madeleine",R270="saint-hugues",R270="saint-hyacinthe",R270="saint-jude",R270="saint-liboire",R270="saint-louis",R270="saint-marcel-de-richelieu",R270="saint-pie",R270="saint-simon",R270="saint-valérien-de-milton"),'Base de données'!$I$13,(IF(OR(R270="boucherville",R270="calixa-lavalée",R270="contrecoeur",R270="saint-amable",R270="sainte-julie",R270="varennes",R270="verchères"),'Base de données'!M274,(IF(OR(R270="massueville",R270="saint-aimé",R270="saint-david",R270="sainte-anne-de-sorel",R270="sainte-victoire-de-sorel",R270="saint-gérard-majella",R270="saint-joseph-de-sorel",R270="saint-ours",R270="saint-robert",R270="saint-roch-de-richelieu",R270="sorel-tracy",R270="yamaska"),'Base de données'!$I$11,(IF(OR(R270="candiac",R270="châteauguay",R270="delson",R270="la prairie",R270="léry",R270="mercier",R270="saint-constant",R270="sainte-catherine",R270="saint-isidore",R270="saint-mathieu",R270="saint-philippe"),'Base de données'!$I$7,(IF(OR(R270="beloeil",R270="carignan",R270="chambly",R270="mcmasterville",R270="mont-saint-hilaire",R270="otterburn park",R270="saint-antoine-sur-richelieu",R270="saint-basil-le-grand",R270="saint-charles-sur-richelieu",R270="saint-denis-sur-richelieu",R270="saint-jean-baptiste",R270="saint-marc-sur-richelieu",R270="saint-mathieu-de-beloeil"),'Base de données'!$I$8,(IF(OR(R270="coteau-du-lac",R270="hudson",R270="les cèdres",R270="les coteaux",R270="l'île-cadieux",R270="l'île-perrot",R270="notre-dame-de-l'île-perrot",R270="pincourt",R270="pointe-des-cascades",R270="pointe-fortune",R270="rigaud",R270="rivière-beaudette",R270="saint-clet",R270="sainte-justine-de-newton",R270="sainte-marthe",R270="saint-lazare",R270="saint-polycarpe",R270="saint-télesphore",R270="saint-zotique",R270="terrasse-vaudreuil",R270="très-saint-rédempteur",R270="vaudreuil-dorion",R270="vaudreuil-sur-le-lac"),'Base de données'!M272,"")))))))))))))))))))))))))</f>
        <v/>
      </c>
    </row>
    <row r="271" spans="2:19" x14ac:dyDescent="0.3">
      <c r="B271" s="44"/>
      <c r="D271" s="9"/>
      <c r="E271" s="9"/>
      <c r="O271" s="10"/>
      <c r="S271" s="10" t="str">
        <f>IF(OR(R271="beauharnois",R271="sainte-étienne-de-bauharnois",R271="sainte-martine",R271="saint-louis-de-gonzague",R271="saint-stanislas-de-kostka",R271="saint-urbain-premier",R271="salaberry-de-valleyfield"),'Base de données'!$I$2,(IF(OR(R271="acton vale",R271="béthanie",R271="Roxton",R271="roxton falls",R271="sainte-christine",R271="saint-nazaire-d'acton",R271="saint-théodore-d'acton",R271="upton"),'Base de données'!$I$12,(IF(OR(R271="Longueuil",R271="brossard",R271="greenfield-park",R271="lemoyne",R271="longueuil (vieux)",R271="saint-bruno-de-montarville",R271="saint-hubert",R271="saint-lambert"),'Base de données'!$I$5,(IF(OR(R271="marieville",R271="richelieu",R271="rougemont",R271="saint-césaire",R271="sainte-angèle-de-monnoir",R271="saint-mathias-sur-richelieu"),'Base de données'!$I$14,(IF(OR(R271="henryville",R271="lacolle",R271="mont-saint-grégoire",R271="noyan",R271="saint-alexandre",R271="saint-blaise-sur-richelieu",R271="sainte-anne-de-sabrevois",R271="sainte-brigide-d'iberville",R271="saint-georges-de-clarenceville",R271="saint-jean-sur-richelieu",R271="saint-paul-de-l'île-aux-noix",R271="saint-sébastien",R271="saint-valentin",R271="venise-en-québec"),'Base de données'!$I$9,(IF(OR(R271="dundee",R271="elgin",R271="franklin",R271="godmanchester",R271="havelock",R271="hinchinbrooke",R271="howick",R271="huntingdon",R271="ormstown",R271="saint-anicet",R271="saint-chrysostome",R271="sainte-barbe",R271="très-saint-sacrement"),'Base de données'!$I$3,(IF(OR(R271="hemmingford",R271="napierville",R271="saint-bernard-de-lacolle",R271="saint-cyprien-de-napierville",R271="sainte-clotilde-de-châteauguay",R271="saint-édouard",R271="saint-jacques-le-mineur",R271="saint-michel",R271="saint-patrice-de-sherrington",R271="saint-rémi"),'Base de données'!$I$10,(IF(OR(R271="la présentation",R271="saint-barnabé-sud",R271="saint-bernard-de-michaudville",R271="saint-damas",R271="saint-dominique",R271="sainte-hélène-de-bagot",R271="sainte-madeleine",R271="sainte-marie-madeleine",R271="saint-hugues",R271="saint-hyacinthe",R271="saint-jude",R271="saint-liboire",R271="saint-louis",R271="saint-marcel-de-richelieu",R271="saint-pie",R271="saint-simon",R271="saint-valérien-de-milton"),'Base de données'!$I$13,(IF(OR(R271="boucherville",R271="calixa-lavalée",R271="contrecoeur",R271="saint-amable",R271="sainte-julie",R271="varennes",R271="verchères"),'Base de données'!M275,(IF(OR(R271="massueville",R271="saint-aimé",R271="saint-david",R271="sainte-anne-de-sorel",R271="sainte-victoire-de-sorel",R271="saint-gérard-majella",R271="saint-joseph-de-sorel",R271="saint-ours",R271="saint-robert",R271="saint-roch-de-richelieu",R271="sorel-tracy",R271="yamaska"),'Base de données'!$I$11,(IF(OR(R271="candiac",R271="châteauguay",R271="delson",R271="la prairie",R271="léry",R271="mercier",R271="saint-constant",R271="sainte-catherine",R271="saint-isidore",R271="saint-mathieu",R271="saint-philippe"),'Base de données'!$I$7,(IF(OR(R271="beloeil",R271="carignan",R271="chambly",R271="mcmasterville",R271="mont-saint-hilaire",R271="otterburn park",R271="saint-antoine-sur-richelieu",R271="saint-basil-le-grand",R271="saint-charles-sur-richelieu",R271="saint-denis-sur-richelieu",R271="saint-jean-baptiste",R271="saint-marc-sur-richelieu",R271="saint-mathieu-de-beloeil"),'Base de données'!$I$8,(IF(OR(R271="coteau-du-lac",R271="hudson",R271="les cèdres",R271="les coteaux",R271="l'île-cadieux",R271="l'île-perrot",R271="notre-dame-de-l'île-perrot",R271="pincourt",R271="pointe-des-cascades",R271="pointe-fortune",R271="rigaud",R271="rivière-beaudette",R271="saint-clet",R271="sainte-justine-de-newton",R271="sainte-marthe",R271="saint-lazare",R271="saint-polycarpe",R271="saint-télesphore",R271="saint-zotique",R271="terrasse-vaudreuil",R271="très-saint-rédempteur",R271="vaudreuil-dorion",R271="vaudreuil-sur-le-lac"),'Base de données'!M273,"")))))))))))))))))))))))))</f>
        <v/>
      </c>
    </row>
    <row r="272" spans="2:19" x14ac:dyDescent="0.3">
      <c r="B272" s="44"/>
      <c r="D272" s="9"/>
      <c r="E272" s="9"/>
      <c r="O272" s="10"/>
      <c r="S272" s="10" t="str">
        <f>IF(OR(R272="beauharnois",R272="sainte-étienne-de-bauharnois",R272="sainte-martine",R272="saint-louis-de-gonzague",R272="saint-stanislas-de-kostka",R272="saint-urbain-premier",R272="salaberry-de-valleyfield"),'Base de données'!$I$2,(IF(OR(R272="acton vale",R272="béthanie",R272="Roxton",R272="roxton falls",R272="sainte-christine",R272="saint-nazaire-d'acton",R272="saint-théodore-d'acton",R272="upton"),'Base de données'!$I$12,(IF(OR(R272="Longueuil",R272="brossard",R272="greenfield-park",R272="lemoyne",R272="longueuil (vieux)",R272="saint-bruno-de-montarville",R272="saint-hubert",R272="saint-lambert"),'Base de données'!$I$5,(IF(OR(R272="marieville",R272="richelieu",R272="rougemont",R272="saint-césaire",R272="sainte-angèle-de-monnoir",R272="saint-mathias-sur-richelieu"),'Base de données'!$I$14,(IF(OR(R272="henryville",R272="lacolle",R272="mont-saint-grégoire",R272="noyan",R272="saint-alexandre",R272="saint-blaise-sur-richelieu",R272="sainte-anne-de-sabrevois",R272="sainte-brigide-d'iberville",R272="saint-georges-de-clarenceville",R272="saint-jean-sur-richelieu",R272="saint-paul-de-l'île-aux-noix",R272="saint-sébastien",R272="saint-valentin",R272="venise-en-québec"),'Base de données'!$I$9,(IF(OR(R272="dundee",R272="elgin",R272="franklin",R272="godmanchester",R272="havelock",R272="hinchinbrooke",R272="howick",R272="huntingdon",R272="ormstown",R272="saint-anicet",R272="saint-chrysostome",R272="sainte-barbe",R272="très-saint-sacrement"),'Base de données'!$I$3,(IF(OR(R272="hemmingford",R272="napierville",R272="saint-bernard-de-lacolle",R272="saint-cyprien-de-napierville",R272="sainte-clotilde-de-châteauguay",R272="saint-édouard",R272="saint-jacques-le-mineur",R272="saint-michel",R272="saint-patrice-de-sherrington",R272="saint-rémi"),'Base de données'!$I$10,(IF(OR(R272="la présentation",R272="saint-barnabé-sud",R272="saint-bernard-de-michaudville",R272="saint-damas",R272="saint-dominique",R272="sainte-hélène-de-bagot",R272="sainte-madeleine",R272="sainte-marie-madeleine",R272="saint-hugues",R272="saint-hyacinthe",R272="saint-jude",R272="saint-liboire",R272="saint-louis",R272="saint-marcel-de-richelieu",R272="saint-pie",R272="saint-simon",R272="saint-valérien-de-milton"),'Base de données'!$I$13,(IF(OR(R272="boucherville",R272="calixa-lavalée",R272="contrecoeur",R272="saint-amable",R272="sainte-julie",R272="varennes",R272="verchères"),'Base de données'!M276,(IF(OR(R272="massueville",R272="saint-aimé",R272="saint-david",R272="sainte-anne-de-sorel",R272="sainte-victoire-de-sorel",R272="saint-gérard-majella",R272="saint-joseph-de-sorel",R272="saint-ours",R272="saint-robert",R272="saint-roch-de-richelieu",R272="sorel-tracy",R272="yamaska"),'Base de données'!$I$11,(IF(OR(R272="candiac",R272="châteauguay",R272="delson",R272="la prairie",R272="léry",R272="mercier",R272="saint-constant",R272="sainte-catherine",R272="saint-isidore",R272="saint-mathieu",R272="saint-philippe"),'Base de données'!$I$7,(IF(OR(R272="beloeil",R272="carignan",R272="chambly",R272="mcmasterville",R272="mont-saint-hilaire",R272="otterburn park",R272="saint-antoine-sur-richelieu",R272="saint-basil-le-grand",R272="saint-charles-sur-richelieu",R272="saint-denis-sur-richelieu",R272="saint-jean-baptiste",R272="saint-marc-sur-richelieu",R272="saint-mathieu-de-beloeil"),'Base de données'!$I$8,(IF(OR(R272="coteau-du-lac",R272="hudson",R272="les cèdres",R272="les coteaux",R272="l'île-cadieux",R272="l'île-perrot",R272="notre-dame-de-l'île-perrot",R272="pincourt",R272="pointe-des-cascades",R272="pointe-fortune",R272="rigaud",R272="rivière-beaudette",R272="saint-clet",R272="sainte-justine-de-newton",R272="sainte-marthe",R272="saint-lazare",R272="saint-polycarpe",R272="saint-télesphore",R272="saint-zotique",R272="terrasse-vaudreuil",R272="très-saint-rédempteur",R272="vaudreuil-dorion",R272="vaudreuil-sur-le-lac"),'Base de données'!M274,"")))))))))))))))))))))))))</f>
        <v/>
      </c>
    </row>
    <row r="273" spans="2:19" x14ac:dyDescent="0.3">
      <c r="B273" s="44"/>
      <c r="D273" s="9"/>
      <c r="E273" s="9"/>
      <c r="O273" s="10"/>
      <c r="S273" s="10" t="str">
        <f>IF(OR(R273="beauharnois",R273="sainte-étienne-de-bauharnois",R273="sainte-martine",R273="saint-louis-de-gonzague",R273="saint-stanislas-de-kostka",R273="saint-urbain-premier",R273="salaberry-de-valleyfield"),'Base de données'!$I$2,(IF(OR(R273="acton vale",R273="béthanie",R273="Roxton",R273="roxton falls",R273="sainte-christine",R273="saint-nazaire-d'acton",R273="saint-théodore-d'acton",R273="upton"),'Base de données'!$I$12,(IF(OR(R273="Longueuil",R273="brossard",R273="greenfield-park",R273="lemoyne",R273="longueuil (vieux)",R273="saint-bruno-de-montarville",R273="saint-hubert",R273="saint-lambert"),'Base de données'!$I$5,(IF(OR(R273="marieville",R273="richelieu",R273="rougemont",R273="saint-césaire",R273="sainte-angèle-de-monnoir",R273="saint-mathias-sur-richelieu"),'Base de données'!$I$14,(IF(OR(R273="henryville",R273="lacolle",R273="mont-saint-grégoire",R273="noyan",R273="saint-alexandre",R273="saint-blaise-sur-richelieu",R273="sainte-anne-de-sabrevois",R273="sainte-brigide-d'iberville",R273="saint-georges-de-clarenceville",R273="saint-jean-sur-richelieu",R273="saint-paul-de-l'île-aux-noix",R273="saint-sébastien",R273="saint-valentin",R273="venise-en-québec"),'Base de données'!$I$9,(IF(OR(R273="dundee",R273="elgin",R273="franklin",R273="godmanchester",R273="havelock",R273="hinchinbrooke",R273="howick",R273="huntingdon",R273="ormstown",R273="saint-anicet",R273="saint-chrysostome",R273="sainte-barbe",R273="très-saint-sacrement"),'Base de données'!$I$3,(IF(OR(R273="hemmingford",R273="napierville",R273="saint-bernard-de-lacolle",R273="saint-cyprien-de-napierville",R273="sainte-clotilde-de-châteauguay",R273="saint-édouard",R273="saint-jacques-le-mineur",R273="saint-michel",R273="saint-patrice-de-sherrington",R273="saint-rémi"),'Base de données'!$I$10,(IF(OR(R273="la présentation",R273="saint-barnabé-sud",R273="saint-bernard-de-michaudville",R273="saint-damas",R273="saint-dominique",R273="sainte-hélène-de-bagot",R273="sainte-madeleine",R273="sainte-marie-madeleine",R273="saint-hugues",R273="saint-hyacinthe",R273="saint-jude",R273="saint-liboire",R273="saint-louis",R273="saint-marcel-de-richelieu",R273="saint-pie",R273="saint-simon",R273="saint-valérien-de-milton"),'Base de données'!$I$13,(IF(OR(R273="boucherville",R273="calixa-lavalée",R273="contrecoeur",R273="saint-amable",R273="sainte-julie",R273="varennes",R273="verchères"),'Base de données'!M277,(IF(OR(R273="massueville",R273="saint-aimé",R273="saint-david",R273="sainte-anne-de-sorel",R273="sainte-victoire-de-sorel",R273="saint-gérard-majella",R273="saint-joseph-de-sorel",R273="saint-ours",R273="saint-robert",R273="saint-roch-de-richelieu",R273="sorel-tracy",R273="yamaska"),'Base de données'!$I$11,(IF(OR(R273="candiac",R273="châteauguay",R273="delson",R273="la prairie",R273="léry",R273="mercier",R273="saint-constant",R273="sainte-catherine",R273="saint-isidore",R273="saint-mathieu",R273="saint-philippe"),'Base de données'!$I$7,(IF(OR(R273="beloeil",R273="carignan",R273="chambly",R273="mcmasterville",R273="mont-saint-hilaire",R273="otterburn park",R273="saint-antoine-sur-richelieu",R273="saint-basil-le-grand",R273="saint-charles-sur-richelieu",R273="saint-denis-sur-richelieu",R273="saint-jean-baptiste",R273="saint-marc-sur-richelieu",R273="saint-mathieu-de-beloeil"),'Base de données'!$I$8,(IF(OR(R273="coteau-du-lac",R273="hudson",R273="les cèdres",R273="les coteaux",R273="l'île-cadieux",R273="l'île-perrot",R273="notre-dame-de-l'île-perrot",R273="pincourt",R273="pointe-des-cascades",R273="pointe-fortune",R273="rigaud",R273="rivière-beaudette",R273="saint-clet",R273="sainte-justine-de-newton",R273="sainte-marthe",R273="saint-lazare",R273="saint-polycarpe",R273="saint-télesphore",R273="saint-zotique",R273="terrasse-vaudreuil",R273="très-saint-rédempteur",R273="vaudreuil-dorion",R273="vaudreuil-sur-le-lac"),'Base de données'!M275,"")))))))))))))))))))))))))</f>
        <v/>
      </c>
    </row>
    <row r="274" spans="2:19" x14ac:dyDescent="0.3">
      <c r="B274" s="44"/>
      <c r="D274" s="9"/>
      <c r="E274" s="9"/>
      <c r="O274" s="10"/>
      <c r="S274" s="10" t="str">
        <f>IF(OR(R274="beauharnois",R274="sainte-étienne-de-bauharnois",R274="sainte-martine",R274="saint-louis-de-gonzague",R274="saint-stanislas-de-kostka",R274="saint-urbain-premier",R274="salaberry-de-valleyfield"),'Base de données'!$I$2,(IF(OR(R274="acton vale",R274="béthanie",R274="Roxton",R274="roxton falls",R274="sainte-christine",R274="saint-nazaire-d'acton",R274="saint-théodore-d'acton",R274="upton"),'Base de données'!$I$12,(IF(OR(R274="Longueuil",R274="brossard",R274="greenfield-park",R274="lemoyne",R274="longueuil (vieux)",R274="saint-bruno-de-montarville",R274="saint-hubert",R274="saint-lambert"),'Base de données'!$I$5,(IF(OR(R274="marieville",R274="richelieu",R274="rougemont",R274="saint-césaire",R274="sainte-angèle-de-monnoir",R274="saint-mathias-sur-richelieu"),'Base de données'!$I$14,(IF(OR(R274="henryville",R274="lacolle",R274="mont-saint-grégoire",R274="noyan",R274="saint-alexandre",R274="saint-blaise-sur-richelieu",R274="sainte-anne-de-sabrevois",R274="sainte-brigide-d'iberville",R274="saint-georges-de-clarenceville",R274="saint-jean-sur-richelieu",R274="saint-paul-de-l'île-aux-noix",R274="saint-sébastien",R274="saint-valentin",R274="venise-en-québec"),'Base de données'!$I$9,(IF(OR(R274="dundee",R274="elgin",R274="franklin",R274="godmanchester",R274="havelock",R274="hinchinbrooke",R274="howick",R274="huntingdon",R274="ormstown",R274="saint-anicet",R274="saint-chrysostome",R274="sainte-barbe",R274="très-saint-sacrement"),'Base de données'!$I$3,(IF(OR(R274="hemmingford",R274="napierville",R274="saint-bernard-de-lacolle",R274="saint-cyprien-de-napierville",R274="sainte-clotilde-de-châteauguay",R274="saint-édouard",R274="saint-jacques-le-mineur",R274="saint-michel",R274="saint-patrice-de-sherrington",R274="saint-rémi"),'Base de données'!$I$10,(IF(OR(R274="la présentation",R274="saint-barnabé-sud",R274="saint-bernard-de-michaudville",R274="saint-damas",R274="saint-dominique",R274="sainte-hélène-de-bagot",R274="sainte-madeleine",R274="sainte-marie-madeleine",R274="saint-hugues",R274="saint-hyacinthe",R274="saint-jude",R274="saint-liboire",R274="saint-louis",R274="saint-marcel-de-richelieu",R274="saint-pie",R274="saint-simon",R274="saint-valérien-de-milton"),'Base de données'!$I$13,(IF(OR(R274="boucherville",R274="calixa-lavalée",R274="contrecoeur",R274="saint-amable",R274="sainte-julie",R274="varennes",R274="verchères"),'Base de données'!M278,(IF(OR(R274="massueville",R274="saint-aimé",R274="saint-david",R274="sainte-anne-de-sorel",R274="sainte-victoire-de-sorel",R274="saint-gérard-majella",R274="saint-joseph-de-sorel",R274="saint-ours",R274="saint-robert",R274="saint-roch-de-richelieu",R274="sorel-tracy",R274="yamaska"),'Base de données'!$I$11,(IF(OR(R274="candiac",R274="châteauguay",R274="delson",R274="la prairie",R274="léry",R274="mercier",R274="saint-constant",R274="sainte-catherine",R274="saint-isidore",R274="saint-mathieu",R274="saint-philippe"),'Base de données'!$I$7,(IF(OR(R274="beloeil",R274="carignan",R274="chambly",R274="mcmasterville",R274="mont-saint-hilaire",R274="otterburn park",R274="saint-antoine-sur-richelieu",R274="saint-basil-le-grand",R274="saint-charles-sur-richelieu",R274="saint-denis-sur-richelieu",R274="saint-jean-baptiste",R274="saint-marc-sur-richelieu",R274="saint-mathieu-de-beloeil"),'Base de données'!$I$8,(IF(OR(R274="coteau-du-lac",R274="hudson",R274="les cèdres",R274="les coteaux",R274="l'île-cadieux",R274="l'île-perrot",R274="notre-dame-de-l'île-perrot",R274="pincourt",R274="pointe-des-cascades",R274="pointe-fortune",R274="rigaud",R274="rivière-beaudette",R274="saint-clet",R274="sainte-justine-de-newton",R274="sainte-marthe",R274="saint-lazare",R274="saint-polycarpe",R274="saint-télesphore",R274="saint-zotique",R274="terrasse-vaudreuil",R274="très-saint-rédempteur",R274="vaudreuil-dorion",R274="vaudreuil-sur-le-lac"),'Base de données'!M276,"")))))))))))))))))))))))))</f>
        <v/>
      </c>
    </row>
    <row r="275" spans="2:19" x14ac:dyDescent="0.3">
      <c r="B275" s="44"/>
      <c r="D275" s="9"/>
      <c r="E275" s="9"/>
      <c r="O275" s="10"/>
      <c r="S275" s="10" t="str">
        <f>IF(OR(R275="beauharnois",R275="sainte-étienne-de-bauharnois",R275="sainte-martine",R275="saint-louis-de-gonzague",R275="saint-stanislas-de-kostka",R275="saint-urbain-premier",R275="salaberry-de-valleyfield"),'Base de données'!$I$2,(IF(OR(R275="acton vale",R275="béthanie",R275="Roxton",R275="roxton falls",R275="sainte-christine",R275="saint-nazaire-d'acton",R275="saint-théodore-d'acton",R275="upton"),'Base de données'!$I$12,(IF(OR(R275="Longueuil",R275="brossard",R275="greenfield-park",R275="lemoyne",R275="longueuil (vieux)",R275="saint-bruno-de-montarville",R275="saint-hubert",R275="saint-lambert"),'Base de données'!$I$5,(IF(OR(R275="marieville",R275="richelieu",R275="rougemont",R275="saint-césaire",R275="sainte-angèle-de-monnoir",R275="saint-mathias-sur-richelieu"),'Base de données'!$I$14,(IF(OR(R275="henryville",R275="lacolle",R275="mont-saint-grégoire",R275="noyan",R275="saint-alexandre",R275="saint-blaise-sur-richelieu",R275="sainte-anne-de-sabrevois",R275="sainte-brigide-d'iberville",R275="saint-georges-de-clarenceville",R275="saint-jean-sur-richelieu",R275="saint-paul-de-l'île-aux-noix",R275="saint-sébastien",R275="saint-valentin",R275="venise-en-québec"),'Base de données'!$I$9,(IF(OR(R275="dundee",R275="elgin",R275="franklin",R275="godmanchester",R275="havelock",R275="hinchinbrooke",R275="howick",R275="huntingdon",R275="ormstown",R275="saint-anicet",R275="saint-chrysostome",R275="sainte-barbe",R275="très-saint-sacrement"),'Base de données'!$I$3,(IF(OR(R275="hemmingford",R275="napierville",R275="saint-bernard-de-lacolle",R275="saint-cyprien-de-napierville",R275="sainte-clotilde-de-châteauguay",R275="saint-édouard",R275="saint-jacques-le-mineur",R275="saint-michel",R275="saint-patrice-de-sherrington",R275="saint-rémi"),'Base de données'!$I$10,(IF(OR(R275="la présentation",R275="saint-barnabé-sud",R275="saint-bernard-de-michaudville",R275="saint-damas",R275="saint-dominique",R275="sainte-hélène-de-bagot",R275="sainte-madeleine",R275="sainte-marie-madeleine",R275="saint-hugues",R275="saint-hyacinthe",R275="saint-jude",R275="saint-liboire",R275="saint-louis",R275="saint-marcel-de-richelieu",R275="saint-pie",R275="saint-simon",R275="saint-valérien-de-milton"),'Base de données'!$I$13,(IF(OR(R275="boucherville",R275="calixa-lavalée",R275="contrecoeur",R275="saint-amable",R275="sainte-julie",R275="varennes",R275="verchères"),'Base de données'!M279,(IF(OR(R275="massueville",R275="saint-aimé",R275="saint-david",R275="sainte-anne-de-sorel",R275="sainte-victoire-de-sorel",R275="saint-gérard-majella",R275="saint-joseph-de-sorel",R275="saint-ours",R275="saint-robert",R275="saint-roch-de-richelieu",R275="sorel-tracy",R275="yamaska"),'Base de données'!$I$11,(IF(OR(R275="candiac",R275="châteauguay",R275="delson",R275="la prairie",R275="léry",R275="mercier",R275="saint-constant",R275="sainte-catherine",R275="saint-isidore",R275="saint-mathieu",R275="saint-philippe"),'Base de données'!$I$7,(IF(OR(R275="beloeil",R275="carignan",R275="chambly",R275="mcmasterville",R275="mont-saint-hilaire",R275="otterburn park",R275="saint-antoine-sur-richelieu",R275="saint-basil-le-grand",R275="saint-charles-sur-richelieu",R275="saint-denis-sur-richelieu",R275="saint-jean-baptiste",R275="saint-marc-sur-richelieu",R275="saint-mathieu-de-beloeil"),'Base de données'!$I$8,(IF(OR(R275="coteau-du-lac",R275="hudson",R275="les cèdres",R275="les coteaux",R275="l'île-cadieux",R275="l'île-perrot",R275="notre-dame-de-l'île-perrot",R275="pincourt",R275="pointe-des-cascades",R275="pointe-fortune",R275="rigaud",R275="rivière-beaudette",R275="saint-clet",R275="sainte-justine-de-newton",R275="sainte-marthe",R275="saint-lazare",R275="saint-polycarpe",R275="saint-télesphore",R275="saint-zotique",R275="terrasse-vaudreuil",R275="très-saint-rédempteur",R275="vaudreuil-dorion",R275="vaudreuil-sur-le-lac"),'Base de données'!M277,"")))))))))))))))))))))))))</f>
        <v/>
      </c>
    </row>
    <row r="276" spans="2:19" x14ac:dyDescent="0.3">
      <c r="B276" s="44"/>
      <c r="D276" s="9"/>
      <c r="E276" s="9"/>
      <c r="O276" s="10"/>
      <c r="S276" s="10" t="str">
        <f>IF(OR(R276="beauharnois",R276="sainte-étienne-de-bauharnois",R276="sainte-martine",R276="saint-louis-de-gonzague",R276="saint-stanislas-de-kostka",R276="saint-urbain-premier",R276="salaberry-de-valleyfield"),'Base de données'!$I$2,(IF(OR(R276="acton vale",R276="béthanie",R276="Roxton",R276="roxton falls",R276="sainte-christine",R276="saint-nazaire-d'acton",R276="saint-théodore-d'acton",R276="upton"),'Base de données'!$I$12,(IF(OR(R276="Longueuil",R276="brossard",R276="greenfield-park",R276="lemoyne",R276="longueuil (vieux)",R276="saint-bruno-de-montarville",R276="saint-hubert",R276="saint-lambert"),'Base de données'!$I$5,(IF(OR(R276="marieville",R276="richelieu",R276="rougemont",R276="saint-césaire",R276="sainte-angèle-de-monnoir",R276="saint-mathias-sur-richelieu"),'Base de données'!$I$14,(IF(OR(R276="henryville",R276="lacolle",R276="mont-saint-grégoire",R276="noyan",R276="saint-alexandre",R276="saint-blaise-sur-richelieu",R276="sainte-anne-de-sabrevois",R276="sainte-brigide-d'iberville",R276="saint-georges-de-clarenceville",R276="saint-jean-sur-richelieu",R276="saint-paul-de-l'île-aux-noix",R276="saint-sébastien",R276="saint-valentin",R276="venise-en-québec"),'Base de données'!$I$9,(IF(OR(R276="dundee",R276="elgin",R276="franklin",R276="godmanchester",R276="havelock",R276="hinchinbrooke",R276="howick",R276="huntingdon",R276="ormstown",R276="saint-anicet",R276="saint-chrysostome",R276="sainte-barbe",R276="très-saint-sacrement"),'Base de données'!$I$3,(IF(OR(R276="hemmingford",R276="napierville",R276="saint-bernard-de-lacolle",R276="saint-cyprien-de-napierville",R276="sainte-clotilde-de-châteauguay",R276="saint-édouard",R276="saint-jacques-le-mineur",R276="saint-michel",R276="saint-patrice-de-sherrington",R276="saint-rémi"),'Base de données'!$I$10,(IF(OR(R276="la présentation",R276="saint-barnabé-sud",R276="saint-bernard-de-michaudville",R276="saint-damas",R276="saint-dominique",R276="sainte-hélène-de-bagot",R276="sainte-madeleine",R276="sainte-marie-madeleine",R276="saint-hugues",R276="saint-hyacinthe",R276="saint-jude",R276="saint-liboire",R276="saint-louis",R276="saint-marcel-de-richelieu",R276="saint-pie",R276="saint-simon",R276="saint-valérien-de-milton"),'Base de données'!$I$13,(IF(OR(R276="boucherville",R276="calixa-lavalée",R276="contrecoeur",R276="saint-amable",R276="sainte-julie",R276="varennes",R276="verchères"),'Base de données'!M280,(IF(OR(R276="massueville",R276="saint-aimé",R276="saint-david",R276="sainte-anne-de-sorel",R276="sainte-victoire-de-sorel",R276="saint-gérard-majella",R276="saint-joseph-de-sorel",R276="saint-ours",R276="saint-robert",R276="saint-roch-de-richelieu",R276="sorel-tracy",R276="yamaska"),'Base de données'!$I$11,(IF(OR(R276="candiac",R276="châteauguay",R276="delson",R276="la prairie",R276="léry",R276="mercier",R276="saint-constant",R276="sainte-catherine",R276="saint-isidore",R276="saint-mathieu",R276="saint-philippe"),'Base de données'!$I$7,(IF(OR(R276="beloeil",R276="carignan",R276="chambly",R276="mcmasterville",R276="mont-saint-hilaire",R276="otterburn park",R276="saint-antoine-sur-richelieu",R276="saint-basil-le-grand",R276="saint-charles-sur-richelieu",R276="saint-denis-sur-richelieu",R276="saint-jean-baptiste",R276="saint-marc-sur-richelieu",R276="saint-mathieu-de-beloeil"),'Base de données'!$I$8,(IF(OR(R276="coteau-du-lac",R276="hudson",R276="les cèdres",R276="les coteaux",R276="l'île-cadieux",R276="l'île-perrot",R276="notre-dame-de-l'île-perrot",R276="pincourt",R276="pointe-des-cascades",R276="pointe-fortune",R276="rigaud",R276="rivière-beaudette",R276="saint-clet",R276="sainte-justine-de-newton",R276="sainte-marthe",R276="saint-lazare",R276="saint-polycarpe",R276="saint-télesphore",R276="saint-zotique",R276="terrasse-vaudreuil",R276="très-saint-rédempteur",R276="vaudreuil-dorion",R276="vaudreuil-sur-le-lac"),'Base de données'!M278,"")))))))))))))))))))))))))</f>
        <v/>
      </c>
    </row>
    <row r="277" spans="2:19" x14ac:dyDescent="0.3">
      <c r="B277" s="44"/>
      <c r="D277" s="9"/>
      <c r="E277" s="9"/>
      <c r="O277" s="10"/>
      <c r="S277" s="10" t="str">
        <f>IF(OR(R277="beauharnois",R277="sainte-étienne-de-bauharnois",R277="sainte-martine",R277="saint-louis-de-gonzague",R277="saint-stanislas-de-kostka",R277="saint-urbain-premier",R277="salaberry-de-valleyfield"),'Base de données'!$I$2,(IF(OR(R277="acton vale",R277="béthanie",R277="Roxton",R277="roxton falls",R277="sainte-christine",R277="saint-nazaire-d'acton",R277="saint-théodore-d'acton",R277="upton"),'Base de données'!$I$12,(IF(OR(R277="Longueuil",R277="brossard",R277="greenfield-park",R277="lemoyne",R277="longueuil (vieux)",R277="saint-bruno-de-montarville",R277="saint-hubert",R277="saint-lambert"),'Base de données'!$I$5,(IF(OR(R277="marieville",R277="richelieu",R277="rougemont",R277="saint-césaire",R277="sainte-angèle-de-monnoir",R277="saint-mathias-sur-richelieu"),'Base de données'!$I$14,(IF(OR(R277="henryville",R277="lacolle",R277="mont-saint-grégoire",R277="noyan",R277="saint-alexandre",R277="saint-blaise-sur-richelieu",R277="sainte-anne-de-sabrevois",R277="sainte-brigide-d'iberville",R277="saint-georges-de-clarenceville",R277="saint-jean-sur-richelieu",R277="saint-paul-de-l'île-aux-noix",R277="saint-sébastien",R277="saint-valentin",R277="venise-en-québec"),'Base de données'!$I$9,(IF(OR(R277="dundee",R277="elgin",R277="franklin",R277="godmanchester",R277="havelock",R277="hinchinbrooke",R277="howick",R277="huntingdon",R277="ormstown",R277="saint-anicet",R277="saint-chrysostome",R277="sainte-barbe",R277="très-saint-sacrement"),'Base de données'!$I$3,(IF(OR(R277="hemmingford",R277="napierville",R277="saint-bernard-de-lacolle",R277="saint-cyprien-de-napierville",R277="sainte-clotilde-de-châteauguay",R277="saint-édouard",R277="saint-jacques-le-mineur",R277="saint-michel",R277="saint-patrice-de-sherrington",R277="saint-rémi"),'Base de données'!$I$10,(IF(OR(R277="la présentation",R277="saint-barnabé-sud",R277="saint-bernard-de-michaudville",R277="saint-damas",R277="saint-dominique",R277="sainte-hélène-de-bagot",R277="sainte-madeleine",R277="sainte-marie-madeleine",R277="saint-hugues",R277="saint-hyacinthe",R277="saint-jude",R277="saint-liboire",R277="saint-louis",R277="saint-marcel-de-richelieu",R277="saint-pie",R277="saint-simon",R277="saint-valérien-de-milton"),'Base de données'!$I$13,(IF(OR(R277="boucherville",R277="calixa-lavalée",R277="contrecoeur",R277="saint-amable",R277="sainte-julie",R277="varennes",R277="verchères"),'Base de données'!M281,(IF(OR(R277="massueville",R277="saint-aimé",R277="saint-david",R277="sainte-anne-de-sorel",R277="sainte-victoire-de-sorel",R277="saint-gérard-majella",R277="saint-joseph-de-sorel",R277="saint-ours",R277="saint-robert",R277="saint-roch-de-richelieu",R277="sorel-tracy",R277="yamaska"),'Base de données'!$I$11,(IF(OR(R277="candiac",R277="châteauguay",R277="delson",R277="la prairie",R277="léry",R277="mercier",R277="saint-constant",R277="sainte-catherine",R277="saint-isidore",R277="saint-mathieu",R277="saint-philippe"),'Base de données'!$I$7,(IF(OR(R277="beloeil",R277="carignan",R277="chambly",R277="mcmasterville",R277="mont-saint-hilaire",R277="otterburn park",R277="saint-antoine-sur-richelieu",R277="saint-basil-le-grand",R277="saint-charles-sur-richelieu",R277="saint-denis-sur-richelieu",R277="saint-jean-baptiste",R277="saint-marc-sur-richelieu",R277="saint-mathieu-de-beloeil"),'Base de données'!$I$8,(IF(OR(R277="coteau-du-lac",R277="hudson",R277="les cèdres",R277="les coteaux",R277="l'île-cadieux",R277="l'île-perrot",R277="notre-dame-de-l'île-perrot",R277="pincourt",R277="pointe-des-cascades",R277="pointe-fortune",R277="rigaud",R277="rivière-beaudette",R277="saint-clet",R277="sainte-justine-de-newton",R277="sainte-marthe",R277="saint-lazare",R277="saint-polycarpe",R277="saint-télesphore",R277="saint-zotique",R277="terrasse-vaudreuil",R277="très-saint-rédempteur",R277="vaudreuil-dorion",R277="vaudreuil-sur-le-lac"),'Base de données'!M279,"")))))))))))))))))))))))))</f>
        <v/>
      </c>
    </row>
    <row r="278" spans="2:19" x14ac:dyDescent="0.3">
      <c r="B278" s="44"/>
      <c r="D278" s="9"/>
      <c r="E278" s="9"/>
      <c r="O278" s="10"/>
      <c r="S278" s="10" t="str">
        <f>IF(OR(R278="beauharnois",R278="sainte-étienne-de-bauharnois",R278="sainte-martine",R278="saint-louis-de-gonzague",R278="saint-stanislas-de-kostka",R278="saint-urbain-premier",R278="salaberry-de-valleyfield"),'Base de données'!$I$2,(IF(OR(R278="acton vale",R278="béthanie",R278="Roxton",R278="roxton falls",R278="sainte-christine",R278="saint-nazaire-d'acton",R278="saint-théodore-d'acton",R278="upton"),'Base de données'!$I$12,(IF(OR(R278="Longueuil",R278="brossard",R278="greenfield-park",R278="lemoyne",R278="longueuil (vieux)",R278="saint-bruno-de-montarville",R278="saint-hubert",R278="saint-lambert"),'Base de données'!$I$5,(IF(OR(R278="marieville",R278="richelieu",R278="rougemont",R278="saint-césaire",R278="sainte-angèle-de-monnoir",R278="saint-mathias-sur-richelieu"),'Base de données'!$I$14,(IF(OR(R278="henryville",R278="lacolle",R278="mont-saint-grégoire",R278="noyan",R278="saint-alexandre",R278="saint-blaise-sur-richelieu",R278="sainte-anne-de-sabrevois",R278="sainte-brigide-d'iberville",R278="saint-georges-de-clarenceville",R278="saint-jean-sur-richelieu",R278="saint-paul-de-l'île-aux-noix",R278="saint-sébastien",R278="saint-valentin",R278="venise-en-québec"),'Base de données'!$I$9,(IF(OR(R278="dundee",R278="elgin",R278="franklin",R278="godmanchester",R278="havelock",R278="hinchinbrooke",R278="howick",R278="huntingdon",R278="ormstown",R278="saint-anicet",R278="saint-chrysostome",R278="sainte-barbe",R278="très-saint-sacrement"),'Base de données'!$I$3,(IF(OR(R278="hemmingford",R278="napierville",R278="saint-bernard-de-lacolle",R278="saint-cyprien-de-napierville",R278="sainte-clotilde-de-châteauguay",R278="saint-édouard",R278="saint-jacques-le-mineur",R278="saint-michel",R278="saint-patrice-de-sherrington",R278="saint-rémi"),'Base de données'!$I$10,(IF(OR(R278="la présentation",R278="saint-barnabé-sud",R278="saint-bernard-de-michaudville",R278="saint-damas",R278="saint-dominique",R278="sainte-hélène-de-bagot",R278="sainte-madeleine",R278="sainte-marie-madeleine",R278="saint-hugues",R278="saint-hyacinthe",R278="saint-jude",R278="saint-liboire",R278="saint-louis",R278="saint-marcel-de-richelieu",R278="saint-pie",R278="saint-simon",R278="saint-valérien-de-milton"),'Base de données'!$I$13,(IF(OR(R278="boucherville",R278="calixa-lavalée",R278="contrecoeur",R278="saint-amable",R278="sainte-julie",R278="varennes",R278="verchères"),'Base de données'!M282,(IF(OR(R278="massueville",R278="saint-aimé",R278="saint-david",R278="sainte-anne-de-sorel",R278="sainte-victoire-de-sorel",R278="saint-gérard-majella",R278="saint-joseph-de-sorel",R278="saint-ours",R278="saint-robert",R278="saint-roch-de-richelieu",R278="sorel-tracy",R278="yamaska"),'Base de données'!$I$11,(IF(OR(R278="candiac",R278="châteauguay",R278="delson",R278="la prairie",R278="léry",R278="mercier",R278="saint-constant",R278="sainte-catherine",R278="saint-isidore",R278="saint-mathieu",R278="saint-philippe"),'Base de données'!$I$7,(IF(OR(R278="beloeil",R278="carignan",R278="chambly",R278="mcmasterville",R278="mont-saint-hilaire",R278="otterburn park",R278="saint-antoine-sur-richelieu",R278="saint-basil-le-grand",R278="saint-charles-sur-richelieu",R278="saint-denis-sur-richelieu",R278="saint-jean-baptiste",R278="saint-marc-sur-richelieu",R278="saint-mathieu-de-beloeil"),'Base de données'!$I$8,(IF(OR(R278="coteau-du-lac",R278="hudson",R278="les cèdres",R278="les coteaux",R278="l'île-cadieux",R278="l'île-perrot",R278="notre-dame-de-l'île-perrot",R278="pincourt",R278="pointe-des-cascades",R278="pointe-fortune",R278="rigaud",R278="rivière-beaudette",R278="saint-clet",R278="sainte-justine-de-newton",R278="sainte-marthe",R278="saint-lazare",R278="saint-polycarpe",R278="saint-télesphore",R278="saint-zotique",R278="terrasse-vaudreuil",R278="très-saint-rédempteur",R278="vaudreuil-dorion",R278="vaudreuil-sur-le-lac"),'Base de données'!M280,"")))))))))))))))))))))))))</f>
        <v/>
      </c>
    </row>
    <row r="279" spans="2:19" x14ac:dyDescent="0.3">
      <c r="B279" s="44"/>
      <c r="D279" s="9"/>
      <c r="E279" s="9"/>
      <c r="O279" s="10"/>
      <c r="S279" s="10" t="str">
        <f>IF(OR(R279="beauharnois",R279="sainte-étienne-de-bauharnois",R279="sainte-martine",R279="saint-louis-de-gonzague",R279="saint-stanislas-de-kostka",R279="saint-urbain-premier",R279="salaberry-de-valleyfield"),'Base de données'!$I$2,(IF(OR(R279="acton vale",R279="béthanie",R279="Roxton",R279="roxton falls",R279="sainte-christine",R279="saint-nazaire-d'acton",R279="saint-théodore-d'acton",R279="upton"),'Base de données'!$I$12,(IF(OR(R279="Longueuil",R279="brossard",R279="greenfield-park",R279="lemoyne",R279="longueuil (vieux)",R279="saint-bruno-de-montarville",R279="saint-hubert",R279="saint-lambert"),'Base de données'!$I$5,(IF(OR(R279="marieville",R279="richelieu",R279="rougemont",R279="saint-césaire",R279="sainte-angèle-de-monnoir",R279="saint-mathias-sur-richelieu"),'Base de données'!$I$14,(IF(OR(R279="henryville",R279="lacolle",R279="mont-saint-grégoire",R279="noyan",R279="saint-alexandre",R279="saint-blaise-sur-richelieu",R279="sainte-anne-de-sabrevois",R279="sainte-brigide-d'iberville",R279="saint-georges-de-clarenceville",R279="saint-jean-sur-richelieu",R279="saint-paul-de-l'île-aux-noix",R279="saint-sébastien",R279="saint-valentin",R279="venise-en-québec"),'Base de données'!$I$9,(IF(OR(R279="dundee",R279="elgin",R279="franklin",R279="godmanchester",R279="havelock",R279="hinchinbrooke",R279="howick",R279="huntingdon",R279="ormstown",R279="saint-anicet",R279="saint-chrysostome",R279="sainte-barbe",R279="très-saint-sacrement"),'Base de données'!$I$3,(IF(OR(R279="hemmingford",R279="napierville",R279="saint-bernard-de-lacolle",R279="saint-cyprien-de-napierville",R279="sainte-clotilde-de-châteauguay",R279="saint-édouard",R279="saint-jacques-le-mineur",R279="saint-michel",R279="saint-patrice-de-sherrington",R279="saint-rémi"),'Base de données'!$I$10,(IF(OR(R279="la présentation",R279="saint-barnabé-sud",R279="saint-bernard-de-michaudville",R279="saint-damas",R279="saint-dominique",R279="sainte-hélène-de-bagot",R279="sainte-madeleine",R279="sainte-marie-madeleine",R279="saint-hugues",R279="saint-hyacinthe",R279="saint-jude",R279="saint-liboire",R279="saint-louis",R279="saint-marcel-de-richelieu",R279="saint-pie",R279="saint-simon",R279="saint-valérien-de-milton"),'Base de données'!$I$13,(IF(OR(R279="boucherville",R279="calixa-lavalée",R279="contrecoeur",R279="saint-amable",R279="sainte-julie",R279="varennes",R279="verchères"),'Base de données'!M283,(IF(OR(R279="massueville",R279="saint-aimé",R279="saint-david",R279="sainte-anne-de-sorel",R279="sainte-victoire-de-sorel",R279="saint-gérard-majella",R279="saint-joseph-de-sorel",R279="saint-ours",R279="saint-robert",R279="saint-roch-de-richelieu",R279="sorel-tracy",R279="yamaska"),'Base de données'!$I$11,(IF(OR(R279="candiac",R279="châteauguay",R279="delson",R279="la prairie",R279="léry",R279="mercier",R279="saint-constant",R279="sainte-catherine",R279="saint-isidore",R279="saint-mathieu",R279="saint-philippe"),'Base de données'!$I$7,(IF(OR(R279="beloeil",R279="carignan",R279="chambly",R279="mcmasterville",R279="mont-saint-hilaire",R279="otterburn park",R279="saint-antoine-sur-richelieu",R279="saint-basil-le-grand",R279="saint-charles-sur-richelieu",R279="saint-denis-sur-richelieu",R279="saint-jean-baptiste",R279="saint-marc-sur-richelieu",R279="saint-mathieu-de-beloeil"),'Base de données'!$I$8,(IF(OR(R279="coteau-du-lac",R279="hudson",R279="les cèdres",R279="les coteaux",R279="l'île-cadieux",R279="l'île-perrot",R279="notre-dame-de-l'île-perrot",R279="pincourt",R279="pointe-des-cascades",R279="pointe-fortune",R279="rigaud",R279="rivière-beaudette",R279="saint-clet",R279="sainte-justine-de-newton",R279="sainte-marthe",R279="saint-lazare",R279="saint-polycarpe",R279="saint-télesphore",R279="saint-zotique",R279="terrasse-vaudreuil",R279="très-saint-rédempteur",R279="vaudreuil-dorion",R279="vaudreuil-sur-le-lac"),'Base de données'!M281,"")))))))))))))))))))))))))</f>
        <v/>
      </c>
    </row>
    <row r="280" spans="2:19" x14ac:dyDescent="0.3">
      <c r="B280" s="44"/>
      <c r="D280" s="9"/>
      <c r="E280" s="9"/>
      <c r="O280" s="10"/>
      <c r="S280" s="10" t="str">
        <f>IF(OR(R280="beauharnois",R280="sainte-étienne-de-bauharnois",R280="sainte-martine",R280="saint-louis-de-gonzague",R280="saint-stanislas-de-kostka",R280="saint-urbain-premier",R280="salaberry-de-valleyfield"),'Base de données'!$I$2,(IF(OR(R280="acton vale",R280="béthanie",R280="Roxton",R280="roxton falls",R280="sainte-christine",R280="saint-nazaire-d'acton",R280="saint-théodore-d'acton",R280="upton"),'Base de données'!$I$12,(IF(OR(R280="Longueuil",R280="brossard",R280="greenfield-park",R280="lemoyne",R280="longueuil (vieux)",R280="saint-bruno-de-montarville",R280="saint-hubert",R280="saint-lambert"),'Base de données'!$I$5,(IF(OR(R280="marieville",R280="richelieu",R280="rougemont",R280="saint-césaire",R280="sainte-angèle-de-monnoir",R280="saint-mathias-sur-richelieu"),'Base de données'!$I$14,(IF(OR(R280="henryville",R280="lacolle",R280="mont-saint-grégoire",R280="noyan",R280="saint-alexandre",R280="saint-blaise-sur-richelieu",R280="sainte-anne-de-sabrevois",R280="sainte-brigide-d'iberville",R280="saint-georges-de-clarenceville",R280="saint-jean-sur-richelieu",R280="saint-paul-de-l'île-aux-noix",R280="saint-sébastien",R280="saint-valentin",R280="venise-en-québec"),'Base de données'!$I$9,(IF(OR(R280="dundee",R280="elgin",R280="franklin",R280="godmanchester",R280="havelock",R280="hinchinbrooke",R280="howick",R280="huntingdon",R280="ormstown",R280="saint-anicet",R280="saint-chrysostome",R280="sainte-barbe",R280="très-saint-sacrement"),'Base de données'!$I$3,(IF(OR(R280="hemmingford",R280="napierville",R280="saint-bernard-de-lacolle",R280="saint-cyprien-de-napierville",R280="sainte-clotilde-de-châteauguay",R280="saint-édouard",R280="saint-jacques-le-mineur",R280="saint-michel",R280="saint-patrice-de-sherrington",R280="saint-rémi"),'Base de données'!$I$10,(IF(OR(R280="la présentation",R280="saint-barnabé-sud",R280="saint-bernard-de-michaudville",R280="saint-damas",R280="saint-dominique",R280="sainte-hélène-de-bagot",R280="sainte-madeleine",R280="sainte-marie-madeleine",R280="saint-hugues",R280="saint-hyacinthe",R280="saint-jude",R280="saint-liboire",R280="saint-louis",R280="saint-marcel-de-richelieu",R280="saint-pie",R280="saint-simon",R280="saint-valérien-de-milton"),'Base de données'!$I$13,(IF(OR(R280="boucherville",R280="calixa-lavalée",R280="contrecoeur",R280="saint-amable",R280="sainte-julie",R280="varennes",R280="verchères"),'Base de données'!M284,(IF(OR(R280="massueville",R280="saint-aimé",R280="saint-david",R280="sainte-anne-de-sorel",R280="sainte-victoire-de-sorel",R280="saint-gérard-majella",R280="saint-joseph-de-sorel",R280="saint-ours",R280="saint-robert",R280="saint-roch-de-richelieu",R280="sorel-tracy",R280="yamaska"),'Base de données'!$I$11,(IF(OR(R280="candiac",R280="châteauguay",R280="delson",R280="la prairie",R280="léry",R280="mercier",R280="saint-constant",R280="sainte-catherine",R280="saint-isidore",R280="saint-mathieu",R280="saint-philippe"),'Base de données'!$I$7,(IF(OR(R280="beloeil",R280="carignan",R280="chambly",R280="mcmasterville",R280="mont-saint-hilaire",R280="otterburn park",R280="saint-antoine-sur-richelieu",R280="saint-basil-le-grand",R280="saint-charles-sur-richelieu",R280="saint-denis-sur-richelieu",R280="saint-jean-baptiste",R280="saint-marc-sur-richelieu",R280="saint-mathieu-de-beloeil"),'Base de données'!$I$8,(IF(OR(R280="coteau-du-lac",R280="hudson",R280="les cèdres",R280="les coteaux",R280="l'île-cadieux",R280="l'île-perrot",R280="notre-dame-de-l'île-perrot",R280="pincourt",R280="pointe-des-cascades",R280="pointe-fortune",R280="rigaud",R280="rivière-beaudette",R280="saint-clet",R280="sainte-justine-de-newton",R280="sainte-marthe",R280="saint-lazare",R280="saint-polycarpe",R280="saint-télesphore",R280="saint-zotique",R280="terrasse-vaudreuil",R280="très-saint-rédempteur",R280="vaudreuil-dorion",R280="vaudreuil-sur-le-lac"),'Base de données'!M282,"")))))))))))))))))))))))))</f>
        <v/>
      </c>
    </row>
    <row r="281" spans="2:19" x14ac:dyDescent="0.3">
      <c r="B281" s="44"/>
      <c r="D281" s="9"/>
      <c r="E281" s="9"/>
      <c r="O281" s="10"/>
      <c r="S281" s="10" t="str">
        <f>IF(OR(R281="beauharnois",R281="sainte-étienne-de-bauharnois",R281="sainte-martine",R281="saint-louis-de-gonzague",R281="saint-stanislas-de-kostka",R281="saint-urbain-premier",R281="salaberry-de-valleyfield"),'Base de données'!$I$2,(IF(OR(R281="acton vale",R281="béthanie",R281="Roxton",R281="roxton falls",R281="sainte-christine",R281="saint-nazaire-d'acton",R281="saint-théodore-d'acton",R281="upton"),'Base de données'!$I$12,(IF(OR(R281="Longueuil",R281="brossard",R281="greenfield-park",R281="lemoyne",R281="longueuil (vieux)",R281="saint-bruno-de-montarville",R281="saint-hubert",R281="saint-lambert"),'Base de données'!$I$5,(IF(OR(R281="marieville",R281="richelieu",R281="rougemont",R281="saint-césaire",R281="sainte-angèle-de-monnoir",R281="saint-mathias-sur-richelieu"),'Base de données'!$I$14,(IF(OR(R281="henryville",R281="lacolle",R281="mont-saint-grégoire",R281="noyan",R281="saint-alexandre",R281="saint-blaise-sur-richelieu",R281="sainte-anne-de-sabrevois",R281="sainte-brigide-d'iberville",R281="saint-georges-de-clarenceville",R281="saint-jean-sur-richelieu",R281="saint-paul-de-l'île-aux-noix",R281="saint-sébastien",R281="saint-valentin",R281="venise-en-québec"),'Base de données'!$I$9,(IF(OR(R281="dundee",R281="elgin",R281="franklin",R281="godmanchester",R281="havelock",R281="hinchinbrooke",R281="howick",R281="huntingdon",R281="ormstown",R281="saint-anicet",R281="saint-chrysostome",R281="sainte-barbe",R281="très-saint-sacrement"),'Base de données'!$I$3,(IF(OR(R281="hemmingford",R281="napierville",R281="saint-bernard-de-lacolle",R281="saint-cyprien-de-napierville",R281="sainte-clotilde-de-châteauguay",R281="saint-édouard",R281="saint-jacques-le-mineur",R281="saint-michel",R281="saint-patrice-de-sherrington",R281="saint-rémi"),'Base de données'!$I$10,(IF(OR(R281="la présentation",R281="saint-barnabé-sud",R281="saint-bernard-de-michaudville",R281="saint-damas",R281="saint-dominique",R281="sainte-hélène-de-bagot",R281="sainte-madeleine",R281="sainte-marie-madeleine",R281="saint-hugues",R281="saint-hyacinthe",R281="saint-jude",R281="saint-liboire",R281="saint-louis",R281="saint-marcel-de-richelieu",R281="saint-pie",R281="saint-simon",R281="saint-valérien-de-milton"),'Base de données'!$I$13,(IF(OR(R281="boucherville",R281="calixa-lavalée",R281="contrecoeur",R281="saint-amable",R281="sainte-julie",R281="varennes",R281="verchères"),'Base de données'!M285,(IF(OR(R281="massueville",R281="saint-aimé",R281="saint-david",R281="sainte-anne-de-sorel",R281="sainte-victoire-de-sorel",R281="saint-gérard-majella",R281="saint-joseph-de-sorel",R281="saint-ours",R281="saint-robert",R281="saint-roch-de-richelieu",R281="sorel-tracy",R281="yamaska"),'Base de données'!$I$11,(IF(OR(R281="candiac",R281="châteauguay",R281="delson",R281="la prairie",R281="léry",R281="mercier",R281="saint-constant",R281="sainte-catherine",R281="saint-isidore",R281="saint-mathieu",R281="saint-philippe"),'Base de données'!$I$7,(IF(OR(R281="beloeil",R281="carignan",R281="chambly",R281="mcmasterville",R281="mont-saint-hilaire",R281="otterburn park",R281="saint-antoine-sur-richelieu",R281="saint-basil-le-grand",R281="saint-charles-sur-richelieu",R281="saint-denis-sur-richelieu",R281="saint-jean-baptiste",R281="saint-marc-sur-richelieu",R281="saint-mathieu-de-beloeil"),'Base de données'!$I$8,(IF(OR(R281="coteau-du-lac",R281="hudson",R281="les cèdres",R281="les coteaux",R281="l'île-cadieux",R281="l'île-perrot",R281="notre-dame-de-l'île-perrot",R281="pincourt",R281="pointe-des-cascades",R281="pointe-fortune",R281="rigaud",R281="rivière-beaudette",R281="saint-clet",R281="sainte-justine-de-newton",R281="sainte-marthe",R281="saint-lazare",R281="saint-polycarpe",R281="saint-télesphore",R281="saint-zotique",R281="terrasse-vaudreuil",R281="très-saint-rédempteur",R281="vaudreuil-dorion",R281="vaudreuil-sur-le-lac"),'Base de données'!M283,"")))))))))))))))))))))))))</f>
        <v/>
      </c>
    </row>
    <row r="282" spans="2:19" x14ac:dyDescent="0.3">
      <c r="B282" s="44"/>
      <c r="D282" s="9"/>
      <c r="E282" s="9"/>
      <c r="O282" s="10"/>
      <c r="S282" s="10" t="str">
        <f>IF(OR(R282="beauharnois",R282="sainte-étienne-de-bauharnois",R282="sainte-martine",R282="saint-louis-de-gonzague",R282="saint-stanislas-de-kostka",R282="saint-urbain-premier",R282="salaberry-de-valleyfield"),'Base de données'!$I$2,(IF(OR(R282="acton vale",R282="béthanie",R282="Roxton",R282="roxton falls",R282="sainte-christine",R282="saint-nazaire-d'acton",R282="saint-théodore-d'acton",R282="upton"),'Base de données'!$I$12,(IF(OR(R282="Longueuil",R282="brossard",R282="greenfield-park",R282="lemoyne",R282="longueuil (vieux)",R282="saint-bruno-de-montarville",R282="saint-hubert",R282="saint-lambert"),'Base de données'!$I$5,(IF(OR(R282="marieville",R282="richelieu",R282="rougemont",R282="saint-césaire",R282="sainte-angèle-de-monnoir",R282="saint-mathias-sur-richelieu"),'Base de données'!$I$14,(IF(OR(R282="henryville",R282="lacolle",R282="mont-saint-grégoire",R282="noyan",R282="saint-alexandre",R282="saint-blaise-sur-richelieu",R282="sainte-anne-de-sabrevois",R282="sainte-brigide-d'iberville",R282="saint-georges-de-clarenceville",R282="saint-jean-sur-richelieu",R282="saint-paul-de-l'île-aux-noix",R282="saint-sébastien",R282="saint-valentin",R282="venise-en-québec"),'Base de données'!$I$9,(IF(OR(R282="dundee",R282="elgin",R282="franklin",R282="godmanchester",R282="havelock",R282="hinchinbrooke",R282="howick",R282="huntingdon",R282="ormstown",R282="saint-anicet",R282="saint-chrysostome",R282="sainte-barbe",R282="très-saint-sacrement"),'Base de données'!$I$3,(IF(OR(R282="hemmingford",R282="napierville",R282="saint-bernard-de-lacolle",R282="saint-cyprien-de-napierville",R282="sainte-clotilde-de-châteauguay",R282="saint-édouard",R282="saint-jacques-le-mineur",R282="saint-michel",R282="saint-patrice-de-sherrington",R282="saint-rémi"),'Base de données'!$I$10,(IF(OR(R282="la présentation",R282="saint-barnabé-sud",R282="saint-bernard-de-michaudville",R282="saint-damas",R282="saint-dominique",R282="sainte-hélène-de-bagot",R282="sainte-madeleine",R282="sainte-marie-madeleine",R282="saint-hugues",R282="saint-hyacinthe",R282="saint-jude",R282="saint-liboire",R282="saint-louis",R282="saint-marcel-de-richelieu",R282="saint-pie",R282="saint-simon",R282="saint-valérien-de-milton"),'Base de données'!$I$13,(IF(OR(R282="boucherville",R282="calixa-lavalée",R282="contrecoeur",R282="saint-amable",R282="sainte-julie",R282="varennes",R282="verchères"),'Base de données'!M286,(IF(OR(R282="massueville",R282="saint-aimé",R282="saint-david",R282="sainte-anne-de-sorel",R282="sainte-victoire-de-sorel",R282="saint-gérard-majella",R282="saint-joseph-de-sorel",R282="saint-ours",R282="saint-robert",R282="saint-roch-de-richelieu",R282="sorel-tracy",R282="yamaska"),'Base de données'!$I$11,(IF(OR(R282="candiac",R282="châteauguay",R282="delson",R282="la prairie",R282="léry",R282="mercier",R282="saint-constant",R282="sainte-catherine",R282="saint-isidore",R282="saint-mathieu",R282="saint-philippe"),'Base de données'!$I$7,(IF(OR(R282="beloeil",R282="carignan",R282="chambly",R282="mcmasterville",R282="mont-saint-hilaire",R282="otterburn park",R282="saint-antoine-sur-richelieu",R282="saint-basil-le-grand",R282="saint-charles-sur-richelieu",R282="saint-denis-sur-richelieu",R282="saint-jean-baptiste",R282="saint-marc-sur-richelieu",R282="saint-mathieu-de-beloeil"),'Base de données'!$I$8,(IF(OR(R282="coteau-du-lac",R282="hudson",R282="les cèdres",R282="les coteaux",R282="l'île-cadieux",R282="l'île-perrot",R282="notre-dame-de-l'île-perrot",R282="pincourt",R282="pointe-des-cascades",R282="pointe-fortune",R282="rigaud",R282="rivière-beaudette",R282="saint-clet",R282="sainte-justine-de-newton",R282="sainte-marthe",R282="saint-lazare",R282="saint-polycarpe",R282="saint-télesphore",R282="saint-zotique",R282="terrasse-vaudreuil",R282="très-saint-rédempteur",R282="vaudreuil-dorion",R282="vaudreuil-sur-le-lac"),'Base de données'!M284,"")))))))))))))))))))))))))</f>
        <v/>
      </c>
    </row>
    <row r="283" spans="2:19" x14ac:dyDescent="0.3">
      <c r="B283" s="44"/>
      <c r="D283" s="9"/>
      <c r="E283" s="9"/>
      <c r="O283" s="10"/>
      <c r="S283" s="10" t="str">
        <f>IF(OR(R283="beauharnois",R283="sainte-étienne-de-bauharnois",R283="sainte-martine",R283="saint-louis-de-gonzague",R283="saint-stanislas-de-kostka",R283="saint-urbain-premier",R283="salaberry-de-valleyfield"),'Base de données'!$I$2,(IF(OR(R283="acton vale",R283="béthanie",R283="Roxton",R283="roxton falls",R283="sainte-christine",R283="saint-nazaire-d'acton",R283="saint-théodore-d'acton",R283="upton"),'Base de données'!$I$12,(IF(OR(R283="Longueuil",R283="brossard",R283="greenfield-park",R283="lemoyne",R283="longueuil (vieux)",R283="saint-bruno-de-montarville",R283="saint-hubert",R283="saint-lambert"),'Base de données'!$I$5,(IF(OR(R283="marieville",R283="richelieu",R283="rougemont",R283="saint-césaire",R283="sainte-angèle-de-monnoir",R283="saint-mathias-sur-richelieu"),'Base de données'!$I$14,(IF(OR(R283="henryville",R283="lacolle",R283="mont-saint-grégoire",R283="noyan",R283="saint-alexandre",R283="saint-blaise-sur-richelieu",R283="sainte-anne-de-sabrevois",R283="sainte-brigide-d'iberville",R283="saint-georges-de-clarenceville",R283="saint-jean-sur-richelieu",R283="saint-paul-de-l'île-aux-noix",R283="saint-sébastien",R283="saint-valentin",R283="venise-en-québec"),'Base de données'!$I$9,(IF(OR(R283="dundee",R283="elgin",R283="franklin",R283="godmanchester",R283="havelock",R283="hinchinbrooke",R283="howick",R283="huntingdon",R283="ormstown",R283="saint-anicet",R283="saint-chrysostome",R283="sainte-barbe",R283="très-saint-sacrement"),'Base de données'!$I$3,(IF(OR(R283="hemmingford",R283="napierville",R283="saint-bernard-de-lacolle",R283="saint-cyprien-de-napierville",R283="sainte-clotilde-de-châteauguay",R283="saint-édouard",R283="saint-jacques-le-mineur",R283="saint-michel",R283="saint-patrice-de-sherrington",R283="saint-rémi"),'Base de données'!$I$10,(IF(OR(R283="la présentation",R283="saint-barnabé-sud",R283="saint-bernard-de-michaudville",R283="saint-damas",R283="saint-dominique",R283="sainte-hélène-de-bagot",R283="sainte-madeleine",R283="sainte-marie-madeleine",R283="saint-hugues",R283="saint-hyacinthe",R283="saint-jude",R283="saint-liboire",R283="saint-louis",R283="saint-marcel-de-richelieu",R283="saint-pie",R283="saint-simon",R283="saint-valérien-de-milton"),'Base de données'!$I$13,(IF(OR(R283="boucherville",R283="calixa-lavalée",R283="contrecoeur",R283="saint-amable",R283="sainte-julie",R283="varennes",R283="verchères"),'Base de données'!M287,(IF(OR(R283="massueville",R283="saint-aimé",R283="saint-david",R283="sainte-anne-de-sorel",R283="sainte-victoire-de-sorel",R283="saint-gérard-majella",R283="saint-joseph-de-sorel",R283="saint-ours",R283="saint-robert",R283="saint-roch-de-richelieu",R283="sorel-tracy",R283="yamaska"),'Base de données'!$I$11,(IF(OR(R283="candiac",R283="châteauguay",R283="delson",R283="la prairie",R283="léry",R283="mercier",R283="saint-constant",R283="sainte-catherine",R283="saint-isidore",R283="saint-mathieu",R283="saint-philippe"),'Base de données'!$I$7,(IF(OR(R283="beloeil",R283="carignan",R283="chambly",R283="mcmasterville",R283="mont-saint-hilaire",R283="otterburn park",R283="saint-antoine-sur-richelieu",R283="saint-basil-le-grand",R283="saint-charles-sur-richelieu",R283="saint-denis-sur-richelieu",R283="saint-jean-baptiste",R283="saint-marc-sur-richelieu",R283="saint-mathieu-de-beloeil"),'Base de données'!$I$8,(IF(OR(R283="coteau-du-lac",R283="hudson",R283="les cèdres",R283="les coteaux",R283="l'île-cadieux",R283="l'île-perrot",R283="notre-dame-de-l'île-perrot",R283="pincourt",R283="pointe-des-cascades",R283="pointe-fortune",R283="rigaud",R283="rivière-beaudette",R283="saint-clet",R283="sainte-justine-de-newton",R283="sainte-marthe",R283="saint-lazare",R283="saint-polycarpe",R283="saint-télesphore",R283="saint-zotique",R283="terrasse-vaudreuil",R283="très-saint-rédempteur",R283="vaudreuil-dorion",R283="vaudreuil-sur-le-lac"),'Base de données'!M285,"")))))))))))))))))))))))))</f>
        <v/>
      </c>
    </row>
    <row r="284" spans="2:19" x14ac:dyDescent="0.3">
      <c r="B284" s="44"/>
      <c r="D284" s="9"/>
      <c r="E284" s="9"/>
      <c r="O284" s="10"/>
      <c r="S284" s="10" t="str">
        <f>IF(OR(R284="beauharnois",R284="sainte-étienne-de-bauharnois",R284="sainte-martine",R284="saint-louis-de-gonzague",R284="saint-stanislas-de-kostka",R284="saint-urbain-premier",R284="salaberry-de-valleyfield"),'Base de données'!$I$2,(IF(OR(R284="acton vale",R284="béthanie",R284="Roxton",R284="roxton falls",R284="sainte-christine",R284="saint-nazaire-d'acton",R284="saint-théodore-d'acton",R284="upton"),'Base de données'!$I$12,(IF(OR(R284="Longueuil",R284="brossard",R284="greenfield-park",R284="lemoyne",R284="longueuil (vieux)",R284="saint-bruno-de-montarville",R284="saint-hubert",R284="saint-lambert"),'Base de données'!$I$5,(IF(OR(R284="marieville",R284="richelieu",R284="rougemont",R284="saint-césaire",R284="sainte-angèle-de-monnoir",R284="saint-mathias-sur-richelieu"),'Base de données'!$I$14,(IF(OR(R284="henryville",R284="lacolle",R284="mont-saint-grégoire",R284="noyan",R284="saint-alexandre",R284="saint-blaise-sur-richelieu",R284="sainte-anne-de-sabrevois",R284="sainte-brigide-d'iberville",R284="saint-georges-de-clarenceville",R284="saint-jean-sur-richelieu",R284="saint-paul-de-l'île-aux-noix",R284="saint-sébastien",R284="saint-valentin",R284="venise-en-québec"),'Base de données'!$I$9,(IF(OR(R284="dundee",R284="elgin",R284="franklin",R284="godmanchester",R284="havelock",R284="hinchinbrooke",R284="howick",R284="huntingdon",R284="ormstown",R284="saint-anicet",R284="saint-chrysostome",R284="sainte-barbe",R284="très-saint-sacrement"),'Base de données'!$I$3,(IF(OR(R284="hemmingford",R284="napierville",R284="saint-bernard-de-lacolle",R284="saint-cyprien-de-napierville",R284="sainte-clotilde-de-châteauguay",R284="saint-édouard",R284="saint-jacques-le-mineur",R284="saint-michel",R284="saint-patrice-de-sherrington",R284="saint-rémi"),'Base de données'!$I$10,(IF(OR(R284="la présentation",R284="saint-barnabé-sud",R284="saint-bernard-de-michaudville",R284="saint-damas",R284="saint-dominique",R284="sainte-hélène-de-bagot",R284="sainte-madeleine",R284="sainte-marie-madeleine",R284="saint-hugues",R284="saint-hyacinthe",R284="saint-jude",R284="saint-liboire",R284="saint-louis",R284="saint-marcel-de-richelieu",R284="saint-pie",R284="saint-simon",R284="saint-valérien-de-milton"),'Base de données'!$I$13,(IF(OR(R284="boucherville",R284="calixa-lavalée",R284="contrecoeur",R284="saint-amable",R284="sainte-julie",R284="varennes",R284="verchères"),'Base de données'!M288,(IF(OR(R284="massueville",R284="saint-aimé",R284="saint-david",R284="sainte-anne-de-sorel",R284="sainte-victoire-de-sorel",R284="saint-gérard-majella",R284="saint-joseph-de-sorel",R284="saint-ours",R284="saint-robert",R284="saint-roch-de-richelieu",R284="sorel-tracy",R284="yamaska"),'Base de données'!$I$11,(IF(OR(R284="candiac",R284="châteauguay",R284="delson",R284="la prairie",R284="léry",R284="mercier",R284="saint-constant",R284="sainte-catherine",R284="saint-isidore",R284="saint-mathieu",R284="saint-philippe"),'Base de données'!$I$7,(IF(OR(R284="beloeil",R284="carignan",R284="chambly",R284="mcmasterville",R284="mont-saint-hilaire",R284="otterburn park",R284="saint-antoine-sur-richelieu",R284="saint-basil-le-grand",R284="saint-charles-sur-richelieu",R284="saint-denis-sur-richelieu",R284="saint-jean-baptiste",R284="saint-marc-sur-richelieu",R284="saint-mathieu-de-beloeil"),'Base de données'!$I$8,(IF(OR(R284="coteau-du-lac",R284="hudson",R284="les cèdres",R284="les coteaux",R284="l'île-cadieux",R284="l'île-perrot",R284="notre-dame-de-l'île-perrot",R284="pincourt",R284="pointe-des-cascades",R284="pointe-fortune",R284="rigaud",R284="rivière-beaudette",R284="saint-clet",R284="sainte-justine-de-newton",R284="sainte-marthe",R284="saint-lazare",R284="saint-polycarpe",R284="saint-télesphore",R284="saint-zotique",R284="terrasse-vaudreuil",R284="très-saint-rédempteur",R284="vaudreuil-dorion",R284="vaudreuil-sur-le-lac"),'Base de données'!M286,"")))))))))))))))))))))))))</f>
        <v/>
      </c>
    </row>
    <row r="285" spans="2:19" x14ac:dyDescent="0.3">
      <c r="B285" s="44"/>
      <c r="D285" s="9"/>
      <c r="E285" s="9"/>
      <c r="O285" s="10"/>
      <c r="S285" s="10" t="str">
        <f>IF(OR(R285="beauharnois",R285="sainte-étienne-de-bauharnois",R285="sainte-martine",R285="saint-louis-de-gonzague",R285="saint-stanislas-de-kostka",R285="saint-urbain-premier",R285="salaberry-de-valleyfield"),'Base de données'!$I$2,(IF(OR(R285="acton vale",R285="béthanie",R285="Roxton",R285="roxton falls",R285="sainte-christine",R285="saint-nazaire-d'acton",R285="saint-théodore-d'acton",R285="upton"),'Base de données'!$I$12,(IF(OR(R285="Longueuil",R285="brossard",R285="greenfield-park",R285="lemoyne",R285="longueuil (vieux)",R285="saint-bruno-de-montarville",R285="saint-hubert",R285="saint-lambert"),'Base de données'!$I$5,(IF(OR(R285="marieville",R285="richelieu",R285="rougemont",R285="saint-césaire",R285="sainte-angèle-de-monnoir",R285="saint-mathias-sur-richelieu"),'Base de données'!$I$14,(IF(OR(R285="henryville",R285="lacolle",R285="mont-saint-grégoire",R285="noyan",R285="saint-alexandre",R285="saint-blaise-sur-richelieu",R285="sainte-anne-de-sabrevois",R285="sainte-brigide-d'iberville",R285="saint-georges-de-clarenceville",R285="saint-jean-sur-richelieu",R285="saint-paul-de-l'île-aux-noix",R285="saint-sébastien",R285="saint-valentin",R285="venise-en-québec"),'Base de données'!$I$9,(IF(OR(R285="dundee",R285="elgin",R285="franklin",R285="godmanchester",R285="havelock",R285="hinchinbrooke",R285="howick",R285="huntingdon",R285="ormstown",R285="saint-anicet",R285="saint-chrysostome",R285="sainte-barbe",R285="très-saint-sacrement"),'Base de données'!$I$3,(IF(OR(R285="hemmingford",R285="napierville",R285="saint-bernard-de-lacolle",R285="saint-cyprien-de-napierville",R285="sainte-clotilde-de-châteauguay",R285="saint-édouard",R285="saint-jacques-le-mineur",R285="saint-michel",R285="saint-patrice-de-sherrington",R285="saint-rémi"),'Base de données'!$I$10,(IF(OR(R285="la présentation",R285="saint-barnabé-sud",R285="saint-bernard-de-michaudville",R285="saint-damas",R285="saint-dominique",R285="sainte-hélène-de-bagot",R285="sainte-madeleine",R285="sainte-marie-madeleine",R285="saint-hugues",R285="saint-hyacinthe",R285="saint-jude",R285="saint-liboire",R285="saint-louis",R285="saint-marcel-de-richelieu",R285="saint-pie",R285="saint-simon",R285="saint-valérien-de-milton"),'Base de données'!$I$13,(IF(OR(R285="boucherville",R285="calixa-lavalée",R285="contrecoeur",R285="saint-amable",R285="sainte-julie",R285="varennes",R285="verchères"),'Base de données'!M289,(IF(OR(R285="massueville",R285="saint-aimé",R285="saint-david",R285="sainte-anne-de-sorel",R285="sainte-victoire-de-sorel",R285="saint-gérard-majella",R285="saint-joseph-de-sorel",R285="saint-ours",R285="saint-robert",R285="saint-roch-de-richelieu",R285="sorel-tracy",R285="yamaska"),'Base de données'!$I$11,(IF(OR(R285="candiac",R285="châteauguay",R285="delson",R285="la prairie",R285="léry",R285="mercier",R285="saint-constant",R285="sainte-catherine",R285="saint-isidore",R285="saint-mathieu",R285="saint-philippe"),'Base de données'!$I$7,(IF(OR(R285="beloeil",R285="carignan",R285="chambly",R285="mcmasterville",R285="mont-saint-hilaire",R285="otterburn park",R285="saint-antoine-sur-richelieu",R285="saint-basil-le-grand",R285="saint-charles-sur-richelieu",R285="saint-denis-sur-richelieu",R285="saint-jean-baptiste",R285="saint-marc-sur-richelieu",R285="saint-mathieu-de-beloeil"),'Base de données'!$I$8,(IF(OR(R285="coteau-du-lac",R285="hudson",R285="les cèdres",R285="les coteaux",R285="l'île-cadieux",R285="l'île-perrot",R285="notre-dame-de-l'île-perrot",R285="pincourt",R285="pointe-des-cascades",R285="pointe-fortune",R285="rigaud",R285="rivière-beaudette",R285="saint-clet",R285="sainte-justine-de-newton",R285="sainte-marthe",R285="saint-lazare",R285="saint-polycarpe",R285="saint-télesphore",R285="saint-zotique",R285="terrasse-vaudreuil",R285="très-saint-rédempteur",R285="vaudreuil-dorion",R285="vaudreuil-sur-le-lac"),'Base de données'!M287,"")))))))))))))))))))))))))</f>
        <v/>
      </c>
    </row>
    <row r="286" spans="2:19" x14ac:dyDescent="0.3">
      <c r="B286" s="44"/>
      <c r="D286" s="9"/>
      <c r="E286" s="9"/>
      <c r="O286" s="10"/>
      <c r="S286" s="10" t="str">
        <f>IF(OR(R286="beauharnois",R286="sainte-étienne-de-bauharnois",R286="sainte-martine",R286="saint-louis-de-gonzague",R286="saint-stanislas-de-kostka",R286="saint-urbain-premier",R286="salaberry-de-valleyfield"),'Base de données'!$I$2,(IF(OR(R286="acton vale",R286="béthanie",R286="Roxton",R286="roxton falls",R286="sainte-christine",R286="saint-nazaire-d'acton",R286="saint-théodore-d'acton",R286="upton"),'Base de données'!$I$12,(IF(OR(R286="Longueuil",R286="brossard",R286="greenfield-park",R286="lemoyne",R286="longueuil (vieux)",R286="saint-bruno-de-montarville",R286="saint-hubert",R286="saint-lambert"),'Base de données'!$I$5,(IF(OR(R286="marieville",R286="richelieu",R286="rougemont",R286="saint-césaire",R286="sainte-angèle-de-monnoir",R286="saint-mathias-sur-richelieu"),'Base de données'!$I$14,(IF(OR(R286="henryville",R286="lacolle",R286="mont-saint-grégoire",R286="noyan",R286="saint-alexandre",R286="saint-blaise-sur-richelieu",R286="sainte-anne-de-sabrevois",R286="sainte-brigide-d'iberville",R286="saint-georges-de-clarenceville",R286="saint-jean-sur-richelieu",R286="saint-paul-de-l'île-aux-noix",R286="saint-sébastien",R286="saint-valentin",R286="venise-en-québec"),'Base de données'!$I$9,(IF(OR(R286="dundee",R286="elgin",R286="franklin",R286="godmanchester",R286="havelock",R286="hinchinbrooke",R286="howick",R286="huntingdon",R286="ormstown",R286="saint-anicet",R286="saint-chrysostome",R286="sainte-barbe",R286="très-saint-sacrement"),'Base de données'!$I$3,(IF(OR(R286="hemmingford",R286="napierville",R286="saint-bernard-de-lacolle",R286="saint-cyprien-de-napierville",R286="sainte-clotilde-de-châteauguay",R286="saint-édouard",R286="saint-jacques-le-mineur",R286="saint-michel",R286="saint-patrice-de-sherrington",R286="saint-rémi"),'Base de données'!$I$10,(IF(OR(R286="la présentation",R286="saint-barnabé-sud",R286="saint-bernard-de-michaudville",R286="saint-damas",R286="saint-dominique",R286="sainte-hélène-de-bagot",R286="sainte-madeleine",R286="sainte-marie-madeleine",R286="saint-hugues",R286="saint-hyacinthe",R286="saint-jude",R286="saint-liboire",R286="saint-louis",R286="saint-marcel-de-richelieu",R286="saint-pie",R286="saint-simon",R286="saint-valérien-de-milton"),'Base de données'!$I$13,(IF(OR(R286="boucherville",R286="calixa-lavalée",R286="contrecoeur",R286="saint-amable",R286="sainte-julie",R286="varennes",R286="verchères"),'Base de données'!M290,(IF(OR(R286="massueville",R286="saint-aimé",R286="saint-david",R286="sainte-anne-de-sorel",R286="sainte-victoire-de-sorel",R286="saint-gérard-majella",R286="saint-joseph-de-sorel",R286="saint-ours",R286="saint-robert",R286="saint-roch-de-richelieu",R286="sorel-tracy",R286="yamaska"),'Base de données'!$I$11,(IF(OR(R286="candiac",R286="châteauguay",R286="delson",R286="la prairie",R286="léry",R286="mercier",R286="saint-constant",R286="sainte-catherine",R286="saint-isidore",R286="saint-mathieu",R286="saint-philippe"),'Base de données'!$I$7,(IF(OR(R286="beloeil",R286="carignan",R286="chambly",R286="mcmasterville",R286="mont-saint-hilaire",R286="otterburn park",R286="saint-antoine-sur-richelieu",R286="saint-basil-le-grand",R286="saint-charles-sur-richelieu",R286="saint-denis-sur-richelieu",R286="saint-jean-baptiste",R286="saint-marc-sur-richelieu",R286="saint-mathieu-de-beloeil"),'Base de données'!$I$8,(IF(OR(R286="coteau-du-lac",R286="hudson",R286="les cèdres",R286="les coteaux",R286="l'île-cadieux",R286="l'île-perrot",R286="notre-dame-de-l'île-perrot",R286="pincourt",R286="pointe-des-cascades",R286="pointe-fortune",R286="rigaud",R286="rivière-beaudette",R286="saint-clet",R286="sainte-justine-de-newton",R286="sainte-marthe",R286="saint-lazare",R286="saint-polycarpe",R286="saint-télesphore",R286="saint-zotique",R286="terrasse-vaudreuil",R286="très-saint-rédempteur",R286="vaudreuil-dorion",R286="vaudreuil-sur-le-lac"),'Base de données'!M288,"")))))))))))))))))))))))))</f>
        <v/>
      </c>
    </row>
    <row r="287" spans="2:19" x14ac:dyDescent="0.3">
      <c r="B287" s="44"/>
      <c r="D287" s="9"/>
      <c r="E287" s="9"/>
      <c r="O287" s="10"/>
      <c r="S287" s="10" t="str">
        <f>IF(OR(R287="beauharnois",R287="sainte-étienne-de-bauharnois",R287="sainte-martine",R287="saint-louis-de-gonzague",R287="saint-stanislas-de-kostka",R287="saint-urbain-premier",R287="salaberry-de-valleyfield"),'Base de données'!$I$2,(IF(OR(R287="acton vale",R287="béthanie",R287="Roxton",R287="roxton falls",R287="sainte-christine",R287="saint-nazaire-d'acton",R287="saint-théodore-d'acton",R287="upton"),'Base de données'!$I$12,(IF(OR(R287="Longueuil",R287="brossard",R287="greenfield-park",R287="lemoyne",R287="longueuil (vieux)",R287="saint-bruno-de-montarville",R287="saint-hubert",R287="saint-lambert"),'Base de données'!$I$5,(IF(OR(R287="marieville",R287="richelieu",R287="rougemont",R287="saint-césaire",R287="sainte-angèle-de-monnoir",R287="saint-mathias-sur-richelieu"),'Base de données'!$I$14,(IF(OR(R287="henryville",R287="lacolle",R287="mont-saint-grégoire",R287="noyan",R287="saint-alexandre",R287="saint-blaise-sur-richelieu",R287="sainte-anne-de-sabrevois",R287="sainte-brigide-d'iberville",R287="saint-georges-de-clarenceville",R287="saint-jean-sur-richelieu",R287="saint-paul-de-l'île-aux-noix",R287="saint-sébastien",R287="saint-valentin",R287="venise-en-québec"),'Base de données'!$I$9,(IF(OR(R287="dundee",R287="elgin",R287="franklin",R287="godmanchester",R287="havelock",R287="hinchinbrooke",R287="howick",R287="huntingdon",R287="ormstown",R287="saint-anicet",R287="saint-chrysostome",R287="sainte-barbe",R287="très-saint-sacrement"),'Base de données'!$I$3,(IF(OR(R287="hemmingford",R287="napierville",R287="saint-bernard-de-lacolle",R287="saint-cyprien-de-napierville",R287="sainte-clotilde-de-châteauguay",R287="saint-édouard",R287="saint-jacques-le-mineur",R287="saint-michel",R287="saint-patrice-de-sherrington",R287="saint-rémi"),'Base de données'!$I$10,(IF(OR(R287="la présentation",R287="saint-barnabé-sud",R287="saint-bernard-de-michaudville",R287="saint-damas",R287="saint-dominique",R287="sainte-hélène-de-bagot",R287="sainte-madeleine",R287="sainte-marie-madeleine",R287="saint-hugues",R287="saint-hyacinthe",R287="saint-jude",R287="saint-liboire",R287="saint-louis",R287="saint-marcel-de-richelieu",R287="saint-pie",R287="saint-simon",R287="saint-valérien-de-milton"),'Base de données'!$I$13,(IF(OR(R287="boucherville",R287="calixa-lavalée",R287="contrecoeur",R287="saint-amable",R287="sainte-julie",R287="varennes",R287="verchères"),'Base de données'!M291,(IF(OR(R287="massueville",R287="saint-aimé",R287="saint-david",R287="sainte-anne-de-sorel",R287="sainte-victoire-de-sorel",R287="saint-gérard-majella",R287="saint-joseph-de-sorel",R287="saint-ours",R287="saint-robert",R287="saint-roch-de-richelieu",R287="sorel-tracy",R287="yamaska"),'Base de données'!$I$11,(IF(OR(R287="candiac",R287="châteauguay",R287="delson",R287="la prairie",R287="léry",R287="mercier",R287="saint-constant",R287="sainte-catherine",R287="saint-isidore",R287="saint-mathieu",R287="saint-philippe"),'Base de données'!$I$7,(IF(OR(R287="beloeil",R287="carignan",R287="chambly",R287="mcmasterville",R287="mont-saint-hilaire",R287="otterburn park",R287="saint-antoine-sur-richelieu",R287="saint-basil-le-grand",R287="saint-charles-sur-richelieu",R287="saint-denis-sur-richelieu",R287="saint-jean-baptiste",R287="saint-marc-sur-richelieu",R287="saint-mathieu-de-beloeil"),'Base de données'!$I$8,(IF(OR(R287="coteau-du-lac",R287="hudson",R287="les cèdres",R287="les coteaux",R287="l'île-cadieux",R287="l'île-perrot",R287="notre-dame-de-l'île-perrot",R287="pincourt",R287="pointe-des-cascades",R287="pointe-fortune",R287="rigaud",R287="rivière-beaudette",R287="saint-clet",R287="sainte-justine-de-newton",R287="sainte-marthe",R287="saint-lazare",R287="saint-polycarpe",R287="saint-télesphore",R287="saint-zotique",R287="terrasse-vaudreuil",R287="très-saint-rédempteur",R287="vaudreuil-dorion",R287="vaudreuil-sur-le-lac"),'Base de données'!M289,"")))))))))))))))))))))))))</f>
        <v/>
      </c>
    </row>
    <row r="288" spans="2:19" x14ac:dyDescent="0.3">
      <c r="B288" s="44"/>
      <c r="D288" s="9"/>
      <c r="E288" s="9"/>
      <c r="O288" s="10"/>
      <c r="S288" s="10" t="str">
        <f>IF(OR(R288="beauharnois",R288="sainte-étienne-de-bauharnois",R288="sainte-martine",R288="saint-louis-de-gonzague",R288="saint-stanislas-de-kostka",R288="saint-urbain-premier",R288="salaberry-de-valleyfield"),'Base de données'!$I$2,(IF(OR(R288="acton vale",R288="béthanie",R288="Roxton",R288="roxton falls",R288="sainte-christine",R288="saint-nazaire-d'acton",R288="saint-théodore-d'acton",R288="upton"),'Base de données'!$I$12,(IF(OR(R288="Longueuil",R288="brossard",R288="greenfield-park",R288="lemoyne",R288="longueuil (vieux)",R288="saint-bruno-de-montarville",R288="saint-hubert",R288="saint-lambert"),'Base de données'!$I$5,(IF(OR(R288="marieville",R288="richelieu",R288="rougemont",R288="saint-césaire",R288="sainte-angèle-de-monnoir",R288="saint-mathias-sur-richelieu"),'Base de données'!$I$14,(IF(OR(R288="henryville",R288="lacolle",R288="mont-saint-grégoire",R288="noyan",R288="saint-alexandre",R288="saint-blaise-sur-richelieu",R288="sainte-anne-de-sabrevois",R288="sainte-brigide-d'iberville",R288="saint-georges-de-clarenceville",R288="saint-jean-sur-richelieu",R288="saint-paul-de-l'île-aux-noix",R288="saint-sébastien",R288="saint-valentin",R288="venise-en-québec"),'Base de données'!$I$9,(IF(OR(R288="dundee",R288="elgin",R288="franklin",R288="godmanchester",R288="havelock",R288="hinchinbrooke",R288="howick",R288="huntingdon",R288="ormstown",R288="saint-anicet",R288="saint-chrysostome",R288="sainte-barbe",R288="très-saint-sacrement"),'Base de données'!$I$3,(IF(OR(R288="hemmingford",R288="napierville",R288="saint-bernard-de-lacolle",R288="saint-cyprien-de-napierville",R288="sainte-clotilde-de-châteauguay",R288="saint-édouard",R288="saint-jacques-le-mineur",R288="saint-michel",R288="saint-patrice-de-sherrington",R288="saint-rémi"),'Base de données'!$I$10,(IF(OR(R288="la présentation",R288="saint-barnabé-sud",R288="saint-bernard-de-michaudville",R288="saint-damas",R288="saint-dominique",R288="sainte-hélène-de-bagot",R288="sainte-madeleine",R288="sainte-marie-madeleine",R288="saint-hugues",R288="saint-hyacinthe",R288="saint-jude",R288="saint-liboire",R288="saint-louis",R288="saint-marcel-de-richelieu",R288="saint-pie",R288="saint-simon",R288="saint-valérien-de-milton"),'Base de données'!$I$13,(IF(OR(R288="boucherville",R288="calixa-lavalée",R288="contrecoeur",R288="saint-amable",R288="sainte-julie",R288="varennes",R288="verchères"),'Base de données'!M292,(IF(OR(R288="massueville",R288="saint-aimé",R288="saint-david",R288="sainte-anne-de-sorel",R288="sainte-victoire-de-sorel",R288="saint-gérard-majella",R288="saint-joseph-de-sorel",R288="saint-ours",R288="saint-robert",R288="saint-roch-de-richelieu",R288="sorel-tracy",R288="yamaska"),'Base de données'!$I$11,(IF(OR(R288="candiac",R288="châteauguay",R288="delson",R288="la prairie",R288="léry",R288="mercier",R288="saint-constant",R288="sainte-catherine",R288="saint-isidore",R288="saint-mathieu",R288="saint-philippe"),'Base de données'!$I$7,(IF(OR(R288="beloeil",R288="carignan",R288="chambly",R288="mcmasterville",R288="mont-saint-hilaire",R288="otterburn park",R288="saint-antoine-sur-richelieu",R288="saint-basil-le-grand",R288="saint-charles-sur-richelieu",R288="saint-denis-sur-richelieu",R288="saint-jean-baptiste",R288="saint-marc-sur-richelieu",R288="saint-mathieu-de-beloeil"),'Base de données'!$I$8,(IF(OR(R288="coteau-du-lac",R288="hudson",R288="les cèdres",R288="les coteaux",R288="l'île-cadieux",R288="l'île-perrot",R288="notre-dame-de-l'île-perrot",R288="pincourt",R288="pointe-des-cascades",R288="pointe-fortune",R288="rigaud",R288="rivière-beaudette",R288="saint-clet",R288="sainte-justine-de-newton",R288="sainte-marthe",R288="saint-lazare",R288="saint-polycarpe",R288="saint-télesphore",R288="saint-zotique",R288="terrasse-vaudreuil",R288="très-saint-rédempteur",R288="vaudreuil-dorion",R288="vaudreuil-sur-le-lac"),'Base de données'!M290,"")))))))))))))))))))))))))</f>
        <v/>
      </c>
    </row>
    <row r="289" spans="2:19" x14ac:dyDescent="0.3">
      <c r="B289" s="44"/>
      <c r="D289" s="9"/>
      <c r="E289" s="9"/>
      <c r="O289" s="10"/>
      <c r="S289" s="10" t="str">
        <f>IF(OR(R289="beauharnois",R289="sainte-étienne-de-bauharnois",R289="sainte-martine",R289="saint-louis-de-gonzague",R289="saint-stanislas-de-kostka",R289="saint-urbain-premier",R289="salaberry-de-valleyfield"),'Base de données'!$I$2,(IF(OR(R289="acton vale",R289="béthanie",R289="Roxton",R289="roxton falls",R289="sainte-christine",R289="saint-nazaire-d'acton",R289="saint-théodore-d'acton",R289="upton"),'Base de données'!$I$12,(IF(OR(R289="Longueuil",R289="brossard",R289="greenfield-park",R289="lemoyne",R289="longueuil (vieux)",R289="saint-bruno-de-montarville",R289="saint-hubert",R289="saint-lambert"),'Base de données'!$I$5,(IF(OR(R289="marieville",R289="richelieu",R289="rougemont",R289="saint-césaire",R289="sainte-angèle-de-monnoir",R289="saint-mathias-sur-richelieu"),'Base de données'!$I$14,(IF(OR(R289="henryville",R289="lacolle",R289="mont-saint-grégoire",R289="noyan",R289="saint-alexandre",R289="saint-blaise-sur-richelieu",R289="sainte-anne-de-sabrevois",R289="sainte-brigide-d'iberville",R289="saint-georges-de-clarenceville",R289="saint-jean-sur-richelieu",R289="saint-paul-de-l'île-aux-noix",R289="saint-sébastien",R289="saint-valentin",R289="venise-en-québec"),'Base de données'!$I$9,(IF(OR(R289="dundee",R289="elgin",R289="franklin",R289="godmanchester",R289="havelock",R289="hinchinbrooke",R289="howick",R289="huntingdon",R289="ormstown",R289="saint-anicet",R289="saint-chrysostome",R289="sainte-barbe",R289="très-saint-sacrement"),'Base de données'!$I$3,(IF(OR(R289="hemmingford",R289="napierville",R289="saint-bernard-de-lacolle",R289="saint-cyprien-de-napierville",R289="sainte-clotilde-de-châteauguay",R289="saint-édouard",R289="saint-jacques-le-mineur",R289="saint-michel",R289="saint-patrice-de-sherrington",R289="saint-rémi"),'Base de données'!$I$10,(IF(OR(R289="la présentation",R289="saint-barnabé-sud",R289="saint-bernard-de-michaudville",R289="saint-damas",R289="saint-dominique",R289="sainte-hélène-de-bagot",R289="sainte-madeleine",R289="sainte-marie-madeleine",R289="saint-hugues",R289="saint-hyacinthe",R289="saint-jude",R289="saint-liboire",R289="saint-louis",R289="saint-marcel-de-richelieu",R289="saint-pie",R289="saint-simon",R289="saint-valérien-de-milton"),'Base de données'!$I$13,(IF(OR(R289="boucherville",R289="calixa-lavalée",R289="contrecoeur",R289="saint-amable",R289="sainte-julie",R289="varennes",R289="verchères"),'Base de données'!M293,(IF(OR(R289="massueville",R289="saint-aimé",R289="saint-david",R289="sainte-anne-de-sorel",R289="sainte-victoire-de-sorel",R289="saint-gérard-majella",R289="saint-joseph-de-sorel",R289="saint-ours",R289="saint-robert",R289="saint-roch-de-richelieu",R289="sorel-tracy",R289="yamaska"),'Base de données'!$I$11,(IF(OR(R289="candiac",R289="châteauguay",R289="delson",R289="la prairie",R289="léry",R289="mercier",R289="saint-constant",R289="sainte-catherine",R289="saint-isidore",R289="saint-mathieu",R289="saint-philippe"),'Base de données'!$I$7,(IF(OR(R289="beloeil",R289="carignan",R289="chambly",R289="mcmasterville",R289="mont-saint-hilaire",R289="otterburn park",R289="saint-antoine-sur-richelieu",R289="saint-basil-le-grand",R289="saint-charles-sur-richelieu",R289="saint-denis-sur-richelieu",R289="saint-jean-baptiste",R289="saint-marc-sur-richelieu",R289="saint-mathieu-de-beloeil"),'Base de données'!$I$8,(IF(OR(R289="coteau-du-lac",R289="hudson",R289="les cèdres",R289="les coteaux",R289="l'île-cadieux",R289="l'île-perrot",R289="notre-dame-de-l'île-perrot",R289="pincourt",R289="pointe-des-cascades",R289="pointe-fortune",R289="rigaud",R289="rivière-beaudette",R289="saint-clet",R289="sainte-justine-de-newton",R289="sainte-marthe",R289="saint-lazare",R289="saint-polycarpe",R289="saint-télesphore",R289="saint-zotique",R289="terrasse-vaudreuil",R289="très-saint-rédempteur",R289="vaudreuil-dorion",R289="vaudreuil-sur-le-lac"),'Base de données'!M291,"")))))))))))))))))))))))))</f>
        <v/>
      </c>
    </row>
    <row r="290" spans="2:19" x14ac:dyDescent="0.3">
      <c r="B290" s="44"/>
      <c r="D290" s="9"/>
      <c r="E290" s="9"/>
      <c r="O290" s="10"/>
      <c r="S290" s="10" t="str">
        <f>IF(OR(R290="beauharnois",R290="sainte-étienne-de-bauharnois",R290="sainte-martine",R290="saint-louis-de-gonzague",R290="saint-stanislas-de-kostka",R290="saint-urbain-premier",R290="salaberry-de-valleyfield"),'Base de données'!$I$2,(IF(OR(R290="acton vale",R290="béthanie",R290="Roxton",R290="roxton falls",R290="sainte-christine",R290="saint-nazaire-d'acton",R290="saint-théodore-d'acton",R290="upton"),'Base de données'!$I$12,(IF(OR(R290="Longueuil",R290="brossard",R290="greenfield-park",R290="lemoyne",R290="longueuil (vieux)",R290="saint-bruno-de-montarville",R290="saint-hubert",R290="saint-lambert"),'Base de données'!$I$5,(IF(OR(R290="marieville",R290="richelieu",R290="rougemont",R290="saint-césaire",R290="sainte-angèle-de-monnoir",R290="saint-mathias-sur-richelieu"),'Base de données'!$I$14,(IF(OR(R290="henryville",R290="lacolle",R290="mont-saint-grégoire",R290="noyan",R290="saint-alexandre",R290="saint-blaise-sur-richelieu",R290="sainte-anne-de-sabrevois",R290="sainte-brigide-d'iberville",R290="saint-georges-de-clarenceville",R290="saint-jean-sur-richelieu",R290="saint-paul-de-l'île-aux-noix",R290="saint-sébastien",R290="saint-valentin",R290="venise-en-québec"),'Base de données'!$I$9,(IF(OR(R290="dundee",R290="elgin",R290="franklin",R290="godmanchester",R290="havelock",R290="hinchinbrooke",R290="howick",R290="huntingdon",R290="ormstown",R290="saint-anicet",R290="saint-chrysostome",R290="sainte-barbe",R290="très-saint-sacrement"),'Base de données'!$I$3,(IF(OR(R290="hemmingford",R290="napierville",R290="saint-bernard-de-lacolle",R290="saint-cyprien-de-napierville",R290="sainte-clotilde-de-châteauguay",R290="saint-édouard",R290="saint-jacques-le-mineur",R290="saint-michel",R290="saint-patrice-de-sherrington",R290="saint-rémi"),'Base de données'!$I$10,(IF(OR(R290="la présentation",R290="saint-barnabé-sud",R290="saint-bernard-de-michaudville",R290="saint-damas",R290="saint-dominique",R290="sainte-hélène-de-bagot",R290="sainte-madeleine",R290="sainte-marie-madeleine",R290="saint-hugues",R290="saint-hyacinthe",R290="saint-jude",R290="saint-liboire",R290="saint-louis",R290="saint-marcel-de-richelieu",R290="saint-pie",R290="saint-simon",R290="saint-valérien-de-milton"),'Base de données'!$I$13,(IF(OR(R290="boucherville",R290="calixa-lavalée",R290="contrecoeur",R290="saint-amable",R290="sainte-julie",R290="varennes",R290="verchères"),'Base de données'!M294,(IF(OR(R290="massueville",R290="saint-aimé",R290="saint-david",R290="sainte-anne-de-sorel",R290="sainte-victoire-de-sorel",R290="saint-gérard-majella",R290="saint-joseph-de-sorel",R290="saint-ours",R290="saint-robert",R290="saint-roch-de-richelieu",R290="sorel-tracy",R290="yamaska"),'Base de données'!$I$11,(IF(OR(R290="candiac",R290="châteauguay",R290="delson",R290="la prairie",R290="léry",R290="mercier",R290="saint-constant",R290="sainte-catherine",R290="saint-isidore",R290="saint-mathieu",R290="saint-philippe"),'Base de données'!$I$7,(IF(OR(R290="beloeil",R290="carignan",R290="chambly",R290="mcmasterville",R290="mont-saint-hilaire",R290="otterburn park",R290="saint-antoine-sur-richelieu",R290="saint-basil-le-grand",R290="saint-charles-sur-richelieu",R290="saint-denis-sur-richelieu",R290="saint-jean-baptiste",R290="saint-marc-sur-richelieu",R290="saint-mathieu-de-beloeil"),'Base de données'!$I$8,(IF(OR(R290="coteau-du-lac",R290="hudson",R290="les cèdres",R290="les coteaux",R290="l'île-cadieux",R290="l'île-perrot",R290="notre-dame-de-l'île-perrot",R290="pincourt",R290="pointe-des-cascades",R290="pointe-fortune",R290="rigaud",R290="rivière-beaudette",R290="saint-clet",R290="sainte-justine-de-newton",R290="sainte-marthe",R290="saint-lazare",R290="saint-polycarpe",R290="saint-télesphore",R290="saint-zotique",R290="terrasse-vaudreuil",R290="très-saint-rédempteur",R290="vaudreuil-dorion",R290="vaudreuil-sur-le-lac"),'Base de données'!M292,"")))))))))))))))))))))))))</f>
        <v/>
      </c>
    </row>
    <row r="291" spans="2:19" x14ac:dyDescent="0.3">
      <c r="B291" s="44"/>
      <c r="D291" s="9"/>
      <c r="E291" s="9"/>
      <c r="O291" s="10"/>
      <c r="S291" s="10" t="str">
        <f>IF(OR(R291="beauharnois",R291="sainte-étienne-de-bauharnois",R291="sainte-martine",R291="saint-louis-de-gonzague",R291="saint-stanislas-de-kostka",R291="saint-urbain-premier",R291="salaberry-de-valleyfield"),'Base de données'!$I$2,(IF(OR(R291="acton vale",R291="béthanie",R291="Roxton",R291="roxton falls",R291="sainte-christine",R291="saint-nazaire-d'acton",R291="saint-théodore-d'acton",R291="upton"),'Base de données'!$I$12,(IF(OR(R291="Longueuil",R291="brossard",R291="greenfield-park",R291="lemoyne",R291="longueuil (vieux)",R291="saint-bruno-de-montarville",R291="saint-hubert",R291="saint-lambert"),'Base de données'!$I$5,(IF(OR(R291="marieville",R291="richelieu",R291="rougemont",R291="saint-césaire",R291="sainte-angèle-de-monnoir",R291="saint-mathias-sur-richelieu"),'Base de données'!$I$14,(IF(OR(R291="henryville",R291="lacolle",R291="mont-saint-grégoire",R291="noyan",R291="saint-alexandre",R291="saint-blaise-sur-richelieu",R291="sainte-anne-de-sabrevois",R291="sainte-brigide-d'iberville",R291="saint-georges-de-clarenceville",R291="saint-jean-sur-richelieu",R291="saint-paul-de-l'île-aux-noix",R291="saint-sébastien",R291="saint-valentin",R291="venise-en-québec"),'Base de données'!$I$9,(IF(OR(R291="dundee",R291="elgin",R291="franklin",R291="godmanchester",R291="havelock",R291="hinchinbrooke",R291="howick",R291="huntingdon",R291="ormstown",R291="saint-anicet",R291="saint-chrysostome",R291="sainte-barbe",R291="très-saint-sacrement"),'Base de données'!$I$3,(IF(OR(R291="hemmingford",R291="napierville",R291="saint-bernard-de-lacolle",R291="saint-cyprien-de-napierville",R291="sainte-clotilde-de-châteauguay",R291="saint-édouard",R291="saint-jacques-le-mineur",R291="saint-michel",R291="saint-patrice-de-sherrington",R291="saint-rémi"),'Base de données'!$I$10,(IF(OR(R291="la présentation",R291="saint-barnabé-sud",R291="saint-bernard-de-michaudville",R291="saint-damas",R291="saint-dominique",R291="sainte-hélène-de-bagot",R291="sainte-madeleine",R291="sainte-marie-madeleine",R291="saint-hugues",R291="saint-hyacinthe",R291="saint-jude",R291="saint-liboire",R291="saint-louis",R291="saint-marcel-de-richelieu",R291="saint-pie",R291="saint-simon",R291="saint-valérien-de-milton"),'Base de données'!$I$13,(IF(OR(R291="boucherville",R291="calixa-lavalée",R291="contrecoeur",R291="saint-amable",R291="sainte-julie",R291="varennes",R291="verchères"),'Base de données'!M295,(IF(OR(R291="massueville",R291="saint-aimé",R291="saint-david",R291="sainte-anne-de-sorel",R291="sainte-victoire-de-sorel",R291="saint-gérard-majella",R291="saint-joseph-de-sorel",R291="saint-ours",R291="saint-robert",R291="saint-roch-de-richelieu",R291="sorel-tracy",R291="yamaska"),'Base de données'!$I$11,(IF(OR(R291="candiac",R291="châteauguay",R291="delson",R291="la prairie",R291="léry",R291="mercier",R291="saint-constant",R291="sainte-catherine",R291="saint-isidore",R291="saint-mathieu",R291="saint-philippe"),'Base de données'!$I$7,(IF(OR(R291="beloeil",R291="carignan",R291="chambly",R291="mcmasterville",R291="mont-saint-hilaire",R291="otterburn park",R291="saint-antoine-sur-richelieu",R291="saint-basil-le-grand",R291="saint-charles-sur-richelieu",R291="saint-denis-sur-richelieu",R291="saint-jean-baptiste",R291="saint-marc-sur-richelieu",R291="saint-mathieu-de-beloeil"),'Base de données'!$I$8,(IF(OR(R291="coteau-du-lac",R291="hudson",R291="les cèdres",R291="les coteaux",R291="l'île-cadieux",R291="l'île-perrot",R291="notre-dame-de-l'île-perrot",R291="pincourt",R291="pointe-des-cascades",R291="pointe-fortune",R291="rigaud",R291="rivière-beaudette",R291="saint-clet",R291="sainte-justine-de-newton",R291="sainte-marthe",R291="saint-lazare",R291="saint-polycarpe",R291="saint-télesphore",R291="saint-zotique",R291="terrasse-vaudreuil",R291="très-saint-rédempteur",R291="vaudreuil-dorion",R291="vaudreuil-sur-le-lac"),'Base de données'!M293,"")))))))))))))))))))))))))</f>
        <v/>
      </c>
    </row>
    <row r="292" spans="2:19" x14ac:dyDescent="0.3">
      <c r="B292" s="44"/>
      <c r="D292" s="9"/>
      <c r="E292" s="9"/>
      <c r="O292" s="10"/>
      <c r="S292" s="10" t="str">
        <f>IF(OR(R292="beauharnois",R292="sainte-étienne-de-bauharnois",R292="sainte-martine",R292="saint-louis-de-gonzague",R292="saint-stanislas-de-kostka",R292="saint-urbain-premier",R292="salaberry-de-valleyfield"),'Base de données'!$I$2,(IF(OR(R292="acton vale",R292="béthanie",R292="Roxton",R292="roxton falls",R292="sainte-christine",R292="saint-nazaire-d'acton",R292="saint-théodore-d'acton",R292="upton"),'Base de données'!$I$12,(IF(OR(R292="Longueuil",R292="brossard",R292="greenfield-park",R292="lemoyne",R292="longueuil (vieux)",R292="saint-bruno-de-montarville",R292="saint-hubert",R292="saint-lambert"),'Base de données'!$I$5,(IF(OR(R292="marieville",R292="richelieu",R292="rougemont",R292="saint-césaire",R292="sainte-angèle-de-monnoir",R292="saint-mathias-sur-richelieu"),'Base de données'!$I$14,(IF(OR(R292="henryville",R292="lacolle",R292="mont-saint-grégoire",R292="noyan",R292="saint-alexandre",R292="saint-blaise-sur-richelieu",R292="sainte-anne-de-sabrevois",R292="sainte-brigide-d'iberville",R292="saint-georges-de-clarenceville",R292="saint-jean-sur-richelieu",R292="saint-paul-de-l'île-aux-noix",R292="saint-sébastien",R292="saint-valentin",R292="venise-en-québec"),'Base de données'!$I$9,(IF(OR(R292="dundee",R292="elgin",R292="franklin",R292="godmanchester",R292="havelock",R292="hinchinbrooke",R292="howick",R292="huntingdon",R292="ormstown",R292="saint-anicet",R292="saint-chrysostome",R292="sainte-barbe",R292="très-saint-sacrement"),'Base de données'!$I$3,(IF(OR(R292="hemmingford",R292="napierville",R292="saint-bernard-de-lacolle",R292="saint-cyprien-de-napierville",R292="sainte-clotilde-de-châteauguay",R292="saint-édouard",R292="saint-jacques-le-mineur",R292="saint-michel",R292="saint-patrice-de-sherrington",R292="saint-rémi"),'Base de données'!$I$10,(IF(OR(R292="la présentation",R292="saint-barnabé-sud",R292="saint-bernard-de-michaudville",R292="saint-damas",R292="saint-dominique",R292="sainte-hélène-de-bagot",R292="sainte-madeleine",R292="sainte-marie-madeleine",R292="saint-hugues",R292="saint-hyacinthe",R292="saint-jude",R292="saint-liboire",R292="saint-louis",R292="saint-marcel-de-richelieu",R292="saint-pie",R292="saint-simon",R292="saint-valérien-de-milton"),'Base de données'!$I$13,(IF(OR(R292="boucherville",R292="calixa-lavalée",R292="contrecoeur",R292="saint-amable",R292="sainte-julie",R292="varennes",R292="verchères"),'Base de données'!M296,(IF(OR(R292="massueville",R292="saint-aimé",R292="saint-david",R292="sainte-anne-de-sorel",R292="sainte-victoire-de-sorel",R292="saint-gérard-majella",R292="saint-joseph-de-sorel",R292="saint-ours",R292="saint-robert",R292="saint-roch-de-richelieu",R292="sorel-tracy",R292="yamaska"),'Base de données'!$I$11,(IF(OR(R292="candiac",R292="châteauguay",R292="delson",R292="la prairie",R292="léry",R292="mercier",R292="saint-constant",R292="sainte-catherine",R292="saint-isidore",R292="saint-mathieu",R292="saint-philippe"),'Base de données'!$I$7,(IF(OR(R292="beloeil",R292="carignan",R292="chambly",R292="mcmasterville",R292="mont-saint-hilaire",R292="otterburn park",R292="saint-antoine-sur-richelieu",R292="saint-basil-le-grand",R292="saint-charles-sur-richelieu",R292="saint-denis-sur-richelieu",R292="saint-jean-baptiste",R292="saint-marc-sur-richelieu",R292="saint-mathieu-de-beloeil"),'Base de données'!$I$8,(IF(OR(R292="coteau-du-lac",R292="hudson",R292="les cèdres",R292="les coteaux",R292="l'île-cadieux",R292="l'île-perrot",R292="notre-dame-de-l'île-perrot",R292="pincourt",R292="pointe-des-cascades",R292="pointe-fortune",R292="rigaud",R292="rivière-beaudette",R292="saint-clet",R292="sainte-justine-de-newton",R292="sainte-marthe",R292="saint-lazare",R292="saint-polycarpe",R292="saint-télesphore",R292="saint-zotique",R292="terrasse-vaudreuil",R292="très-saint-rédempteur",R292="vaudreuil-dorion",R292="vaudreuil-sur-le-lac"),'Base de données'!M294,"")))))))))))))))))))))))))</f>
        <v/>
      </c>
    </row>
    <row r="293" spans="2:19" x14ac:dyDescent="0.3">
      <c r="B293" s="44"/>
      <c r="D293" s="9"/>
      <c r="E293" s="9"/>
      <c r="O293" s="10"/>
      <c r="S293" s="10" t="str">
        <f>IF(OR(R293="beauharnois",R293="sainte-étienne-de-bauharnois",R293="sainte-martine",R293="saint-louis-de-gonzague",R293="saint-stanislas-de-kostka",R293="saint-urbain-premier",R293="salaberry-de-valleyfield"),'Base de données'!$I$2,(IF(OR(R293="acton vale",R293="béthanie",R293="Roxton",R293="roxton falls",R293="sainte-christine",R293="saint-nazaire-d'acton",R293="saint-théodore-d'acton",R293="upton"),'Base de données'!$I$12,(IF(OR(R293="Longueuil",R293="brossard",R293="greenfield-park",R293="lemoyne",R293="longueuil (vieux)",R293="saint-bruno-de-montarville",R293="saint-hubert",R293="saint-lambert"),'Base de données'!$I$5,(IF(OR(R293="marieville",R293="richelieu",R293="rougemont",R293="saint-césaire",R293="sainte-angèle-de-monnoir",R293="saint-mathias-sur-richelieu"),'Base de données'!$I$14,(IF(OR(R293="henryville",R293="lacolle",R293="mont-saint-grégoire",R293="noyan",R293="saint-alexandre",R293="saint-blaise-sur-richelieu",R293="sainte-anne-de-sabrevois",R293="sainte-brigide-d'iberville",R293="saint-georges-de-clarenceville",R293="saint-jean-sur-richelieu",R293="saint-paul-de-l'île-aux-noix",R293="saint-sébastien",R293="saint-valentin",R293="venise-en-québec"),'Base de données'!$I$9,(IF(OR(R293="dundee",R293="elgin",R293="franklin",R293="godmanchester",R293="havelock",R293="hinchinbrooke",R293="howick",R293="huntingdon",R293="ormstown",R293="saint-anicet",R293="saint-chrysostome",R293="sainte-barbe",R293="très-saint-sacrement"),'Base de données'!$I$3,(IF(OR(R293="hemmingford",R293="napierville",R293="saint-bernard-de-lacolle",R293="saint-cyprien-de-napierville",R293="sainte-clotilde-de-châteauguay",R293="saint-édouard",R293="saint-jacques-le-mineur",R293="saint-michel",R293="saint-patrice-de-sherrington",R293="saint-rémi"),'Base de données'!$I$10,(IF(OR(R293="la présentation",R293="saint-barnabé-sud",R293="saint-bernard-de-michaudville",R293="saint-damas",R293="saint-dominique",R293="sainte-hélène-de-bagot",R293="sainte-madeleine",R293="sainte-marie-madeleine",R293="saint-hugues",R293="saint-hyacinthe",R293="saint-jude",R293="saint-liboire",R293="saint-louis",R293="saint-marcel-de-richelieu",R293="saint-pie",R293="saint-simon",R293="saint-valérien-de-milton"),'Base de données'!$I$13,(IF(OR(R293="boucherville",R293="calixa-lavalée",R293="contrecoeur",R293="saint-amable",R293="sainte-julie",R293="varennes",R293="verchères"),'Base de données'!M297,(IF(OR(R293="massueville",R293="saint-aimé",R293="saint-david",R293="sainte-anne-de-sorel",R293="sainte-victoire-de-sorel",R293="saint-gérard-majella",R293="saint-joseph-de-sorel",R293="saint-ours",R293="saint-robert",R293="saint-roch-de-richelieu",R293="sorel-tracy",R293="yamaska"),'Base de données'!$I$11,(IF(OR(R293="candiac",R293="châteauguay",R293="delson",R293="la prairie",R293="léry",R293="mercier",R293="saint-constant",R293="sainte-catherine",R293="saint-isidore",R293="saint-mathieu",R293="saint-philippe"),'Base de données'!$I$7,(IF(OR(R293="beloeil",R293="carignan",R293="chambly",R293="mcmasterville",R293="mont-saint-hilaire",R293="otterburn park",R293="saint-antoine-sur-richelieu",R293="saint-basil-le-grand",R293="saint-charles-sur-richelieu",R293="saint-denis-sur-richelieu",R293="saint-jean-baptiste",R293="saint-marc-sur-richelieu",R293="saint-mathieu-de-beloeil"),'Base de données'!$I$8,(IF(OR(R293="coteau-du-lac",R293="hudson",R293="les cèdres",R293="les coteaux",R293="l'île-cadieux",R293="l'île-perrot",R293="notre-dame-de-l'île-perrot",R293="pincourt",R293="pointe-des-cascades",R293="pointe-fortune",R293="rigaud",R293="rivière-beaudette",R293="saint-clet",R293="sainte-justine-de-newton",R293="sainte-marthe",R293="saint-lazare",R293="saint-polycarpe",R293="saint-télesphore",R293="saint-zotique",R293="terrasse-vaudreuil",R293="très-saint-rédempteur",R293="vaudreuil-dorion",R293="vaudreuil-sur-le-lac"),'Base de données'!M295,"")))))))))))))))))))))))))</f>
        <v/>
      </c>
    </row>
    <row r="294" spans="2:19" x14ac:dyDescent="0.3">
      <c r="B294" s="44"/>
      <c r="D294" s="9"/>
      <c r="E294" s="9"/>
      <c r="O294" s="10"/>
      <c r="S294" s="10" t="str">
        <f>IF(OR(R294="beauharnois",R294="sainte-étienne-de-bauharnois",R294="sainte-martine",R294="saint-louis-de-gonzague",R294="saint-stanislas-de-kostka",R294="saint-urbain-premier",R294="salaberry-de-valleyfield"),'Base de données'!$I$2,(IF(OR(R294="acton vale",R294="béthanie",R294="Roxton",R294="roxton falls",R294="sainte-christine",R294="saint-nazaire-d'acton",R294="saint-théodore-d'acton",R294="upton"),'Base de données'!$I$12,(IF(OR(R294="Longueuil",R294="brossard",R294="greenfield-park",R294="lemoyne",R294="longueuil (vieux)",R294="saint-bruno-de-montarville",R294="saint-hubert",R294="saint-lambert"),'Base de données'!$I$5,(IF(OR(R294="marieville",R294="richelieu",R294="rougemont",R294="saint-césaire",R294="sainte-angèle-de-monnoir",R294="saint-mathias-sur-richelieu"),'Base de données'!$I$14,(IF(OR(R294="henryville",R294="lacolle",R294="mont-saint-grégoire",R294="noyan",R294="saint-alexandre",R294="saint-blaise-sur-richelieu",R294="sainte-anne-de-sabrevois",R294="sainte-brigide-d'iberville",R294="saint-georges-de-clarenceville",R294="saint-jean-sur-richelieu",R294="saint-paul-de-l'île-aux-noix",R294="saint-sébastien",R294="saint-valentin",R294="venise-en-québec"),'Base de données'!$I$9,(IF(OR(R294="dundee",R294="elgin",R294="franklin",R294="godmanchester",R294="havelock",R294="hinchinbrooke",R294="howick",R294="huntingdon",R294="ormstown",R294="saint-anicet",R294="saint-chrysostome",R294="sainte-barbe",R294="très-saint-sacrement"),'Base de données'!$I$3,(IF(OR(R294="hemmingford",R294="napierville",R294="saint-bernard-de-lacolle",R294="saint-cyprien-de-napierville",R294="sainte-clotilde-de-châteauguay",R294="saint-édouard",R294="saint-jacques-le-mineur",R294="saint-michel",R294="saint-patrice-de-sherrington",R294="saint-rémi"),'Base de données'!$I$10,(IF(OR(R294="la présentation",R294="saint-barnabé-sud",R294="saint-bernard-de-michaudville",R294="saint-damas",R294="saint-dominique",R294="sainte-hélène-de-bagot",R294="sainte-madeleine",R294="sainte-marie-madeleine",R294="saint-hugues",R294="saint-hyacinthe",R294="saint-jude",R294="saint-liboire",R294="saint-louis",R294="saint-marcel-de-richelieu",R294="saint-pie",R294="saint-simon",R294="saint-valérien-de-milton"),'Base de données'!$I$13,(IF(OR(R294="boucherville",R294="calixa-lavalée",R294="contrecoeur",R294="saint-amable",R294="sainte-julie",R294="varennes",R294="verchères"),'Base de données'!M298,(IF(OR(R294="massueville",R294="saint-aimé",R294="saint-david",R294="sainte-anne-de-sorel",R294="sainte-victoire-de-sorel",R294="saint-gérard-majella",R294="saint-joseph-de-sorel",R294="saint-ours",R294="saint-robert",R294="saint-roch-de-richelieu",R294="sorel-tracy",R294="yamaska"),'Base de données'!$I$11,(IF(OR(R294="candiac",R294="châteauguay",R294="delson",R294="la prairie",R294="léry",R294="mercier",R294="saint-constant",R294="sainte-catherine",R294="saint-isidore",R294="saint-mathieu",R294="saint-philippe"),'Base de données'!$I$7,(IF(OR(R294="beloeil",R294="carignan",R294="chambly",R294="mcmasterville",R294="mont-saint-hilaire",R294="otterburn park",R294="saint-antoine-sur-richelieu",R294="saint-basil-le-grand",R294="saint-charles-sur-richelieu",R294="saint-denis-sur-richelieu",R294="saint-jean-baptiste",R294="saint-marc-sur-richelieu",R294="saint-mathieu-de-beloeil"),'Base de données'!$I$8,(IF(OR(R294="coteau-du-lac",R294="hudson",R294="les cèdres",R294="les coteaux",R294="l'île-cadieux",R294="l'île-perrot",R294="notre-dame-de-l'île-perrot",R294="pincourt",R294="pointe-des-cascades",R294="pointe-fortune",R294="rigaud",R294="rivière-beaudette",R294="saint-clet",R294="sainte-justine-de-newton",R294="sainte-marthe",R294="saint-lazare",R294="saint-polycarpe",R294="saint-télesphore",R294="saint-zotique",R294="terrasse-vaudreuil",R294="très-saint-rédempteur",R294="vaudreuil-dorion",R294="vaudreuil-sur-le-lac"),'Base de données'!M296,"")))))))))))))))))))))))))</f>
        <v/>
      </c>
    </row>
    <row r="295" spans="2:19" x14ac:dyDescent="0.3">
      <c r="B295" s="44"/>
      <c r="D295" s="9"/>
      <c r="E295" s="9"/>
      <c r="O295" s="10"/>
      <c r="S295" s="10" t="str">
        <f>IF(OR(R295="beauharnois",R295="sainte-étienne-de-bauharnois",R295="sainte-martine",R295="saint-louis-de-gonzague",R295="saint-stanislas-de-kostka",R295="saint-urbain-premier",R295="salaberry-de-valleyfield"),'Base de données'!$I$2,(IF(OR(R295="acton vale",R295="béthanie",R295="Roxton",R295="roxton falls",R295="sainte-christine",R295="saint-nazaire-d'acton",R295="saint-théodore-d'acton",R295="upton"),'Base de données'!$I$12,(IF(OR(R295="Longueuil",R295="brossard",R295="greenfield-park",R295="lemoyne",R295="longueuil (vieux)",R295="saint-bruno-de-montarville",R295="saint-hubert",R295="saint-lambert"),'Base de données'!$I$5,(IF(OR(R295="marieville",R295="richelieu",R295="rougemont",R295="saint-césaire",R295="sainte-angèle-de-monnoir",R295="saint-mathias-sur-richelieu"),'Base de données'!$I$14,(IF(OR(R295="henryville",R295="lacolle",R295="mont-saint-grégoire",R295="noyan",R295="saint-alexandre",R295="saint-blaise-sur-richelieu",R295="sainte-anne-de-sabrevois",R295="sainte-brigide-d'iberville",R295="saint-georges-de-clarenceville",R295="saint-jean-sur-richelieu",R295="saint-paul-de-l'île-aux-noix",R295="saint-sébastien",R295="saint-valentin",R295="venise-en-québec"),'Base de données'!$I$9,(IF(OR(R295="dundee",R295="elgin",R295="franklin",R295="godmanchester",R295="havelock",R295="hinchinbrooke",R295="howick",R295="huntingdon",R295="ormstown",R295="saint-anicet",R295="saint-chrysostome",R295="sainte-barbe",R295="très-saint-sacrement"),'Base de données'!$I$3,(IF(OR(R295="hemmingford",R295="napierville",R295="saint-bernard-de-lacolle",R295="saint-cyprien-de-napierville",R295="sainte-clotilde-de-châteauguay",R295="saint-édouard",R295="saint-jacques-le-mineur",R295="saint-michel",R295="saint-patrice-de-sherrington",R295="saint-rémi"),'Base de données'!$I$10,(IF(OR(R295="la présentation",R295="saint-barnabé-sud",R295="saint-bernard-de-michaudville",R295="saint-damas",R295="saint-dominique",R295="sainte-hélène-de-bagot",R295="sainte-madeleine",R295="sainte-marie-madeleine",R295="saint-hugues",R295="saint-hyacinthe",R295="saint-jude",R295="saint-liboire",R295="saint-louis",R295="saint-marcel-de-richelieu",R295="saint-pie",R295="saint-simon",R295="saint-valérien-de-milton"),'Base de données'!$I$13,(IF(OR(R295="boucherville",R295="calixa-lavalée",R295="contrecoeur",R295="saint-amable",R295="sainte-julie",R295="varennes",R295="verchères"),'Base de données'!M299,(IF(OR(R295="massueville",R295="saint-aimé",R295="saint-david",R295="sainte-anne-de-sorel",R295="sainte-victoire-de-sorel",R295="saint-gérard-majella",R295="saint-joseph-de-sorel",R295="saint-ours",R295="saint-robert",R295="saint-roch-de-richelieu",R295="sorel-tracy",R295="yamaska"),'Base de données'!$I$11,(IF(OR(R295="candiac",R295="châteauguay",R295="delson",R295="la prairie",R295="léry",R295="mercier",R295="saint-constant",R295="sainte-catherine",R295="saint-isidore",R295="saint-mathieu",R295="saint-philippe"),'Base de données'!$I$7,(IF(OR(R295="beloeil",R295="carignan",R295="chambly",R295="mcmasterville",R295="mont-saint-hilaire",R295="otterburn park",R295="saint-antoine-sur-richelieu",R295="saint-basil-le-grand",R295="saint-charles-sur-richelieu",R295="saint-denis-sur-richelieu",R295="saint-jean-baptiste",R295="saint-marc-sur-richelieu",R295="saint-mathieu-de-beloeil"),'Base de données'!$I$8,(IF(OR(R295="coteau-du-lac",R295="hudson",R295="les cèdres",R295="les coteaux",R295="l'île-cadieux",R295="l'île-perrot",R295="notre-dame-de-l'île-perrot",R295="pincourt",R295="pointe-des-cascades",R295="pointe-fortune",R295="rigaud",R295="rivière-beaudette",R295="saint-clet",R295="sainte-justine-de-newton",R295="sainte-marthe",R295="saint-lazare",R295="saint-polycarpe",R295="saint-télesphore",R295="saint-zotique",R295="terrasse-vaudreuil",R295="très-saint-rédempteur",R295="vaudreuil-dorion",R295="vaudreuil-sur-le-lac"),'Base de données'!M297,"")))))))))))))))))))))))))</f>
        <v/>
      </c>
    </row>
    <row r="296" spans="2:19" x14ac:dyDescent="0.3">
      <c r="B296" s="44"/>
      <c r="D296" s="9"/>
      <c r="E296" s="9"/>
      <c r="O296" s="10"/>
      <c r="S296" s="10" t="str">
        <f>IF(OR(R296="beauharnois",R296="sainte-étienne-de-bauharnois",R296="sainte-martine",R296="saint-louis-de-gonzague",R296="saint-stanislas-de-kostka",R296="saint-urbain-premier",R296="salaberry-de-valleyfield"),'Base de données'!$I$2,(IF(OR(R296="acton vale",R296="béthanie",R296="Roxton",R296="roxton falls",R296="sainte-christine",R296="saint-nazaire-d'acton",R296="saint-théodore-d'acton",R296="upton"),'Base de données'!$I$12,(IF(OR(R296="Longueuil",R296="brossard",R296="greenfield-park",R296="lemoyne",R296="longueuil (vieux)",R296="saint-bruno-de-montarville",R296="saint-hubert",R296="saint-lambert"),'Base de données'!$I$5,(IF(OR(R296="marieville",R296="richelieu",R296="rougemont",R296="saint-césaire",R296="sainte-angèle-de-monnoir",R296="saint-mathias-sur-richelieu"),'Base de données'!$I$14,(IF(OR(R296="henryville",R296="lacolle",R296="mont-saint-grégoire",R296="noyan",R296="saint-alexandre",R296="saint-blaise-sur-richelieu",R296="sainte-anne-de-sabrevois",R296="sainte-brigide-d'iberville",R296="saint-georges-de-clarenceville",R296="saint-jean-sur-richelieu",R296="saint-paul-de-l'île-aux-noix",R296="saint-sébastien",R296="saint-valentin",R296="venise-en-québec"),'Base de données'!$I$9,(IF(OR(R296="dundee",R296="elgin",R296="franklin",R296="godmanchester",R296="havelock",R296="hinchinbrooke",R296="howick",R296="huntingdon",R296="ormstown",R296="saint-anicet",R296="saint-chrysostome",R296="sainte-barbe",R296="très-saint-sacrement"),'Base de données'!$I$3,(IF(OR(R296="hemmingford",R296="napierville",R296="saint-bernard-de-lacolle",R296="saint-cyprien-de-napierville",R296="sainte-clotilde-de-châteauguay",R296="saint-édouard",R296="saint-jacques-le-mineur",R296="saint-michel",R296="saint-patrice-de-sherrington",R296="saint-rémi"),'Base de données'!$I$10,(IF(OR(R296="la présentation",R296="saint-barnabé-sud",R296="saint-bernard-de-michaudville",R296="saint-damas",R296="saint-dominique",R296="sainte-hélène-de-bagot",R296="sainte-madeleine",R296="sainte-marie-madeleine",R296="saint-hugues",R296="saint-hyacinthe",R296="saint-jude",R296="saint-liboire",R296="saint-louis",R296="saint-marcel-de-richelieu",R296="saint-pie",R296="saint-simon",R296="saint-valérien-de-milton"),'Base de données'!$I$13,(IF(OR(R296="boucherville",R296="calixa-lavalée",R296="contrecoeur",R296="saint-amable",R296="sainte-julie",R296="varennes",R296="verchères"),'Base de données'!M300,(IF(OR(R296="massueville",R296="saint-aimé",R296="saint-david",R296="sainte-anne-de-sorel",R296="sainte-victoire-de-sorel",R296="saint-gérard-majella",R296="saint-joseph-de-sorel",R296="saint-ours",R296="saint-robert",R296="saint-roch-de-richelieu",R296="sorel-tracy",R296="yamaska"),'Base de données'!$I$11,(IF(OR(R296="candiac",R296="châteauguay",R296="delson",R296="la prairie",R296="léry",R296="mercier",R296="saint-constant",R296="sainte-catherine",R296="saint-isidore",R296="saint-mathieu",R296="saint-philippe"),'Base de données'!$I$7,(IF(OR(R296="beloeil",R296="carignan",R296="chambly",R296="mcmasterville",R296="mont-saint-hilaire",R296="otterburn park",R296="saint-antoine-sur-richelieu",R296="saint-basil-le-grand",R296="saint-charles-sur-richelieu",R296="saint-denis-sur-richelieu",R296="saint-jean-baptiste",R296="saint-marc-sur-richelieu",R296="saint-mathieu-de-beloeil"),'Base de données'!$I$8,(IF(OR(R296="coteau-du-lac",R296="hudson",R296="les cèdres",R296="les coteaux",R296="l'île-cadieux",R296="l'île-perrot",R296="notre-dame-de-l'île-perrot",R296="pincourt",R296="pointe-des-cascades",R296="pointe-fortune",R296="rigaud",R296="rivière-beaudette",R296="saint-clet",R296="sainte-justine-de-newton",R296="sainte-marthe",R296="saint-lazare",R296="saint-polycarpe",R296="saint-télesphore",R296="saint-zotique",R296="terrasse-vaudreuil",R296="très-saint-rédempteur",R296="vaudreuil-dorion",R296="vaudreuil-sur-le-lac"),'Base de données'!M298,"")))))))))))))))))))))))))</f>
        <v/>
      </c>
    </row>
    <row r="297" spans="2:19" x14ac:dyDescent="0.3">
      <c r="B297" s="44"/>
      <c r="D297" s="9"/>
      <c r="E297" s="9"/>
      <c r="O297" s="10"/>
      <c r="S297" s="10" t="str">
        <f>IF(OR(R297="beauharnois",R297="sainte-étienne-de-bauharnois",R297="sainte-martine",R297="saint-louis-de-gonzague",R297="saint-stanislas-de-kostka",R297="saint-urbain-premier",R297="salaberry-de-valleyfield"),'Base de données'!$I$2,(IF(OR(R297="acton vale",R297="béthanie",R297="Roxton",R297="roxton falls",R297="sainte-christine",R297="saint-nazaire-d'acton",R297="saint-théodore-d'acton",R297="upton"),'Base de données'!$I$12,(IF(OR(R297="Longueuil",R297="brossard",R297="greenfield-park",R297="lemoyne",R297="longueuil (vieux)",R297="saint-bruno-de-montarville",R297="saint-hubert",R297="saint-lambert"),'Base de données'!$I$5,(IF(OR(R297="marieville",R297="richelieu",R297="rougemont",R297="saint-césaire",R297="sainte-angèle-de-monnoir",R297="saint-mathias-sur-richelieu"),'Base de données'!$I$14,(IF(OR(R297="henryville",R297="lacolle",R297="mont-saint-grégoire",R297="noyan",R297="saint-alexandre",R297="saint-blaise-sur-richelieu",R297="sainte-anne-de-sabrevois",R297="sainte-brigide-d'iberville",R297="saint-georges-de-clarenceville",R297="saint-jean-sur-richelieu",R297="saint-paul-de-l'île-aux-noix",R297="saint-sébastien",R297="saint-valentin",R297="venise-en-québec"),'Base de données'!$I$9,(IF(OR(R297="dundee",R297="elgin",R297="franklin",R297="godmanchester",R297="havelock",R297="hinchinbrooke",R297="howick",R297="huntingdon",R297="ormstown",R297="saint-anicet",R297="saint-chrysostome",R297="sainte-barbe",R297="très-saint-sacrement"),'Base de données'!$I$3,(IF(OR(R297="hemmingford",R297="napierville",R297="saint-bernard-de-lacolle",R297="saint-cyprien-de-napierville",R297="sainte-clotilde-de-châteauguay",R297="saint-édouard",R297="saint-jacques-le-mineur",R297="saint-michel",R297="saint-patrice-de-sherrington",R297="saint-rémi"),'Base de données'!$I$10,(IF(OR(R297="la présentation",R297="saint-barnabé-sud",R297="saint-bernard-de-michaudville",R297="saint-damas",R297="saint-dominique",R297="sainte-hélène-de-bagot",R297="sainte-madeleine",R297="sainte-marie-madeleine",R297="saint-hugues",R297="saint-hyacinthe",R297="saint-jude",R297="saint-liboire",R297="saint-louis",R297="saint-marcel-de-richelieu",R297="saint-pie",R297="saint-simon",R297="saint-valérien-de-milton"),'Base de données'!$I$13,(IF(OR(R297="boucherville",R297="calixa-lavalée",R297="contrecoeur",R297="saint-amable",R297="sainte-julie",R297="varennes",R297="verchères"),'Base de données'!M301,(IF(OR(R297="massueville",R297="saint-aimé",R297="saint-david",R297="sainte-anne-de-sorel",R297="sainte-victoire-de-sorel",R297="saint-gérard-majella",R297="saint-joseph-de-sorel",R297="saint-ours",R297="saint-robert",R297="saint-roch-de-richelieu",R297="sorel-tracy",R297="yamaska"),'Base de données'!$I$11,(IF(OR(R297="candiac",R297="châteauguay",R297="delson",R297="la prairie",R297="léry",R297="mercier",R297="saint-constant",R297="sainte-catherine",R297="saint-isidore",R297="saint-mathieu",R297="saint-philippe"),'Base de données'!$I$7,(IF(OR(R297="beloeil",R297="carignan",R297="chambly",R297="mcmasterville",R297="mont-saint-hilaire",R297="otterburn park",R297="saint-antoine-sur-richelieu",R297="saint-basil-le-grand",R297="saint-charles-sur-richelieu",R297="saint-denis-sur-richelieu",R297="saint-jean-baptiste",R297="saint-marc-sur-richelieu",R297="saint-mathieu-de-beloeil"),'Base de données'!$I$8,(IF(OR(R297="coteau-du-lac",R297="hudson",R297="les cèdres",R297="les coteaux",R297="l'île-cadieux",R297="l'île-perrot",R297="notre-dame-de-l'île-perrot",R297="pincourt",R297="pointe-des-cascades",R297="pointe-fortune",R297="rigaud",R297="rivière-beaudette",R297="saint-clet",R297="sainte-justine-de-newton",R297="sainte-marthe",R297="saint-lazare",R297="saint-polycarpe",R297="saint-télesphore",R297="saint-zotique",R297="terrasse-vaudreuil",R297="très-saint-rédempteur",R297="vaudreuil-dorion",R297="vaudreuil-sur-le-lac"),'Base de données'!M299,"")))))))))))))))))))))))))</f>
        <v/>
      </c>
    </row>
    <row r="298" spans="2:19" x14ac:dyDescent="0.3">
      <c r="B298" s="44"/>
      <c r="D298" s="9"/>
      <c r="E298" s="9"/>
      <c r="O298" s="10"/>
      <c r="S298" s="10" t="str">
        <f>IF(OR(R298="beauharnois",R298="sainte-étienne-de-bauharnois",R298="sainte-martine",R298="saint-louis-de-gonzague",R298="saint-stanislas-de-kostka",R298="saint-urbain-premier",R298="salaberry-de-valleyfield"),'Base de données'!$I$2,(IF(OR(R298="acton vale",R298="béthanie",R298="Roxton",R298="roxton falls",R298="sainte-christine",R298="saint-nazaire-d'acton",R298="saint-théodore-d'acton",R298="upton"),'Base de données'!$I$12,(IF(OR(R298="Longueuil",R298="brossard",R298="greenfield-park",R298="lemoyne",R298="longueuil (vieux)",R298="saint-bruno-de-montarville",R298="saint-hubert",R298="saint-lambert"),'Base de données'!$I$5,(IF(OR(R298="marieville",R298="richelieu",R298="rougemont",R298="saint-césaire",R298="sainte-angèle-de-monnoir",R298="saint-mathias-sur-richelieu"),'Base de données'!$I$14,(IF(OR(R298="henryville",R298="lacolle",R298="mont-saint-grégoire",R298="noyan",R298="saint-alexandre",R298="saint-blaise-sur-richelieu",R298="sainte-anne-de-sabrevois",R298="sainte-brigide-d'iberville",R298="saint-georges-de-clarenceville",R298="saint-jean-sur-richelieu",R298="saint-paul-de-l'île-aux-noix",R298="saint-sébastien",R298="saint-valentin",R298="venise-en-québec"),'Base de données'!$I$9,(IF(OR(R298="dundee",R298="elgin",R298="franklin",R298="godmanchester",R298="havelock",R298="hinchinbrooke",R298="howick",R298="huntingdon",R298="ormstown",R298="saint-anicet",R298="saint-chrysostome",R298="sainte-barbe",R298="très-saint-sacrement"),'Base de données'!$I$3,(IF(OR(R298="hemmingford",R298="napierville",R298="saint-bernard-de-lacolle",R298="saint-cyprien-de-napierville",R298="sainte-clotilde-de-châteauguay",R298="saint-édouard",R298="saint-jacques-le-mineur",R298="saint-michel",R298="saint-patrice-de-sherrington",R298="saint-rémi"),'Base de données'!$I$10,(IF(OR(R298="la présentation",R298="saint-barnabé-sud",R298="saint-bernard-de-michaudville",R298="saint-damas",R298="saint-dominique",R298="sainte-hélène-de-bagot",R298="sainte-madeleine",R298="sainte-marie-madeleine",R298="saint-hugues",R298="saint-hyacinthe",R298="saint-jude",R298="saint-liboire",R298="saint-louis",R298="saint-marcel-de-richelieu",R298="saint-pie",R298="saint-simon",R298="saint-valérien-de-milton"),'Base de données'!$I$13,(IF(OR(R298="boucherville",R298="calixa-lavalée",R298="contrecoeur",R298="saint-amable",R298="sainte-julie",R298="varennes",R298="verchères"),'Base de données'!M302,(IF(OR(R298="massueville",R298="saint-aimé",R298="saint-david",R298="sainte-anne-de-sorel",R298="sainte-victoire-de-sorel",R298="saint-gérard-majella",R298="saint-joseph-de-sorel",R298="saint-ours",R298="saint-robert",R298="saint-roch-de-richelieu",R298="sorel-tracy",R298="yamaska"),'Base de données'!$I$11,(IF(OR(R298="candiac",R298="châteauguay",R298="delson",R298="la prairie",R298="léry",R298="mercier",R298="saint-constant",R298="sainte-catherine",R298="saint-isidore",R298="saint-mathieu",R298="saint-philippe"),'Base de données'!$I$7,(IF(OR(R298="beloeil",R298="carignan",R298="chambly",R298="mcmasterville",R298="mont-saint-hilaire",R298="otterburn park",R298="saint-antoine-sur-richelieu",R298="saint-basil-le-grand",R298="saint-charles-sur-richelieu",R298="saint-denis-sur-richelieu",R298="saint-jean-baptiste",R298="saint-marc-sur-richelieu",R298="saint-mathieu-de-beloeil"),'Base de données'!$I$8,(IF(OR(R298="coteau-du-lac",R298="hudson",R298="les cèdres",R298="les coteaux",R298="l'île-cadieux",R298="l'île-perrot",R298="notre-dame-de-l'île-perrot",R298="pincourt",R298="pointe-des-cascades",R298="pointe-fortune",R298="rigaud",R298="rivière-beaudette",R298="saint-clet",R298="sainte-justine-de-newton",R298="sainte-marthe",R298="saint-lazare",R298="saint-polycarpe",R298="saint-télesphore",R298="saint-zotique",R298="terrasse-vaudreuil",R298="très-saint-rédempteur",R298="vaudreuil-dorion",R298="vaudreuil-sur-le-lac"),'Base de données'!M300,"")))))))))))))))))))))))))</f>
        <v/>
      </c>
    </row>
    <row r="299" spans="2:19" x14ac:dyDescent="0.3">
      <c r="B299" s="44"/>
      <c r="D299" s="9"/>
      <c r="E299" s="9"/>
      <c r="O299" s="10"/>
      <c r="S299" s="10" t="str">
        <f>IF(OR(R299="beauharnois",R299="sainte-étienne-de-bauharnois",R299="sainte-martine",R299="saint-louis-de-gonzague",R299="saint-stanislas-de-kostka",R299="saint-urbain-premier",R299="salaberry-de-valleyfield"),'Base de données'!$I$2,(IF(OR(R299="acton vale",R299="béthanie",R299="Roxton",R299="roxton falls",R299="sainte-christine",R299="saint-nazaire-d'acton",R299="saint-théodore-d'acton",R299="upton"),'Base de données'!$I$12,(IF(OR(R299="Longueuil",R299="brossard",R299="greenfield-park",R299="lemoyne",R299="longueuil (vieux)",R299="saint-bruno-de-montarville",R299="saint-hubert",R299="saint-lambert"),'Base de données'!$I$5,(IF(OR(R299="marieville",R299="richelieu",R299="rougemont",R299="saint-césaire",R299="sainte-angèle-de-monnoir",R299="saint-mathias-sur-richelieu"),'Base de données'!$I$14,(IF(OR(R299="henryville",R299="lacolle",R299="mont-saint-grégoire",R299="noyan",R299="saint-alexandre",R299="saint-blaise-sur-richelieu",R299="sainte-anne-de-sabrevois",R299="sainte-brigide-d'iberville",R299="saint-georges-de-clarenceville",R299="saint-jean-sur-richelieu",R299="saint-paul-de-l'île-aux-noix",R299="saint-sébastien",R299="saint-valentin",R299="venise-en-québec"),'Base de données'!$I$9,(IF(OR(R299="dundee",R299="elgin",R299="franklin",R299="godmanchester",R299="havelock",R299="hinchinbrooke",R299="howick",R299="huntingdon",R299="ormstown",R299="saint-anicet",R299="saint-chrysostome",R299="sainte-barbe",R299="très-saint-sacrement"),'Base de données'!$I$3,(IF(OR(R299="hemmingford",R299="napierville",R299="saint-bernard-de-lacolle",R299="saint-cyprien-de-napierville",R299="sainte-clotilde-de-châteauguay",R299="saint-édouard",R299="saint-jacques-le-mineur",R299="saint-michel",R299="saint-patrice-de-sherrington",R299="saint-rémi"),'Base de données'!$I$10,(IF(OR(R299="la présentation",R299="saint-barnabé-sud",R299="saint-bernard-de-michaudville",R299="saint-damas",R299="saint-dominique",R299="sainte-hélène-de-bagot",R299="sainte-madeleine",R299="sainte-marie-madeleine",R299="saint-hugues",R299="saint-hyacinthe",R299="saint-jude",R299="saint-liboire",R299="saint-louis",R299="saint-marcel-de-richelieu",R299="saint-pie",R299="saint-simon",R299="saint-valérien-de-milton"),'Base de données'!$I$13,(IF(OR(R299="boucherville",R299="calixa-lavalée",R299="contrecoeur",R299="saint-amable",R299="sainte-julie",R299="varennes",R299="verchères"),'Base de données'!M303,(IF(OR(R299="massueville",R299="saint-aimé",R299="saint-david",R299="sainte-anne-de-sorel",R299="sainte-victoire-de-sorel",R299="saint-gérard-majella",R299="saint-joseph-de-sorel",R299="saint-ours",R299="saint-robert",R299="saint-roch-de-richelieu",R299="sorel-tracy",R299="yamaska"),'Base de données'!$I$11,(IF(OR(R299="candiac",R299="châteauguay",R299="delson",R299="la prairie",R299="léry",R299="mercier",R299="saint-constant",R299="sainte-catherine",R299="saint-isidore",R299="saint-mathieu",R299="saint-philippe"),'Base de données'!$I$7,(IF(OR(R299="beloeil",R299="carignan",R299="chambly",R299="mcmasterville",R299="mont-saint-hilaire",R299="otterburn park",R299="saint-antoine-sur-richelieu",R299="saint-basil-le-grand",R299="saint-charles-sur-richelieu",R299="saint-denis-sur-richelieu",R299="saint-jean-baptiste",R299="saint-marc-sur-richelieu",R299="saint-mathieu-de-beloeil"),'Base de données'!$I$8,(IF(OR(R299="coteau-du-lac",R299="hudson",R299="les cèdres",R299="les coteaux",R299="l'île-cadieux",R299="l'île-perrot",R299="notre-dame-de-l'île-perrot",R299="pincourt",R299="pointe-des-cascades",R299="pointe-fortune",R299="rigaud",R299="rivière-beaudette",R299="saint-clet",R299="sainte-justine-de-newton",R299="sainte-marthe",R299="saint-lazare",R299="saint-polycarpe",R299="saint-télesphore",R299="saint-zotique",R299="terrasse-vaudreuil",R299="très-saint-rédempteur",R299="vaudreuil-dorion",R299="vaudreuil-sur-le-lac"),'Base de données'!M301,"")))))))))))))))))))))))))</f>
        <v/>
      </c>
    </row>
    <row r="300" spans="2:19" x14ac:dyDescent="0.3">
      <c r="B300" s="44"/>
      <c r="D300" s="9"/>
      <c r="E300" s="9"/>
      <c r="O300" s="10"/>
      <c r="S300" s="10" t="str">
        <f>IF(OR(R300="beauharnois",R300="sainte-étienne-de-bauharnois",R300="sainte-martine",R300="saint-louis-de-gonzague",R300="saint-stanislas-de-kostka",R300="saint-urbain-premier",R300="salaberry-de-valleyfield"),'Base de données'!$I$2,(IF(OR(R300="acton vale",R300="béthanie",R300="Roxton",R300="roxton falls",R300="sainte-christine",R300="saint-nazaire-d'acton",R300="saint-théodore-d'acton",R300="upton"),'Base de données'!$I$12,(IF(OR(R300="Longueuil",R300="brossard",R300="greenfield-park",R300="lemoyne",R300="longueuil (vieux)",R300="saint-bruno-de-montarville",R300="saint-hubert",R300="saint-lambert"),'Base de données'!$I$5,(IF(OR(R300="marieville",R300="richelieu",R300="rougemont",R300="saint-césaire",R300="sainte-angèle-de-monnoir",R300="saint-mathias-sur-richelieu"),'Base de données'!$I$14,(IF(OR(R300="henryville",R300="lacolle",R300="mont-saint-grégoire",R300="noyan",R300="saint-alexandre",R300="saint-blaise-sur-richelieu",R300="sainte-anne-de-sabrevois",R300="sainte-brigide-d'iberville",R300="saint-georges-de-clarenceville",R300="saint-jean-sur-richelieu",R300="saint-paul-de-l'île-aux-noix",R300="saint-sébastien",R300="saint-valentin",R300="venise-en-québec"),'Base de données'!$I$9,(IF(OR(R300="dundee",R300="elgin",R300="franklin",R300="godmanchester",R300="havelock",R300="hinchinbrooke",R300="howick",R300="huntingdon",R300="ormstown",R300="saint-anicet",R300="saint-chrysostome",R300="sainte-barbe",R300="très-saint-sacrement"),'Base de données'!$I$3,(IF(OR(R300="hemmingford",R300="napierville",R300="saint-bernard-de-lacolle",R300="saint-cyprien-de-napierville",R300="sainte-clotilde-de-châteauguay",R300="saint-édouard",R300="saint-jacques-le-mineur",R300="saint-michel",R300="saint-patrice-de-sherrington",R300="saint-rémi"),'Base de données'!$I$10,(IF(OR(R300="la présentation",R300="saint-barnabé-sud",R300="saint-bernard-de-michaudville",R300="saint-damas",R300="saint-dominique",R300="sainte-hélène-de-bagot",R300="sainte-madeleine",R300="sainte-marie-madeleine",R300="saint-hugues",R300="saint-hyacinthe",R300="saint-jude",R300="saint-liboire",R300="saint-louis",R300="saint-marcel-de-richelieu",R300="saint-pie",R300="saint-simon",R300="saint-valérien-de-milton"),'Base de données'!$I$13,(IF(OR(R300="boucherville",R300="calixa-lavalée",R300="contrecoeur",R300="saint-amable",R300="sainte-julie",R300="varennes",R300="verchères"),'Base de données'!M304,(IF(OR(R300="massueville",R300="saint-aimé",R300="saint-david",R300="sainte-anne-de-sorel",R300="sainte-victoire-de-sorel",R300="saint-gérard-majella",R300="saint-joseph-de-sorel",R300="saint-ours",R300="saint-robert",R300="saint-roch-de-richelieu",R300="sorel-tracy",R300="yamaska"),'Base de données'!$I$11,(IF(OR(R300="candiac",R300="châteauguay",R300="delson",R300="la prairie",R300="léry",R300="mercier",R300="saint-constant",R300="sainte-catherine",R300="saint-isidore",R300="saint-mathieu",R300="saint-philippe"),'Base de données'!$I$7,(IF(OR(R300="beloeil",R300="carignan",R300="chambly",R300="mcmasterville",R300="mont-saint-hilaire",R300="otterburn park",R300="saint-antoine-sur-richelieu",R300="saint-basil-le-grand",R300="saint-charles-sur-richelieu",R300="saint-denis-sur-richelieu",R300="saint-jean-baptiste",R300="saint-marc-sur-richelieu",R300="saint-mathieu-de-beloeil"),'Base de données'!$I$8,(IF(OR(R300="coteau-du-lac",R300="hudson",R300="les cèdres",R300="les coteaux",R300="l'île-cadieux",R300="l'île-perrot",R300="notre-dame-de-l'île-perrot",R300="pincourt",R300="pointe-des-cascades",R300="pointe-fortune",R300="rigaud",R300="rivière-beaudette",R300="saint-clet",R300="sainte-justine-de-newton",R300="sainte-marthe",R300="saint-lazare",R300="saint-polycarpe",R300="saint-télesphore",R300="saint-zotique",R300="terrasse-vaudreuil",R300="très-saint-rédempteur",R300="vaudreuil-dorion",R300="vaudreuil-sur-le-lac"),'Base de données'!M302,"")))))))))))))))))))))))))</f>
        <v/>
      </c>
    </row>
    <row r="301" spans="2:19" x14ac:dyDescent="0.3">
      <c r="B301" s="44"/>
      <c r="D301" s="9"/>
      <c r="E301" s="9"/>
      <c r="O301" s="10"/>
      <c r="S301" s="10" t="str">
        <f>IF(OR(R301="beauharnois",R301="sainte-étienne-de-bauharnois",R301="sainte-martine",R301="saint-louis-de-gonzague",R301="saint-stanislas-de-kostka",R301="saint-urbain-premier",R301="salaberry-de-valleyfield"),'Base de données'!$I$2,(IF(OR(R301="acton vale",R301="béthanie",R301="Roxton",R301="roxton falls",R301="sainte-christine",R301="saint-nazaire-d'acton",R301="saint-théodore-d'acton",R301="upton"),'Base de données'!$I$12,(IF(OR(R301="Longueuil",R301="brossard",R301="greenfield-park",R301="lemoyne",R301="longueuil (vieux)",R301="saint-bruno-de-montarville",R301="saint-hubert",R301="saint-lambert"),'Base de données'!$I$5,(IF(OR(R301="marieville",R301="richelieu",R301="rougemont",R301="saint-césaire",R301="sainte-angèle-de-monnoir",R301="saint-mathias-sur-richelieu"),'Base de données'!$I$14,(IF(OR(R301="henryville",R301="lacolle",R301="mont-saint-grégoire",R301="noyan",R301="saint-alexandre",R301="saint-blaise-sur-richelieu",R301="sainte-anne-de-sabrevois",R301="sainte-brigide-d'iberville",R301="saint-georges-de-clarenceville",R301="saint-jean-sur-richelieu",R301="saint-paul-de-l'île-aux-noix",R301="saint-sébastien",R301="saint-valentin",R301="venise-en-québec"),'Base de données'!$I$9,(IF(OR(R301="dundee",R301="elgin",R301="franklin",R301="godmanchester",R301="havelock",R301="hinchinbrooke",R301="howick",R301="huntingdon",R301="ormstown",R301="saint-anicet",R301="saint-chrysostome",R301="sainte-barbe",R301="très-saint-sacrement"),'Base de données'!$I$3,(IF(OR(R301="hemmingford",R301="napierville",R301="saint-bernard-de-lacolle",R301="saint-cyprien-de-napierville",R301="sainte-clotilde-de-châteauguay",R301="saint-édouard",R301="saint-jacques-le-mineur",R301="saint-michel",R301="saint-patrice-de-sherrington",R301="saint-rémi"),'Base de données'!$I$10,(IF(OR(R301="la présentation",R301="saint-barnabé-sud",R301="saint-bernard-de-michaudville",R301="saint-damas",R301="saint-dominique",R301="sainte-hélène-de-bagot",R301="sainte-madeleine",R301="sainte-marie-madeleine",R301="saint-hugues",R301="saint-hyacinthe",R301="saint-jude",R301="saint-liboire",R301="saint-louis",R301="saint-marcel-de-richelieu",R301="saint-pie",R301="saint-simon",R301="saint-valérien-de-milton"),'Base de données'!$I$13,(IF(OR(R301="boucherville",R301="calixa-lavalée",R301="contrecoeur",R301="saint-amable",R301="sainte-julie",R301="varennes",R301="verchères"),'Base de données'!M305,(IF(OR(R301="massueville",R301="saint-aimé",R301="saint-david",R301="sainte-anne-de-sorel",R301="sainte-victoire-de-sorel",R301="saint-gérard-majella",R301="saint-joseph-de-sorel",R301="saint-ours",R301="saint-robert",R301="saint-roch-de-richelieu",R301="sorel-tracy",R301="yamaska"),'Base de données'!$I$11,(IF(OR(R301="candiac",R301="châteauguay",R301="delson",R301="la prairie",R301="léry",R301="mercier",R301="saint-constant",R301="sainte-catherine",R301="saint-isidore",R301="saint-mathieu",R301="saint-philippe"),'Base de données'!$I$7,(IF(OR(R301="beloeil",R301="carignan",R301="chambly",R301="mcmasterville",R301="mont-saint-hilaire",R301="otterburn park",R301="saint-antoine-sur-richelieu",R301="saint-basil-le-grand",R301="saint-charles-sur-richelieu",R301="saint-denis-sur-richelieu",R301="saint-jean-baptiste",R301="saint-marc-sur-richelieu",R301="saint-mathieu-de-beloeil"),'Base de données'!$I$8,(IF(OR(R301="coteau-du-lac",R301="hudson",R301="les cèdres",R301="les coteaux",R301="l'île-cadieux",R301="l'île-perrot",R301="notre-dame-de-l'île-perrot",R301="pincourt",R301="pointe-des-cascades",R301="pointe-fortune",R301="rigaud",R301="rivière-beaudette",R301="saint-clet",R301="sainte-justine-de-newton",R301="sainte-marthe",R301="saint-lazare",R301="saint-polycarpe",R301="saint-télesphore",R301="saint-zotique",R301="terrasse-vaudreuil",R301="très-saint-rédempteur",R301="vaudreuil-dorion",R301="vaudreuil-sur-le-lac"),'Base de données'!M303,"")))))))))))))))))))))))))</f>
        <v/>
      </c>
    </row>
    <row r="302" spans="2:19" x14ac:dyDescent="0.3">
      <c r="B302" s="44"/>
      <c r="D302" s="9"/>
      <c r="E302" s="9"/>
      <c r="O302" s="10"/>
      <c r="S302" s="10" t="str">
        <f>IF(OR(R302="beauharnois",R302="sainte-étienne-de-bauharnois",R302="sainte-martine",R302="saint-louis-de-gonzague",R302="saint-stanislas-de-kostka",R302="saint-urbain-premier",R302="salaberry-de-valleyfield"),'Base de données'!$I$2,(IF(OR(R302="acton vale",R302="béthanie",R302="Roxton",R302="roxton falls",R302="sainte-christine",R302="saint-nazaire-d'acton",R302="saint-théodore-d'acton",R302="upton"),'Base de données'!$I$12,(IF(OR(R302="Longueuil",R302="brossard",R302="greenfield-park",R302="lemoyne",R302="longueuil (vieux)",R302="saint-bruno-de-montarville",R302="saint-hubert",R302="saint-lambert"),'Base de données'!$I$5,(IF(OR(R302="marieville",R302="richelieu",R302="rougemont",R302="saint-césaire",R302="sainte-angèle-de-monnoir",R302="saint-mathias-sur-richelieu"),'Base de données'!$I$14,(IF(OR(R302="henryville",R302="lacolle",R302="mont-saint-grégoire",R302="noyan",R302="saint-alexandre",R302="saint-blaise-sur-richelieu",R302="sainte-anne-de-sabrevois",R302="sainte-brigide-d'iberville",R302="saint-georges-de-clarenceville",R302="saint-jean-sur-richelieu",R302="saint-paul-de-l'île-aux-noix",R302="saint-sébastien",R302="saint-valentin",R302="venise-en-québec"),'Base de données'!$I$9,(IF(OR(R302="dundee",R302="elgin",R302="franklin",R302="godmanchester",R302="havelock",R302="hinchinbrooke",R302="howick",R302="huntingdon",R302="ormstown",R302="saint-anicet",R302="saint-chrysostome",R302="sainte-barbe",R302="très-saint-sacrement"),'Base de données'!$I$3,(IF(OR(R302="hemmingford",R302="napierville",R302="saint-bernard-de-lacolle",R302="saint-cyprien-de-napierville",R302="sainte-clotilde-de-châteauguay",R302="saint-édouard",R302="saint-jacques-le-mineur",R302="saint-michel",R302="saint-patrice-de-sherrington",R302="saint-rémi"),'Base de données'!$I$10,(IF(OR(R302="la présentation",R302="saint-barnabé-sud",R302="saint-bernard-de-michaudville",R302="saint-damas",R302="saint-dominique",R302="sainte-hélène-de-bagot",R302="sainte-madeleine",R302="sainte-marie-madeleine",R302="saint-hugues",R302="saint-hyacinthe",R302="saint-jude",R302="saint-liboire",R302="saint-louis",R302="saint-marcel-de-richelieu",R302="saint-pie",R302="saint-simon",R302="saint-valérien-de-milton"),'Base de données'!$I$13,(IF(OR(R302="boucherville",R302="calixa-lavalée",R302="contrecoeur",R302="saint-amable",R302="sainte-julie",R302="varennes",R302="verchères"),'Base de données'!M306,(IF(OR(R302="massueville",R302="saint-aimé",R302="saint-david",R302="sainte-anne-de-sorel",R302="sainte-victoire-de-sorel",R302="saint-gérard-majella",R302="saint-joseph-de-sorel",R302="saint-ours",R302="saint-robert",R302="saint-roch-de-richelieu",R302="sorel-tracy",R302="yamaska"),'Base de données'!$I$11,(IF(OR(R302="candiac",R302="châteauguay",R302="delson",R302="la prairie",R302="léry",R302="mercier",R302="saint-constant",R302="sainte-catherine",R302="saint-isidore",R302="saint-mathieu",R302="saint-philippe"),'Base de données'!$I$7,(IF(OR(R302="beloeil",R302="carignan",R302="chambly",R302="mcmasterville",R302="mont-saint-hilaire",R302="otterburn park",R302="saint-antoine-sur-richelieu",R302="saint-basil-le-grand",R302="saint-charles-sur-richelieu",R302="saint-denis-sur-richelieu",R302="saint-jean-baptiste",R302="saint-marc-sur-richelieu",R302="saint-mathieu-de-beloeil"),'Base de données'!$I$8,(IF(OR(R302="coteau-du-lac",R302="hudson",R302="les cèdres",R302="les coteaux",R302="l'île-cadieux",R302="l'île-perrot",R302="notre-dame-de-l'île-perrot",R302="pincourt",R302="pointe-des-cascades",R302="pointe-fortune",R302="rigaud",R302="rivière-beaudette",R302="saint-clet",R302="sainte-justine-de-newton",R302="sainte-marthe",R302="saint-lazare",R302="saint-polycarpe",R302="saint-télesphore",R302="saint-zotique",R302="terrasse-vaudreuil",R302="très-saint-rédempteur",R302="vaudreuil-dorion",R302="vaudreuil-sur-le-lac"),'Base de données'!M304,"")))))))))))))))))))))))))</f>
        <v/>
      </c>
    </row>
    <row r="303" spans="2:19" x14ac:dyDescent="0.3">
      <c r="B303" s="44"/>
      <c r="D303" s="9"/>
      <c r="E303" s="9"/>
      <c r="O303" s="10"/>
      <c r="S303" s="10" t="str">
        <f>IF(OR(R303="beauharnois",R303="sainte-étienne-de-bauharnois",R303="sainte-martine",R303="saint-louis-de-gonzague",R303="saint-stanislas-de-kostka",R303="saint-urbain-premier",R303="salaberry-de-valleyfield"),'Base de données'!$I$2,(IF(OR(R303="acton vale",R303="béthanie",R303="Roxton",R303="roxton falls",R303="sainte-christine",R303="saint-nazaire-d'acton",R303="saint-théodore-d'acton",R303="upton"),'Base de données'!$I$12,(IF(OR(R303="Longueuil",R303="brossard",R303="greenfield-park",R303="lemoyne",R303="longueuil (vieux)",R303="saint-bruno-de-montarville",R303="saint-hubert",R303="saint-lambert"),'Base de données'!$I$5,(IF(OR(R303="marieville",R303="richelieu",R303="rougemont",R303="saint-césaire",R303="sainte-angèle-de-monnoir",R303="saint-mathias-sur-richelieu"),'Base de données'!$I$14,(IF(OR(R303="henryville",R303="lacolle",R303="mont-saint-grégoire",R303="noyan",R303="saint-alexandre",R303="saint-blaise-sur-richelieu",R303="sainte-anne-de-sabrevois",R303="sainte-brigide-d'iberville",R303="saint-georges-de-clarenceville",R303="saint-jean-sur-richelieu",R303="saint-paul-de-l'île-aux-noix",R303="saint-sébastien",R303="saint-valentin",R303="venise-en-québec"),'Base de données'!$I$9,(IF(OR(R303="dundee",R303="elgin",R303="franklin",R303="godmanchester",R303="havelock",R303="hinchinbrooke",R303="howick",R303="huntingdon",R303="ormstown",R303="saint-anicet",R303="saint-chrysostome",R303="sainte-barbe",R303="très-saint-sacrement"),'Base de données'!$I$3,(IF(OR(R303="hemmingford",R303="napierville",R303="saint-bernard-de-lacolle",R303="saint-cyprien-de-napierville",R303="sainte-clotilde-de-châteauguay",R303="saint-édouard",R303="saint-jacques-le-mineur",R303="saint-michel",R303="saint-patrice-de-sherrington",R303="saint-rémi"),'Base de données'!$I$10,(IF(OR(R303="la présentation",R303="saint-barnabé-sud",R303="saint-bernard-de-michaudville",R303="saint-damas",R303="saint-dominique",R303="sainte-hélène-de-bagot",R303="sainte-madeleine",R303="sainte-marie-madeleine",R303="saint-hugues",R303="saint-hyacinthe",R303="saint-jude",R303="saint-liboire",R303="saint-louis",R303="saint-marcel-de-richelieu",R303="saint-pie",R303="saint-simon",R303="saint-valérien-de-milton"),'Base de données'!$I$13,(IF(OR(R303="boucherville",R303="calixa-lavalée",R303="contrecoeur",R303="saint-amable",R303="sainte-julie",R303="varennes",R303="verchères"),'Base de données'!M307,(IF(OR(R303="massueville",R303="saint-aimé",R303="saint-david",R303="sainte-anne-de-sorel",R303="sainte-victoire-de-sorel",R303="saint-gérard-majella",R303="saint-joseph-de-sorel",R303="saint-ours",R303="saint-robert",R303="saint-roch-de-richelieu",R303="sorel-tracy",R303="yamaska"),'Base de données'!$I$11,(IF(OR(R303="candiac",R303="châteauguay",R303="delson",R303="la prairie",R303="léry",R303="mercier",R303="saint-constant",R303="sainte-catherine",R303="saint-isidore",R303="saint-mathieu",R303="saint-philippe"),'Base de données'!$I$7,(IF(OR(R303="beloeil",R303="carignan",R303="chambly",R303="mcmasterville",R303="mont-saint-hilaire",R303="otterburn park",R303="saint-antoine-sur-richelieu",R303="saint-basil-le-grand",R303="saint-charles-sur-richelieu",R303="saint-denis-sur-richelieu",R303="saint-jean-baptiste",R303="saint-marc-sur-richelieu",R303="saint-mathieu-de-beloeil"),'Base de données'!$I$8,(IF(OR(R303="coteau-du-lac",R303="hudson",R303="les cèdres",R303="les coteaux",R303="l'île-cadieux",R303="l'île-perrot",R303="notre-dame-de-l'île-perrot",R303="pincourt",R303="pointe-des-cascades",R303="pointe-fortune",R303="rigaud",R303="rivière-beaudette",R303="saint-clet",R303="sainte-justine-de-newton",R303="sainte-marthe",R303="saint-lazare",R303="saint-polycarpe",R303="saint-télesphore",R303="saint-zotique",R303="terrasse-vaudreuil",R303="très-saint-rédempteur",R303="vaudreuil-dorion",R303="vaudreuil-sur-le-lac"),'Base de données'!M305,"")))))))))))))))))))))))))</f>
        <v/>
      </c>
    </row>
    <row r="304" spans="2:19" x14ac:dyDescent="0.3">
      <c r="B304" s="44"/>
      <c r="D304" s="9"/>
      <c r="E304" s="9"/>
      <c r="O304" s="10"/>
      <c r="S304" s="10" t="str">
        <f>IF(OR(R304="beauharnois",R304="sainte-étienne-de-bauharnois",R304="sainte-martine",R304="saint-louis-de-gonzague",R304="saint-stanislas-de-kostka",R304="saint-urbain-premier",R304="salaberry-de-valleyfield"),'Base de données'!$I$2,(IF(OR(R304="acton vale",R304="béthanie",R304="Roxton",R304="roxton falls",R304="sainte-christine",R304="saint-nazaire-d'acton",R304="saint-théodore-d'acton",R304="upton"),'Base de données'!$I$12,(IF(OR(R304="Longueuil",R304="brossard",R304="greenfield-park",R304="lemoyne",R304="longueuil (vieux)",R304="saint-bruno-de-montarville",R304="saint-hubert",R304="saint-lambert"),'Base de données'!$I$5,(IF(OR(R304="marieville",R304="richelieu",R304="rougemont",R304="saint-césaire",R304="sainte-angèle-de-monnoir",R304="saint-mathias-sur-richelieu"),'Base de données'!$I$14,(IF(OR(R304="henryville",R304="lacolle",R304="mont-saint-grégoire",R304="noyan",R304="saint-alexandre",R304="saint-blaise-sur-richelieu",R304="sainte-anne-de-sabrevois",R304="sainte-brigide-d'iberville",R304="saint-georges-de-clarenceville",R304="saint-jean-sur-richelieu",R304="saint-paul-de-l'île-aux-noix",R304="saint-sébastien",R304="saint-valentin",R304="venise-en-québec"),'Base de données'!$I$9,(IF(OR(R304="dundee",R304="elgin",R304="franklin",R304="godmanchester",R304="havelock",R304="hinchinbrooke",R304="howick",R304="huntingdon",R304="ormstown",R304="saint-anicet",R304="saint-chrysostome",R304="sainte-barbe",R304="très-saint-sacrement"),'Base de données'!$I$3,(IF(OR(R304="hemmingford",R304="napierville",R304="saint-bernard-de-lacolle",R304="saint-cyprien-de-napierville",R304="sainte-clotilde-de-châteauguay",R304="saint-édouard",R304="saint-jacques-le-mineur",R304="saint-michel",R304="saint-patrice-de-sherrington",R304="saint-rémi"),'Base de données'!$I$10,(IF(OR(R304="la présentation",R304="saint-barnabé-sud",R304="saint-bernard-de-michaudville",R304="saint-damas",R304="saint-dominique",R304="sainte-hélène-de-bagot",R304="sainte-madeleine",R304="sainte-marie-madeleine",R304="saint-hugues",R304="saint-hyacinthe",R304="saint-jude",R304="saint-liboire",R304="saint-louis",R304="saint-marcel-de-richelieu",R304="saint-pie",R304="saint-simon",R304="saint-valérien-de-milton"),'Base de données'!$I$13,(IF(OR(R304="boucherville",R304="calixa-lavalée",R304="contrecoeur",R304="saint-amable",R304="sainte-julie",R304="varennes",R304="verchères"),'Base de données'!M308,(IF(OR(R304="massueville",R304="saint-aimé",R304="saint-david",R304="sainte-anne-de-sorel",R304="sainte-victoire-de-sorel",R304="saint-gérard-majella",R304="saint-joseph-de-sorel",R304="saint-ours",R304="saint-robert",R304="saint-roch-de-richelieu",R304="sorel-tracy",R304="yamaska"),'Base de données'!$I$11,(IF(OR(R304="candiac",R304="châteauguay",R304="delson",R304="la prairie",R304="léry",R304="mercier",R304="saint-constant",R304="sainte-catherine",R304="saint-isidore",R304="saint-mathieu",R304="saint-philippe"),'Base de données'!$I$7,(IF(OR(R304="beloeil",R304="carignan",R304="chambly",R304="mcmasterville",R304="mont-saint-hilaire",R304="otterburn park",R304="saint-antoine-sur-richelieu",R304="saint-basil-le-grand",R304="saint-charles-sur-richelieu",R304="saint-denis-sur-richelieu",R304="saint-jean-baptiste",R304="saint-marc-sur-richelieu",R304="saint-mathieu-de-beloeil"),'Base de données'!$I$8,(IF(OR(R304="coteau-du-lac",R304="hudson",R304="les cèdres",R304="les coteaux",R304="l'île-cadieux",R304="l'île-perrot",R304="notre-dame-de-l'île-perrot",R304="pincourt",R304="pointe-des-cascades",R304="pointe-fortune",R304="rigaud",R304="rivière-beaudette",R304="saint-clet",R304="sainte-justine-de-newton",R304="sainte-marthe",R304="saint-lazare",R304="saint-polycarpe",R304="saint-télesphore",R304="saint-zotique",R304="terrasse-vaudreuil",R304="très-saint-rédempteur",R304="vaudreuil-dorion",R304="vaudreuil-sur-le-lac"),'Base de données'!M306,"")))))))))))))))))))))))))</f>
        <v/>
      </c>
    </row>
    <row r="305" spans="2:19" x14ac:dyDescent="0.3">
      <c r="B305" s="44"/>
      <c r="D305" s="9"/>
      <c r="E305" s="9"/>
      <c r="O305" s="10"/>
      <c r="S305" s="10" t="str">
        <f>IF(OR(R305="beauharnois",R305="sainte-étienne-de-bauharnois",R305="sainte-martine",R305="saint-louis-de-gonzague",R305="saint-stanislas-de-kostka",R305="saint-urbain-premier",R305="salaberry-de-valleyfield"),'Base de données'!$I$2,(IF(OR(R305="acton vale",R305="béthanie",R305="Roxton",R305="roxton falls",R305="sainte-christine",R305="saint-nazaire-d'acton",R305="saint-théodore-d'acton",R305="upton"),'Base de données'!$I$12,(IF(OR(R305="Longueuil",R305="brossard",R305="greenfield-park",R305="lemoyne",R305="longueuil (vieux)",R305="saint-bruno-de-montarville",R305="saint-hubert",R305="saint-lambert"),'Base de données'!$I$5,(IF(OR(R305="marieville",R305="richelieu",R305="rougemont",R305="saint-césaire",R305="sainte-angèle-de-monnoir",R305="saint-mathias-sur-richelieu"),'Base de données'!$I$14,(IF(OR(R305="henryville",R305="lacolle",R305="mont-saint-grégoire",R305="noyan",R305="saint-alexandre",R305="saint-blaise-sur-richelieu",R305="sainte-anne-de-sabrevois",R305="sainte-brigide-d'iberville",R305="saint-georges-de-clarenceville",R305="saint-jean-sur-richelieu",R305="saint-paul-de-l'île-aux-noix",R305="saint-sébastien",R305="saint-valentin",R305="venise-en-québec"),'Base de données'!$I$9,(IF(OR(R305="dundee",R305="elgin",R305="franklin",R305="godmanchester",R305="havelock",R305="hinchinbrooke",R305="howick",R305="huntingdon",R305="ormstown",R305="saint-anicet",R305="saint-chrysostome",R305="sainte-barbe",R305="très-saint-sacrement"),'Base de données'!$I$3,(IF(OR(R305="hemmingford",R305="napierville",R305="saint-bernard-de-lacolle",R305="saint-cyprien-de-napierville",R305="sainte-clotilde-de-châteauguay",R305="saint-édouard",R305="saint-jacques-le-mineur",R305="saint-michel",R305="saint-patrice-de-sherrington",R305="saint-rémi"),'Base de données'!$I$10,(IF(OR(R305="la présentation",R305="saint-barnabé-sud",R305="saint-bernard-de-michaudville",R305="saint-damas",R305="saint-dominique",R305="sainte-hélène-de-bagot",R305="sainte-madeleine",R305="sainte-marie-madeleine",R305="saint-hugues",R305="saint-hyacinthe",R305="saint-jude",R305="saint-liboire",R305="saint-louis",R305="saint-marcel-de-richelieu",R305="saint-pie",R305="saint-simon",R305="saint-valérien-de-milton"),'Base de données'!$I$13,(IF(OR(R305="boucherville",R305="calixa-lavalée",R305="contrecoeur",R305="saint-amable",R305="sainte-julie",R305="varennes",R305="verchères"),'Base de données'!M309,(IF(OR(R305="massueville",R305="saint-aimé",R305="saint-david",R305="sainte-anne-de-sorel",R305="sainte-victoire-de-sorel",R305="saint-gérard-majella",R305="saint-joseph-de-sorel",R305="saint-ours",R305="saint-robert",R305="saint-roch-de-richelieu",R305="sorel-tracy",R305="yamaska"),'Base de données'!$I$11,(IF(OR(R305="candiac",R305="châteauguay",R305="delson",R305="la prairie",R305="léry",R305="mercier",R305="saint-constant",R305="sainte-catherine",R305="saint-isidore",R305="saint-mathieu",R305="saint-philippe"),'Base de données'!$I$7,(IF(OR(R305="beloeil",R305="carignan",R305="chambly",R305="mcmasterville",R305="mont-saint-hilaire",R305="otterburn park",R305="saint-antoine-sur-richelieu",R305="saint-basil-le-grand",R305="saint-charles-sur-richelieu",R305="saint-denis-sur-richelieu",R305="saint-jean-baptiste",R305="saint-marc-sur-richelieu",R305="saint-mathieu-de-beloeil"),'Base de données'!$I$8,(IF(OR(R305="coteau-du-lac",R305="hudson",R305="les cèdres",R305="les coteaux",R305="l'île-cadieux",R305="l'île-perrot",R305="notre-dame-de-l'île-perrot",R305="pincourt",R305="pointe-des-cascades",R305="pointe-fortune",R305="rigaud",R305="rivière-beaudette",R305="saint-clet",R305="sainte-justine-de-newton",R305="sainte-marthe",R305="saint-lazare",R305="saint-polycarpe",R305="saint-télesphore",R305="saint-zotique",R305="terrasse-vaudreuil",R305="très-saint-rédempteur",R305="vaudreuil-dorion",R305="vaudreuil-sur-le-lac"),'Base de données'!M307,"")))))))))))))))))))))))))</f>
        <v/>
      </c>
    </row>
    <row r="306" spans="2:19" x14ac:dyDescent="0.3">
      <c r="B306" s="44"/>
      <c r="D306" s="9"/>
      <c r="E306" s="9"/>
      <c r="O306" s="10"/>
      <c r="S306" s="10" t="str">
        <f>IF(OR(R306="beauharnois",R306="sainte-étienne-de-bauharnois",R306="sainte-martine",R306="saint-louis-de-gonzague",R306="saint-stanislas-de-kostka",R306="saint-urbain-premier",R306="salaberry-de-valleyfield"),'Base de données'!$I$2,(IF(OR(R306="acton vale",R306="béthanie",R306="Roxton",R306="roxton falls",R306="sainte-christine",R306="saint-nazaire-d'acton",R306="saint-théodore-d'acton",R306="upton"),'Base de données'!$I$12,(IF(OR(R306="Longueuil",R306="brossard",R306="greenfield-park",R306="lemoyne",R306="longueuil (vieux)",R306="saint-bruno-de-montarville",R306="saint-hubert",R306="saint-lambert"),'Base de données'!$I$5,(IF(OR(R306="marieville",R306="richelieu",R306="rougemont",R306="saint-césaire",R306="sainte-angèle-de-monnoir",R306="saint-mathias-sur-richelieu"),'Base de données'!$I$14,(IF(OR(R306="henryville",R306="lacolle",R306="mont-saint-grégoire",R306="noyan",R306="saint-alexandre",R306="saint-blaise-sur-richelieu",R306="sainte-anne-de-sabrevois",R306="sainte-brigide-d'iberville",R306="saint-georges-de-clarenceville",R306="saint-jean-sur-richelieu",R306="saint-paul-de-l'île-aux-noix",R306="saint-sébastien",R306="saint-valentin",R306="venise-en-québec"),'Base de données'!$I$9,(IF(OR(R306="dundee",R306="elgin",R306="franklin",R306="godmanchester",R306="havelock",R306="hinchinbrooke",R306="howick",R306="huntingdon",R306="ormstown",R306="saint-anicet",R306="saint-chrysostome",R306="sainte-barbe",R306="très-saint-sacrement"),'Base de données'!$I$3,(IF(OR(R306="hemmingford",R306="napierville",R306="saint-bernard-de-lacolle",R306="saint-cyprien-de-napierville",R306="sainte-clotilde-de-châteauguay",R306="saint-édouard",R306="saint-jacques-le-mineur",R306="saint-michel",R306="saint-patrice-de-sherrington",R306="saint-rémi"),'Base de données'!$I$10,(IF(OR(R306="la présentation",R306="saint-barnabé-sud",R306="saint-bernard-de-michaudville",R306="saint-damas",R306="saint-dominique",R306="sainte-hélène-de-bagot",R306="sainte-madeleine",R306="sainte-marie-madeleine",R306="saint-hugues",R306="saint-hyacinthe",R306="saint-jude",R306="saint-liboire",R306="saint-louis",R306="saint-marcel-de-richelieu",R306="saint-pie",R306="saint-simon",R306="saint-valérien-de-milton"),'Base de données'!$I$13,(IF(OR(R306="boucherville",R306="calixa-lavalée",R306="contrecoeur",R306="saint-amable",R306="sainte-julie",R306="varennes",R306="verchères"),'Base de données'!M310,(IF(OR(R306="massueville",R306="saint-aimé",R306="saint-david",R306="sainte-anne-de-sorel",R306="sainte-victoire-de-sorel",R306="saint-gérard-majella",R306="saint-joseph-de-sorel",R306="saint-ours",R306="saint-robert",R306="saint-roch-de-richelieu",R306="sorel-tracy",R306="yamaska"),'Base de données'!$I$11,(IF(OR(R306="candiac",R306="châteauguay",R306="delson",R306="la prairie",R306="léry",R306="mercier",R306="saint-constant",R306="sainte-catherine",R306="saint-isidore",R306="saint-mathieu",R306="saint-philippe"),'Base de données'!$I$7,(IF(OR(R306="beloeil",R306="carignan",R306="chambly",R306="mcmasterville",R306="mont-saint-hilaire",R306="otterburn park",R306="saint-antoine-sur-richelieu",R306="saint-basil-le-grand",R306="saint-charles-sur-richelieu",R306="saint-denis-sur-richelieu",R306="saint-jean-baptiste",R306="saint-marc-sur-richelieu",R306="saint-mathieu-de-beloeil"),'Base de données'!$I$8,(IF(OR(R306="coteau-du-lac",R306="hudson",R306="les cèdres",R306="les coteaux",R306="l'île-cadieux",R306="l'île-perrot",R306="notre-dame-de-l'île-perrot",R306="pincourt",R306="pointe-des-cascades",R306="pointe-fortune",R306="rigaud",R306="rivière-beaudette",R306="saint-clet",R306="sainte-justine-de-newton",R306="sainte-marthe",R306="saint-lazare",R306="saint-polycarpe",R306="saint-télesphore",R306="saint-zotique",R306="terrasse-vaudreuil",R306="très-saint-rédempteur",R306="vaudreuil-dorion",R306="vaudreuil-sur-le-lac"),'Base de données'!M308,"")))))))))))))))))))))))))</f>
        <v/>
      </c>
    </row>
    <row r="307" spans="2:19" x14ac:dyDescent="0.3">
      <c r="B307" s="44"/>
      <c r="D307" s="9"/>
      <c r="E307" s="9"/>
      <c r="O307" s="10"/>
      <c r="S307" s="10" t="str">
        <f>IF(OR(R307="beauharnois",R307="sainte-étienne-de-bauharnois",R307="sainte-martine",R307="saint-louis-de-gonzague",R307="saint-stanislas-de-kostka",R307="saint-urbain-premier",R307="salaberry-de-valleyfield"),'Base de données'!$I$2,(IF(OR(R307="acton vale",R307="béthanie",R307="Roxton",R307="roxton falls",R307="sainte-christine",R307="saint-nazaire-d'acton",R307="saint-théodore-d'acton",R307="upton"),'Base de données'!$I$12,(IF(OR(R307="Longueuil",R307="brossard",R307="greenfield-park",R307="lemoyne",R307="longueuil (vieux)",R307="saint-bruno-de-montarville",R307="saint-hubert",R307="saint-lambert"),'Base de données'!$I$5,(IF(OR(R307="marieville",R307="richelieu",R307="rougemont",R307="saint-césaire",R307="sainte-angèle-de-monnoir",R307="saint-mathias-sur-richelieu"),'Base de données'!$I$14,(IF(OR(R307="henryville",R307="lacolle",R307="mont-saint-grégoire",R307="noyan",R307="saint-alexandre",R307="saint-blaise-sur-richelieu",R307="sainte-anne-de-sabrevois",R307="sainte-brigide-d'iberville",R307="saint-georges-de-clarenceville",R307="saint-jean-sur-richelieu",R307="saint-paul-de-l'île-aux-noix",R307="saint-sébastien",R307="saint-valentin",R307="venise-en-québec"),'Base de données'!$I$9,(IF(OR(R307="dundee",R307="elgin",R307="franklin",R307="godmanchester",R307="havelock",R307="hinchinbrooke",R307="howick",R307="huntingdon",R307="ormstown",R307="saint-anicet",R307="saint-chrysostome",R307="sainte-barbe",R307="très-saint-sacrement"),'Base de données'!$I$3,(IF(OR(R307="hemmingford",R307="napierville",R307="saint-bernard-de-lacolle",R307="saint-cyprien-de-napierville",R307="sainte-clotilde-de-châteauguay",R307="saint-édouard",R307="saint-jacques-le-mineur",R307="saint-michel",R307="saint-patrice-de-sherrington",R307="saint-rémi"),'Base de données'!$I$10,(IF(OR(R307="la présentation",R307="saint-barnabé-sud",R307="saint-bernard-de-michaudville",R307="saint-damas",R307="saint-dominique",R307="sainte-hélène-de-bagot",R307="sainte-madeleine",R307="sainte-marie-madeleine",R307="saint-hugues",R307="saint-hyacinthe",R307="saint-jude",R307="saint-liboire",R307="saint-louis",R307="saint-marcel-de-richelieu",R307="saint-pie",R307="saint-simon",R307="saint-valérien-de-milton"),'Base de données'!$I$13,(IF(OR(R307="boucherville",R307="calixa-lavalée",R307="contrecoeur",R307="saint-amable",R307="sainte-julie",R307="varennes",R307="verchères"),'Base de données'!M311,(IF(OR(R307="massueville",R307="saint-aimé",R307="saint-david",R307="sainte-anne-de-sorel",R307="sainte-victoire-de-sorel",R307="saint-gérard-majella",R307="saint-joseph-de-sorel",R307="saint-ours",R307="saint-robert",R307="saint-roch-de-richelieu",R307="sorel-tracy",R307="yamaska"),'Base de données'!$I$11,(IF(OR(R307="candiac",R307="châteauguay",R307="delson",R307="la prairie",R307="léry",R307="mercier",R307="saint-constant",R307="sainte-catherine",R307="saint-isidore",R307="saint-mathieu",R307="saint-philippe"),'Base de données'!$I$7,(IF(OR(R307="beloeil",R307="carignan",R307="chambly",R307="mcmasterville",R307="mont-saint-hilaire",R307="otterburn park",R307="saint-antoine-sur-richelieu",R307="saint-basil-le-grand",R307="saint-charles-sur-richelieu",R307="saint-denis-sur-richelieu",R307="saint-jean-baptiste",R307="saint-marc-sur-richelieu",R307="saint-mathieu-de-beloeil"),'Base de données'!$I$8,(IF(OR(R307="coteau-du-lac",R307="hudson",R307="les cèdres",R307="les coteaux",R307="l'île-cadieux",R307="l'île-perrot",R307="notre-dame-de-l'île-perrot",R307="pincourt",R307="pointe-des-cascades",R307="pointe-fortune",R307="rigaud",R307="rivière-beaudette",R307="saint-clet",R307="sainte-justine-de-newton",R307="sainte-marthe",R307="saint-lazare",R307="saint-polycarpe",R307="saint-télesphore",R307="saint-zotique",R307="terrasse-vaudreuil",R307="très-saint-rédempteur",R307="vaudreuil-dorion",R307="vaudreuil-sur-le-lac"),'Base de données'!M309,"")))))))))))))))))))))))))</f>
        <v/>
      </c>
    </row>
    <row r="308" spans="2:19" x14ac:dyDescent="0.3">
      <c r="B308" s="44"/>
      <c r="D308" s="9"/>
      <c r="E308" s="9"/>
      <c r="O308" s="10"/>
      <c r="S308" s="10" t="str">
        <f>IF(OR(R308="beauharnois",R308="sainte-étienne-de-bauharnois",R308="sainte-martine",R308="saint-louis-de-gonzague",R308="saint-stanislas-de-kostka",R308="saint-urbain-premier",R308="salaberry-de-valleyfield"),'Base de données'!$I$2,(IF(OR(R308="acton vale",R308="béthanie",R308="Roxton",R308="roxton falls",R308="sainte-christine",R308="saint-nazaire-d'acton",R308="saint-théodore-d'acton",R308="upton"),'Base de données'!$I$12,(IF(OR(R308="Longueuil",R308="brossard",R308="greenfield-park",R308="lemoyne",R308="longueuil (vieux)",R308="saint-bruno-de-montarville",R308="saint-hubert",R308="saint-lambert"),'Base de données'!$I$5,(IF(OR(R308="marieville",R308="richelieu",R308="rougemont",R308="saint-césaire",R308="sainte-angèle-de-monnoir",R308="saint-mathias-sur-richelieu"),'Base de données'!$I$14,(IF(OR(R308="henryville",R308="lacolle",R308="mont-saint-grégoire",R308="noyan",R308="saint-alexandre",R308="saint-blaise-sur-richelieu",R308="sainte-anne-de-sabrevois",R308="sainte-brigide-d'iberville",R308="saint-georges-de-clarenceville",R308="saint-jean-sur-richelieu",R308="saint-paul-de-l'île-aux-noix",R308="saint-sébastien",R308="saint-valentin",R308="venise-en-québec"),'Base de données'!$I$9,(IF(OR(R308="dundee",R308="elgin",R308="franklin",R308="godmanchester",R308="havelock",R308="hinchinbrooke",R308="howick",R308="huntingdon",R308="ormstown",R308="saint-anicet",R308="saint-chrysostome",R308="sainte-barbe",R308="très-saint-sacrement"),'Base de données'!$I$3,(IF(OR(R308="hemmingford",R308="napierville",R308="saint-bernard-de-lacolle",R308="saint-cyprien-de-napierville",R308="sainte-clotilde-de-châteauguay",R308="saint-édouard",R308="saint-jacques-le-mineur",R308="saint-michel",R308="saint-patrice-de-sherrington",R308="saint-rémi"),'Base de données'!$I$10,(IF(OR(R308="la présentation",R308="saint-barnabé-sud",R308="saint-bernard-de-michaudville",R308="saint-damas",R308="saint-dominique",R308="sainte-hélène-de-bagot",R308="sainte-madeleine",R308="sainte-marie-madeleine",R308="saint-hugues",R308="saint-hyacinthe",R308="saint-jude",R308="saint-liboire",R308="saint-louis",R308="saint-marcel-de-richelieu",R308="saint-pie",R308="saint-simon",R308="saint-valérien-de-milton"),'Base de données'!$I$13,(IF(OR(R308="boucherville",R308="calixa-lavalée",R308="contrecoeur",R308="saint-amable",R308="sainte-julie",R308="varennes",R308="verchères"),'Base de données'!M312,(IF(OR(R308="massueville",R308="saint-aimé",R308="saint-david",R308="sainte-anne-de-sorel",R308="sainte-victoire-de-sorel",R308="saint-gérard-majella",R308="saint-joseph-de-sorel",R308="saint-ours",R308="saint-robert",R308="saint-roch-de-richelieu",R308="sorel-tracy",R308="yamaska"),'Base de données'!$I$11,(IF(OR(R308="candiac",R308="châteauguay",R308="delson",R308="la prairie",R308="léry",R308="mercier",R308="saint-constant",R308="sainte-catherine",R308="saint-isidore",R308="saint-mathieu",R308="saint-philippe"),'Base de données'!$I$7,(IF(OR(R308="beloeil",R308="carignan",R308="chambly",R308="mcmasterville",R308="mont-saint-hilaire",R308="otterburn park",R308="saint-antoine-sur-richelieu",R308="saint-basil-le-grand",R308="saint-charles-sur-richelieu",R308="saint-denis-sur-richelieu",R308="saint-jean-baptiste",R308="saint-marc-sur-richelieu",R308="saint-mathieu-de-beloeil"),'Base de données'!$I$8,(IF(OR(R308="coteau-du-lac",R308="hudson",R308="les cèdres",R308="les coteaux",R308="l'île-cadieux",R308="l'île-perrot",R308="notre-dame-de-l'île-perrot",R308="pincourt",R308="pointe-des-cascades",R308="pointe-fortune",R308="rigaud",R308="rivière-beaudette",R308="saint-clet",R308="sainte-justine-de-newton",R308="sainte-marthe",R308="saint-lazare",R308="saint-polycarpe",R308="saint-télesphore",R308="saint-zotique",R308="terrasse-vaudreuil",R308="très-saint-rédempteur",R308="vaudreuil-dorion",R308="vaudreuil-sur-le-lac"),'Base de données'!M310,"")))))))))))))))))))))))))</f>
        <v/>
      </c>
    </row>
    <row r="309" spans="2:19" x14ac:dyDescent="0.3">
      <c r="B309" s="44"/>
      <c r="D309" s="9"/>
      <c r="E309" s="9"/>
      <c r="O309" s="10"/>
      <c r="S309" s="10" t="str">
        <f>IF(OR(R309="beauharnois",R309="sainte-étienne-de-bauharnois",R309="sainte-martine",R309="saint-louis-de-gonzague",R309="saint-stanislas-de-kostka",R309="saint-urbain-premier",R309="salaberry-de-valleyfield"),'Base de données'!$I$2,(IF(OR(R309="acton vale",R309="béthanie",R309="Roxton",R309="roxton falls",R309="sainte-christine",R309="saint-nazaire-d'acton",R309="saint-théodore-d'acton",R309="upton"),'Base de données'!$I$12,(IF(OR(R309="Longueuil",R309="brossard",R309="greenfield-park",R309="lemoyne",R309="longueuil (vieux)",R309="saint-bruno-de-montarville",R309="saint-hubert",R309="saint-lambert"),'Base de données'!$I$5,(IF(OR(R309="marieville",R309="richelieu",R309="rougemont",R309="saint-césaire",R309="sainte-angèle-de-monnoir",R309="saint-mathias-sur-richelieu"),'Base de données'!$I$14,(IF(OR(R309="henryville",R309="lacolle",R309="mont-saint-grégoire",R309="noyan",R309="saint-alexandre",R309="saint-blaise-sur-richelieu",R309="sainte-anne-de-sabrevois",R309="sainte-brigide-d'iberville",R309="saint-georges-de-clarenceville",R309="saint-jean-sur-richelieu",R309="saint-paul-de-l'île-aux-noix",R309="saint-sébastien",R309="saint-valentin",R309="venise-en-québec"),'Base de données'!$I$9,(IF(OR(R309="dundee",R309="elgin",R309="franklin",R309="godmanchester",R309="havelock",R309="hinchinbrooke",R309="howick",R309="huntingdon",R309="ormstown",R309="saint-anicet",R309="saint-chrysostome",R309="sainte-barbe",R309="très-saint-sacrement"),'Base de données'!$I$3,(IF(OR(R309="hemmingford",R309="napierville",R309="saint-bernard-de-lacolle",R309="saint-cyprien-de-napierville",R309="sainte-clotilde-de-châteauguay",R309="saint-édouard",R309="saint-jacques-le-mineur",R309="saint-michel",R309="saint-patrice-de-sherrington",R309="saint-rémi"),'Base de données'!$I$10,(IF(OR(R309="la présentation",R309="saint-barnabé-sud",R309="saint-bernard-de-michaudville",R309="saint-damas",R309="saint-dominique",R309="sainte-hélène-de-bagot",R309="sainte-madeleine",R309="sainte-marie-madeleine",R309="saint-hugues",R309="saint-hyacinthe",R309="saint-jude",R309="saint-liboire",R309="saint-louis",R309="saint-marcel-de-richelieu",R309="saint-pie",R309="saint-simon",R309="saint-valérien-de-milton"),'Base de données'!$I$13,(IF(OR(R309="boucherville",R309="calixa-lavalée",R309="contrecoeur",R309="saint-amable",R309="sainte-julie",R309="varennes",R309="verchères"),'Base de données'!M313,(IF(OR(R309="massueville",R309="saint-aimé",R309="saint-david",R309="sainte-anne-de-sorel",R309="sainte-victoire-de-sorel",R309="saint-gérard-majella",R309="saint-joseph-de-sorel",R309="saint-ours",R309="saint-robert",R309="saint-roch-de-richelieu",R309="sorel-tracy",R309="yamaska"),'Base de données'!$I$11,(IF(OR(R309="candiac",R309="châteauguay",R309="delson",R309="la prairie",R309="léry",R309="mercier",R309="saint-constant",R309="sainte-catherine",R309="saint-isidore",R309="saint-mathieu",R309="saint-philippe"),'Base de données'!$I$7,(IF(OR(R309="beloeil",R309="carignan",R309="chambly",R309="mcmasterville",R309="mont-saint-hilaire",R309="otterburn park",R309="saint-antoine-sur-richelieu",R309="saint-basil-le-grand",R309="saint-charles-sur-richelieu",R309="saint-denis-sur-richelieu",R309="saint-jean-baptiste",R309="saint-marc-sur-richelieu",R309="saint-mathieu-de-beloeil"),'Base de données'!$I$8,(IF(OR(R309="coteau-du-lac",R309="hudson",R309="les cèdres",R309="les coteaux",R309="l'île-cadieux",R309="l'île-perrot",R309="notre-dame-de-l'île-perrot",R309="pincourt",R309="pointe-des-cascades",R309="pointe-fortune",R309="rigaud",R309="rivière-beaudette",R309="saint-clet",R309="sainte-justine-de-newton",R309="sainte-marthe",R309="saint-lazare",R309="saint-polycarpe",R309="saint-télesphore",R309="saint-zotique",R309="terrasse-vaudreuil",R309="très-saint-rédempteur",R309="vaudreuil-dorion",R309="vaudreuil-sur-le-lac"),'Base de données'!M311,"")))))))))))))))))))))))))</f>
        <v/>
      </c>
    </row>
    <row r="310" spans="2:19" x14ac:dyDescent="0.3">
      <c r="B310" s="44"/>
      <c r="D310" s="9"/>
      <c r="E310" s="9"/>
      <c r="O310" s="10"/>
      <c r="S310" s="10" t="str">
        <f>IF(OR(R310="beauharnois",R310="sainte-étienne-de-bauharnois",R310="sainte-martine",R310="saint-louis-de-gonzague",R310="saint-stanislas-de-kostka",R310="saint-urbain-premier",R310="salaberry-de-valleyfield"),'Base de données'!$I$2,(IF(OR(R310="acton vale",R310="béthanie",R310="Roxton",R310="roxton falls",R310="sainte-christine",R310="saint-nazaire-d'acton",R310="saint-théodore-d'acton",R310="upton"),'Base de données'!$I$12,(IF(OR(R310="Longueuil",R310="brossard",R310="greenfield-park",R310="lemoyne",R310="longueuil (vieux)",R310="saint-bruno-de-montarville",R310="saint-hubert",R310="saint-lambert"),'Base de données'!$I$5,(IF(OR(R310="marieville",R310="richelieu",R310="rougemont",R310="saint-césaire",R310="sainte-angèle-de-monnoir",R310="saint-mathias-sur-richelieu"),'Base de données'!$I$14,(IF(OR(R310="henryville",R310="lacolle",R310="mont-saint-grégoire",R310="noyan",R310="saint-alexandre",R310="saint-blaise-sur-richelieu",R310="sainte-anne-de-sabrevois",R310="sainte-brigide-d'iberville",R310="saint-georges-de-clarenceville",R310="saint-jean-sur-richelieu",R310="saint-paul-de-l'île-aux-noix",R310="saint-sébastien",R310="saint-valentin",R310="venise-en-québec"),'Base de données'!$I$9,(IF(OR(R310="dundee",R310="elgin",R310="franklin",R310="godmanchester",R310="havelock",R310="hinchinbrooke",R310="howick",R310="huntingdon",R310="ormstown",R310="saint-anicet",R310="saint-chrysostome",R310="sainte-barbe",R310="très-saint-sacrement"),'Base de données'!$I$3,(IF(OR(R310="hemmingford",R310="napierville",R310="saint-bernard-de-lacolle",R310="saint-cyprien-de-napierville",R310="sainte-clotilde-de-châteauguay",R310="saint-édouard",R310="saint-jacques-le-mineur",R310="saint-michel",R310="saint-patrice-de-sherrington",R310="saint-rémi"),'Base de données'!$I$10,(IF(OR(R310="la présentation",R310="saint-barnabé-sud",R310="saint-bernard-de-michaudville",R310="saint-damas",R310="saint-dominique",R310="sainte-hélène-de-bagot",R310="sainte-madeleine",R310="sainte-marie-madeleine",R310="saint-hugues",R310="saint-hyacinthe",R310="saint-jude",R310="saint-liboire",R310="saint-louis",R310="saint-marcel-de-richelieu",R310="saint-pie",R310="saint-simon",R310="saint-valérien-de-milton"),'Base de données'!$I$13,(IF(OR(R310="boucherville",R310="calixa-lavalée",R310="contrecoeur",R310="saint-amable",R310="sainte-julie",R310="varennes",R310="verchères"),'Base de données'!M314,(IF(OR(R310="massueville",R310="saint-aimé",R310="saint-david",R310="sainte-anne-de-sorel",R310="sainte-victoire-de-sorel",R310="saint-gérard-majella",R310="saint-joseph-de-sorel",R310="saint-ours",R310="saint-robert",R310="saint-roch-de-richelieu",R310="sorel-tracy",R310="yamaska"),'Base de données'!$I$11,(IF(OR(R310="candiac",R310="châteauguay",R310="delson",R310="la prairie",R310="léry",R310="mercier",R310="saint-constant",R310="sainte-catherine",R310="saint-isidore",R310="saint-mathieu",R310="saint-philippe"),'Base de données'!$I$7,(IF(OR(R310="beloeil",R310="carignan",R310="chambly",R310="mcmasterville",R310="mont-saint-hilaire",R310="otterburn park",R310="saint-antoine-sur-richelieu",R310="saint-basil-le-grand",R310="saint-charles-sur-richelieu",R310="saint-denis-sur-richelieu",R310="saint-jean-baptiste",R310="saint-marc-sur-richelieu",R310="saint-mathieu-de-beloeil"),'Base de données'!$I$8,(IF(OR(R310="coteau-du-lac",R310="hudson",R310="les cèdres",R310="les coteaux",R310="l'île-cadieux",R310="l'île-perrot",R310="notre-dame-de-l'île-perrot",R310="pincourt",R310="pointe-des-cascades",R310="pointe-fortune",R310="rigaud",R310="rivière-beaudette",R310="saint-clet",R310="sainte-justine-de-newton",R310="sainte-marthe",R310="saint-lazare",R310="saint-polycarpe",R310="saint-télesphore",R310="saint-zotique",R310="terrasse-vaudreuil",R310="très-saint-rédempteur",R310="vaudreuil-dorion",R310="vaudreuil-sur-le-lac"),'Base de données'!M312,"")))))))))))))))))))))))))</f>
        <v/>
      </c>
    </row>
    <row r="311" spans="2:19" x14ac:dyDescent="0.3">
      <c r="B311" s="44"/>
      <c r="D311" s="9"/>
      <c r="E311" s="9"/>
      <c r="O311" s="10"/>
      <c r="S311" s="10" t="str">
        <f>IF(OR(R311="beauharnois",R311="sainte-étienne-de-bauharnois",R311="sainte-martine",R311="saint-louis-de-gonzague",R311="saint-stanislas-de-kostka",R311="saint-urbain-premier",R311="salaberry-de-valleyfield"),'Base de données'!$I$2,(IF(OR(R311="acton vale",R311="béthanie",R311="Roxton",R311="roxton falls",R311="sainte-christine",R311="saint-nazaire-d'acton",R311="saint-théodore-d'acton",R311="upton"),'Base de données'!$I$12,(IF(OR(R311="Longueuil",R311="brossard",R311="greenfield-park",R311="lemoyne",R311="longueuil (vieux)",R311="saint-bruno-de-montarville",R311="saint-hubert",R311="saint-lambert"),'Base de données'!$I$5,(IF(OR(R311="marieville",R311="richelieu",R311="rougemont",R311="saint-césaire",R311="sainte-angèle-de-monnoir",R311="saint-mathias-sur-richelieu"),'Base de données'!$I$14,(IF(OR(R311="henryville",R311="lacolle",R311="mont-saint-grégoire",R311="noyan",R311="saint-alexandre",R311="saint-blaise-sur-richelieu",R311="sainte-anne-de-sabrevois",R311="sainte-brigide-d'iberville",R311="saint-georges-de-clarenceville",R311="saint-jean-sur-richelieu",R311="saint-paul-de-l'île-aux-noix",R311="saint-sébastien",R311="saint-valentin",R311="venise-en-québec"),'Base de données'!$I$9,(IF(OR(R311="dundee",R311="elgin",R311="franklin",R311="godmanchester",R311="havelock",R311="hinchinbrooke",R311="howick",R311="huntingdon",R311="ormstown",R311="saint-anicet",R311="saint-chrysostome",R311="sainte-barbe",R311="très-saint-sacrement"),'Base de données'!$I$3,(IF(OR(R311="hemmingford",R311="napierville",R311="saint-bernard-de-lacolle",R311="saint-cyprien-de-napierville",R311="sainte-clotilde-de-châteauguay",R311="saint-édouard",R311="saint-jacques-le-mineur",R311="saint-michel",R311="saint-patrice-de-sherrington",R311="saint-rémi"),'Base de données'!$I$10,(IF(OR(R311="la présentation",R311="saint-barnabé-sud",R311="saint-bernard-de-michaudville",R311="saint-damas",R311="saint-dominique",R311="sainte-hélène-de-bagot",R311="sainte-madeleine",R311="sainte-marie-madeleine",R311="saint-hugues",R311="saint-hyacinthe",R311="saint-jude",R311="saint-liboire",R311="saint-louis",R311="saint-marcel-de-richelieu",R311="saint-pie",R311="saint-simon",R311="saint-valérien-de-milton"),'Base de données'!$I$13,(IF(OR(R311="boucherville",R311="calixa-lavalée",R311="contrecoeur",R311="saint-amable",R311="sainte-julie",R311="varennes",R311="verchères"),'Base de données'!M315,(IF(OR(R311="massueville",R311="saint-aimé",R311="saint-david",R311="sainte-anne-de-sorel",R311="sainte-victoire-de-sorel",R311="saint-gérard-majella",R311="saint-joseph-de-sorel",R311="saint-ours",R311="saint-robert",R311="saint-roch-de-richelieu",R311="sorel-tracy",R311="yamaska"),'Base de données'!$I$11,(IF(OR(R311="candiac",R311="châteauguay",R311="delson",R311="la prairie",R311="léry",R311="mercier",R311="saint-constant",R311="sainte-catherine",R311="saint-isidore",R311="saint-mathieu",R311="saint-philippe"),'Base de données'!$I$7,(IF(OR(R311="beloeil",R311="carignan",R311="chambly",R311="mcmasterville",R311="mont-saint-hilaire",R311="otterburn park",R311="saint-antoine-sur-richelieu",R311="saint-basil-le-grand",R311="saint-charles-sur-richelieu",R311="saint-denis-sur-richelieu",R311="saint-jean-baptiste",R311="saint-marc-sur-richelieu",R311="saint-mathieu-de-beloeil"),'Base de données'!$I$8,(IF(OR(R311="coteau-du-lac",R311="hudson",R311="les cèdres",R311="les coteaux",R311="l'île-cadieux",R311="l'île-perrot",R311="notre-dame-de-l'île-perrot",R311="pincourt",R311="pointe-des-cascades",R311="pointe-fortune",R311="rigaud",R311="rivière-beaudette",R311="saint-clet",R311="sainte-justine-de-newton",R311="sainte-marthe",R311="saint-lazare",R311="saint-polycarpe",R311="saint-télesphore",R311="saint-zotique",R311="terrasse-vaudreuil",R311="très-saint-rédempteur",R311="vaudreuil-dorion",R311="vaudreuil-sur-le-lac"),'Base de données'!M313,"")))))))))))))))))))))))))</f>
        <v/>
      </c>
    </row>
    <row r="312" spans="2:19" x14ac:dyDescent="0.3">
      <c r="B312" s="44"/>
      <c r="D312" s="9"/>
      <c r="E312" s="9"/>
      <c r="O312" s="10"/>
      <c r="S312" s="10" t="str">
        <f>IF(OR(R312="beauharnois",R312="sainte-étienne-de-bauharnois",R312="sainte-martine",R312="saint-louis-de-gonzague",R312="saint-stanislas-de-kostka",R312="saint-urbain-premier",R312="salaberry-de-valleyfield"),'Base de données'!$I$2,(IF(OR(R312="acton vale",R312="béthanie",R312="Roxton",R312="roxton falls",R312="sainte-christine",R312="saint-nazaire-d'acton",R312="saint-théodore-d'acton",R312="upton"),'Base de données'!$I$12,(IF(OR(R312="Longueuil",R312="brossard",R312="greenfield-park",R312="lemoyne",R312="longueuil (vieux)",R312="saint-bruno-de-montarville",R312="saint-hubert",R312="saint-lambert"),'Base de données'!$I$5,(IF(OR(R312="marieville",R312="richelieu",R312="rougemont",R312="saint-césaire",R312="sainte-angèle-de-monnoir",R312="saint-mathias-sur-richelieu"),'Base de données'!$I$14,(IF(OR(R312="henryville",R312="lacolle",R312="mont-saint-grégoire",R312="noyan",R312="saint-alexandre",R312="saint-blaise-sur-richelieu",R312="sainte-anne-de-sabrevois",R312="sainte-brigide-d'iberville",R312="saint-georges-de-clarenceville",R312="saint-jean-sur-richelieu",R312="saint-paul-de-l'île-aux-noix",R312="saint-sébastien",R312="saint-valentin",R312="venise-en-québec"),'Base de données'!$I$9,(IF(OR(R312="dundee",R312="elgin",R312="franklin",R312="godmanchester",R312="havelock",R312="hinchinbrooke",R312="howick",R312="huntingdon",R312="ormstown",R312="saint-anicet",R312="saint-chrysostome",R312="sainte-barbe",R312="très-saint-sacrement"),'Base de données'!$I$3,(IF(OR(R312="hemmingford",R312="napierville",R312="saint-bernard-de-lacolle",R312="saint-cyprien-de-napierville",R312="sainte-clotilde-de-châteauguay",R312="saint-édouard",R312="saint-jacques-le-mineur",R312="saint-michel",R312="saint-patrice-de-sherrington",R312="saint-rémi"),'Base de données'!$I$10,(IF(OR(R312="la présentation",R312="saint-barnabé-sud",R312="saint-bernard-de-michaudville",R312="saint-damas",R312="saint-dominique",R312="sainte-hélène-de-bagot",R312="sainte-madeleine",R312="sainte-marie-madeleine",R312="saint-hugues",R312="saint-hyacinthe",R312="saint-jude",R312="saint-liboire",R312="saint-louis",R312="saint-marcel-de-richelieu",R312="saint-pie",R312="saint-simon",R312="saint-valérien-de-milton"),'Base de données'!$I$13,(IF(OR(R312="boucherville",R312="calixa-lavalée",R312="contrecoeur",R312="saint-amable",R312="sainte-julie",R312="varennes",R312="verchères"),'Base de données'!M316,(IF(OR(R312="massueville",R312="saint-aimé",R312="saint-david",R312="sainte-anne-de-sorel",R312="sainte-victoire-de-sorel",R312="saint-gérard-majella",R312="saint-joseph-de-sorel",R312="saint-ours",R312="saint-robert",R312="saint-roch-de-richelieu",R312="sorel-tracy",R312="yamaska"),'Base de données'!$I$11,(IF(OR(R312="candiac",R312="châteauguay",R312="delson",R312="la prairie",R312="léry",R312="mercier",R312="saint-constant",R312="sainte-catherine",R312="saint-isidore",R312="saint-mathieu",R312="saint-philippe"),'Base de données'!$I$7,(IF(OR(R312="beloeil",R312="carignan",R312="chambly",R312="mcmasterville",R312="mont-saint-hilaire",R312="otterburn park",R312="saint-antoine-sur-richelieu",R312="saint-basil-le-grand",R312="saint-charles-sur-richelieu",R312="saint-denis-sur-richelieu",R312="saint-jean-baptiste",R312="saint-marc-sur-richelieu",R312="saint-mathieu-de-beloeil"),'Base de données'!$I$8,(IF(OR(R312="coteau-du-lac",R312="hudson",R312="les cèdres",R312="les coteaux",R312="l'île-cadieux",R312="l'île-perrot",R312="notre-dame-de-l'île-perrot",R312="pincourt",R312="pointe-des-cascades",R312="pointe-fortune",R312="rigaud",R312="rivière-beaudette",R312="saint-clet",R312="sainte-justine-de-newton",R312="sainte-marthe",R312="saint-lazare",R312="saint-polycarpe",R312="saint-télesphore",R312="saint-zotique",R312="terrasse-vaudreuil",R312="très-saint-rédempteur",R312="vaudreuil-dorion",R312="vaudreuil-sur-le-lac"),'Base de données'!M314,"")))))))))))))))))))))))))</f>
        <v/>
      </c>
    </row>
    <row r="313" spans="2:19" x14ac:dyDescent="0.3">
      <c r="B313" s="44"/>
      <c r="D313" s="9"/>
      <c r="E313" s="9"/>
      <c r="O313" s="10"/>
      <c r="S313" s="10" t="str">
        <f>IF(OR(R313="beauharnois",R313="sainte-étienne-de-bauharnois",R313="sainte-martine",R313="saint-louis-de-gonzague",R313="saint-stanislas-de-kostka",R313="saint-urbain-premier",R313="salaberry-de-valleyfield"),'Base de données'!$I$2,(IF(OR(R313="acton vale",R313="béthanie",R313="Roxton",R313="roxton falls",R313="sainte-christine",R313="saint-nazaire-d'acton",R313="saint-théodore-d'acton",R313="upton"),'Base de données'!$I$12,(IF(OR(R313="Longueuil",R313="brossard",R313="greenfield-park",R313="lemoyne",R313="longueuil (vieux)",R313="saint-bruno-de-montarville",R313="saint-hubert",R313="saint-lambert"),'Base de données'!$I$5,(IF(OR(R313="marieville",R313="richelieu",R313="rougemont",R313="saint-césaire",R313="sainte-angèle-de-monnoir",R313="saint-mathias-sur-richelieu"),'Base de données'!$I$14,(IF(OR(R313="henryville",R313="lacolle",R313="mont-saint-grégoire",R313="noyan",R313="saint-alexandre",R313="saint-blaise-sur-richelieu",R313="sainte-anne-de-sabrevois",R313="sainte-brigide-d'iberville",R313="saint-georges-de-clarenceville",R313="saint-jean-sur-richelieu",R313="saint-paul-de-l'île-aux-noix",R313="saint-sébastien",R313="saint-valentin",R313="venise-en-québec"),'Base de données'!$I$9,(IF(OR(R313="dundee",R313="elgin",R313="franklin",R313="godmanchester",R313="havelock",R313="hinchinbrooke",R313="howick",R313="huntingdon",R313="ormstown",R313="saint-anicet",R313="saint-chrysostome",R313="sainte-barbe",R313="très-saint-sacrement"),'Base de données'!$I$3,(IF(OR(R313="hemmingford",R313="napierville",R313="saint-bernard-de-lacolle",R313="saint-cyprien-de-napierville",R313="sainte-clotilde-de-châteauguay",R313="saint-édouard",R313="saint-jacques-le-mineur",R313="saint-michel",R313="saint-patrice-de-sherrington",R313="saint-rémi"),'Base de données'!$I$10,(IF(OR(R313="la présentation",R313="saint-barnabé-sud",R313="saint-bernard-de-michaudville",R313="saint-damas",R313="saint-dominique",R313="sainte-hélène-de-bagot",R313="sainte-madeleine",R313="sainte-marie-madeleine",R313="saint-hugues",R313="saint-hyacinthe",R313="saint-jude",R313="saint-liboire",R313="saint-louis",R313="saint-marcel-de-richelieu",R313="saint-pie",R313="saint-simon",R313="saint-valérien-de-milton"),'Base de données'!$I$13,(IF(OR(R313="boucherville",R313="calixa-lavalée",R313="contrecoeur",R313="saint-amable",R313="sainte-julie",R313="varennes",R313="verchères"),'Base de données'!M317,(IF(OR(R313="massueville",R313="saint-aimé",R313="saint-david",R313="sainte-anne-de-sorel",R313="sainte-victoire-de-sorel",R313="saint-gérard-majella",R313="saint-joseph-de-sorel",R313="saint-ours",R313="saint-robert",R313="saint-roch-de-richelieu",R313="sorel-tracy",R313="yamaska"),'Base de données'!$I$11,(IF(OR(R313="candiac",R313="châteauguay",R313="delson",R313="la prairie",R313="léry",R313="mercier",R313="saint-constant",R313="sainte-catherine",R313="saint-isidore",R313="saint-mathieu",R313="saint-philippe"),'Base de données'!$I$7,(IF(OR(R313="beloeil",R313="carignan",R313="chambly",R313="mcmasterville",R313="mont-saint-hilaire",R313="otterburn park",R313="saint-antoine-sur-richelieu",R313="saint-basil-le-grand",R313="saint-charles-sur-richelieu",R313="saint-denis-sur-richelieu",R313="saint-jean-baptiste",R313="saint-marc-sur-richelieu",R313="saint-mathieu-de-beloeil"),'Base de données'!$I$8,(IF(OR(R313="coteau-du-lac",R313="hudson",R313="les cèdres",R313="les coteaux",R313="l'île-cadieux",R313="l'île-perrot",R313="notre-dame-de-l'île-perrot",R313="pincourt",R313="pointe-des-cascades",R313="pointe-fortune",R313="rigaud",R313="rivière-beaudette",R313="saint-clet",R313="sainte-justine-de-newton",R313="sainte-marthe",R313="saint-lazare",R313="saint-polycarpe",R313="saint-télesphore",R313="saint-zotique",R313="terrasse-vaudreuil",R313="très-saint-rédempteur",R313="vaudreuil-dorion",R313="vaudreuil-sur-le-lac"),'Base de données'!M315,"")))))))))))))))))))))))))</f>
        <v/>
      </c>
    </row>
    <row r="314" spans="2:19" x14ac:dyDescent="0.3">
      <c r="B314" s="44"/>
      <c r="D314" s="9"/>
      <c r="E314" s="9"/>
      <c r="O314" s="10"/>
      <c r="S314" s="10" t="str">
        <f>IF(OR(R314="beauharnois",R314="sainte-étienne-de-bauharnois",R314="sainte-martine",R314="saint-louis-de-gonzague",R314="saint-stanislas-de-kostka",R314="saint-urbain-premier",R314="salaberry-de-valleyfield"),'Base de données'!$I$2,(IF(OR(R314="acton vale",R314="béthanie",R314="Roxton",R314="roxton falls",R314="sainte-christine",R314="saint-nazaire-d'acton",R314="saint-théodore-d'acton",R314="upton"),'Base de données'!$I$12,(IF(OR(R314="Longueuil",R314="brossard",R314="greenfield-park",R314="lemoyne",R314="longueuil (vieux)",R314="saint-bruno-de-montarville",R314="saint-hubert",R314="saint-lambert"),'Base de données'!$I$5,(IF(OR(R314="marieville",R314="richelieu",R314="rougemont",R314="saint-césaire",R314="sainte-angèle-de-monnoir",R314="saint-mathias-sur-richelieu"),'Base de données'!$I$14,(IF(OR(R314="henryville",R314="lacolle",R314="mont-saint-grégoire",R314="noyan",R314="saint-alexandre",R314="saint-blaise-sur-richelieu",R314="sainte-anne-de-sabrevois",R314="sainte-brigide-d'iberville",R314="saint-georges-de-clarenceville",R314="saint-jean-sur-richelieu",R314="saint-paul-de-l'île-aux-noix",R314="saint-sébastien",R314="saint-valentin",R314="venise-en-québec"),'Base de données'!$I$9,(IF(OR(R314="dundee",R314="elgin",R314="franklin",R314="godmanchester",R314="havelock",R314="hinchinbrooke",R314="howick",R314="huntingdon",R314="ormstown",R314="saint-anicet",R314="saint-chrysostome",R314="sainte-barbe",R314="très-saint-sacrement"),'Base de données'!$I$3,(IF(OR(R314="hemmingford",R314="napierville",R314="saint-bernard-de-lacolle",R314="saint-cyprien-de-napierville",R314="sainte-clotilde-de-châteauguay",R314="saint-édouard",R314="saint-jacques-le-mineur",R314="saint-michel",R314="saint-patrice-de-sherrington",R314="saint-rémi"),'Base de données'!$I$10,(IF(OR(R314="la présentation",R314="saint-barnabé-sud",R314="saint-bernard-de-michaudville",R314="saint-damas",R314="saint-dominique",R314="sainte-hélène-de-bagot",R314="sainte-madeleine",R314="sainte-marie-madeleine",R314="saint-hugues",R314="saint-hyacinthe",R314="saint-jude",R314="saint-liboire",R314="saint-louis",R314="saint-marcel-de-richelieu",R314="saint-pie",R314="saint-simon",R314="saint-valérien-de-milton"),'Base de données'!$I$13,(IF(OR(R314="boucherville",R314="calixa-lavalée",R314="contrecoeur",R314="saint-amable",R314="sainte-julie",R314="varennes",R314="verchères"),'Base de données'!M318,(IF(OR(R314="massueville",R314="saint-aimé",R314="saint-david",R314="sainte-anne-de-sorel",R314="sainte-victoire-de-sorel",R314="saint-gérard-majella",R314="saint-joseph-de-sorel",R314="saint-ours",R314="saint-robert",R314="saint-roch-de-richelieu",R314="sorel-tracy",R314="yamaska"),'Base de données'!$I$11,(IF(OR(R314="candiac",R314="châteauguay",R314="delson",R314="la prairie",R314="léry",R314="mercier",R314="saint-constant",R314="sainte-catherine",R314="saint-isidore",R314="saint-mathieu",R314="saint-philippe"),'Base de données'!$I$7,(IF(OR(R314="beloeil",R314="carignan",R314="chambly",R314="mcmasterville",R314="mont-saint-hilaire",R314="otterburn park",R314="saint-antoine-sur-richelieu",R314="saint-basil-le-grand",R314="saint-charles-sur-richelieu",R314="saint-denis-sur-richelieu",R314="saint-jean-baptiste",R314="saint-marc-sur-richelieu",R314="saint-mathieu-de-beloeil"),'Base de données'!$I$8,(IF(OR(R314="coteau-du-lac",R314="hudson",R314="les cèdres",R314="les coteaux",R314="l'île-cadieux",R314="l'île-perrot",R314="notre-dame-de-l'île-perrot",R314="pincourt",R314="pointe-des-cascades",R314="pointe-fortune",R314="rigaud",R314="rivière-beaudette",R314="saint-clet",R314="sainte-justine-de-newton",R314="sainte-marthe",R314="saint-lazare",R314="saint-polycarpe",R314="saint-télesphore",R314="saint-zotique",R314="terrasse-vaudreuil",R314="très-saint-rédempteur",R314="vaudreuil-dorion",R314="vaudreuil-sur-le-lac"),'Base de données'!M316,"")))))))))))))))))))))))))</f>
        <v/>
      </c>
    </row>
    <row r="315" spans="2:19" x14ac:dyDescent="0.3">
      <c r="B315" s="44"/>
      <c r="D315" s="9"/>
      <c r="E315" s="9"/>
      <c r="O315" s="10"/>
      <c r="S315" s="10" t="str">
        <f>IF(OR(R315="beauharnois",R315="sainte-étienne-de-bauharnois",R315="sainte-martine",R315="saint-louis-de-gonzague",R315="saint-stanislas-de-kostka",R315="saint-urbain-premier",R315="salaberry-de-valleyfield"),'Base de données'!$I$2,(IF(OR(R315="acton vale",R315="béthanie",R315="Roxton",R315="roxton falls",R315="sainte-christine",R315="saint-nazaire-d'acton",R315="saint-théodore-d'acton",R315="upton"),'Base de données'!$I$12,(IF(OR(R315="Longueuil",R315="brossard",R315="greenfield-park",R315="lemoyne",R315="longueuil (vieux)",R315="saint-bruno-de-montarville",R315="saint-hubert",R315="saint-lambert"),'Base de données'!$I$5,(IF(OR(R315="marieville",R315="richelieu",R315="rougemont",R315="saint-césaire",R315="sainte-angèle-de-monnoir",R315="saint-mathias-sur-richelieu"),'Base de données'!$I$14,(IF(OR(R315="henryville",R315="lacolle",R315="mont-saint-grégoire",R315="noyan",R315="saint-alexandre",R315="saint-blaise-sur-richelieu",R315="sainte-anne-de-sabrevois",R315="sainte-brigide-d'iberville",R315="saint-georges-de-clarenceville",R315="saint-jean-sur-richelieu",R315="saint-paul-de-l'île-aux-noix",R315="saint-sébastien",R315="saint-valentin",R315="venise-en-québec"),'Base de données'!$I$9,(IF(OR(R315="dundee",R315="elgin",R315="franklin",R315="godmanchester",R315="havelock",R315="hinchinbrooke",R315="howick",R315="huntingdon",R315="ormstown",R315="saint-anicet",R315="saint-chrysostome",R315="sainte-barbe",R315="très-saint-sacrement"),'Base de données'!$I$3,(IF(OR(R315="hemmingford",R315="napierville",R315="saint-bernard-de-lacolle",R315="saint-cyprien-de-napierville",R315="sainte-clotilde-de-châteauguay",R315="saint-édouard",R315="saint-jacques-le-mineur",R315="saint-michel",R315="saint-patrice-de-sherrington",R315="saint-rémi"),'Base de données'!$I$10,(IF(OR(R315="la présentation",R315="saint-barnabé-sud",R315="saint-bernard-de-michaudville",R315="saint-damas",R315="saint-dominique",R315="sainte-hélène-de-bagot",R315="sainte-madeleine",R315="sainte-marie-madeleine",R315="saint-hugues",R315="saint-hyacinthe",R315="saint-jude",R315="saint-liboire",R315="saint-louis",R315="saint-marcel-de-richelieu",R315="saint-pie",R315="saint-simon",R315="saint-valérien-de-milton"),'Base de données'!$I$13,(IF(OR(R315="boucherville",R315="calixa-lavalée",R315="contrecoeur",R315="saint-amable",R315="sainte-julie",R315="varennes",R315="verchères"),'Base de données'!M319,(IF(OR(R315="massueville",R315="saint-aimé",R315="saint-david",R315="sainte-anne-de-sorel",R315="sainte-victoire-de-sorel",R315="saint-gérard-majella",R315="saint-joseph-de-sorel",R315="saint-ours",R315="saint-robert",R315="saint-roch-de-richelieu",R315="sorel-tracy",R315="yamaska"),'Base de données'!$I$11,(IF(OR(R315="candiac",R315="châteauguay",R315="delson",R315="la prairie",R315="léry",R315="mercier",R315="saint-constant",R315="sainte-catherine",R315="saint-isidore",R315="saint-mathieu",R315="saint-philippe"),'Base de données'!$I$7,(IF(OR(R315="beloeil",R315="carignan",R315="chambly",R315="mcmasterville",R315="mont-saint-hilaire",R315="otterburn park",R315="saint-antoine-sur-richelieu",R315="saint-basil-le-grand",R315="saint-charles-sur-richelieu",R315="saint-denis-sur-richelieu",R315="saint-jean-baptiste",R315="saint-marc-sur-richelieu",R315="saint-mathieu-de-beloeil"),'Base de données'!$I$8,(IF(OR(R315="coteau-du-lac",R315="hudson",R315="les cèdres",R315="les coteaux",R315="l'île-cadieux",R315="l'île-perrot",R315="notre-dame-de-l'île-perrot",R315="pincourt",R315="pointe-des-cascades",R315="pointe-fortune",R315="rigaud",R315="rivière-beaudette",R315="saint-clet",R315="sainte-justine-de-newton",R315="sainte-marthe",R315="saint-lazare",R315="saint-polycarpe",R315="saint-télesphore",R315="saint-zotique",R315="terrasse-vaudreuil",R315="très-saint-rédempteur",R315="vaudreuil-dorion",R315="vaudreuil-sur-le-lac"),'Base de données'!M317,"")))))))))))))))))))))))))</f>
        <v/>
      </c>
    </row>
    <row r="316" spans="2:19" x14ac:dyDescent="0.3">
      <c r="B316" s="44"/>
      <c r="D316" s="9"/>
      <c r="E316" s="9"/>
      <c r="O316" s="10"/>
      <c r="S316" s="10" t="str">
        <f>IF(OR(R316="beauharnois",R316="sainte-étienne-de-bauharnois",R316="sainte-martine",R316="saint-louis-de-gonzague",R316="saint-stanislas-de-kostka",R316="saint-urbain-premier",R316="salaberry-de-valleyfield"),'Base de données'!$I$2,(IF(OR(R316="acton vale",R316="béthanie",R316="Roxton",R316="roxton falls",R316="sainte-christine",R316="saint-nazaire-d'acton",R316="saint-théodore-d'acton",R316="upton"),'Base de données'!$I$12,(IF(OR(R316="Longueuil",R316="brossard",R316="greenfield-park",R316="lemoyne",R316="longueuil (vieux)",R316="saint-bruno-de-montarville",R316="saint-hubert",R316="saint-lambert"),'Base de données'!$I$5,(IF(OR(R316="marieville",R316="richelieu",R316="rougemont",R316="saint-césaire",R316="sainte-angèle-de-monnoir",R316="saint-mathias-sur-richelieu"),'Base de données'!$I$14,(IF(OR(R316="henryville",R316="lacolle",R316="mont-saint-grégoire",R316="noyan",R316="saint-alexandre",R316="saint-blaise-sur-richelieu",R316="sainte-anne-de-sabrevois",R316="sainte-brigide-d'iberville",R316="saint-georges-de-clarenceville",R316="saint-jean-sur-richelieu",R316="saint-paul-de-l'île-aux-noix",R316="saint-sébastien",R316="saint-valentin",R316="venise-en-québec"),'Base de données'!$I$9,(IF(OR(R316="dundee",R316="elgin",R316="franklin",R316="godmanchester",R316="havelock",R316="hinchinbrooke",R316="howick",R316="huntingdon",R316="ormstown",R316="saint-anicet",R316="saint-chrysostome",R316="sainte-barbe",R316="très-saint-sacrement"),'Base de données'!$I$3,(IF(OR(R316="hemmingford",R316="napierville",R316="saint-bernard-de-lacolle",R316="saint-cyprien-de-napierville",R316="sainte-clotilde-de-châteauguay",R316="saint-édouard",R316="saint-jacques-le-mineur",R316="saint-michel",R316="saint-patrice-de-sherrington",R316="saint-rémi"),'Base de données'!$I$10,(IF(OR(R316="la présentation",R316="saint-barnabé-sud",R316="saint-bernard-de-michaudville",R316="saint-damas",R316="saint-dominique",R316="sainte-hélène-de-bagot",R316="sainte-madeleine",R316="sainte-marie-madeleine",R316="saint-hugues",R316="saint-hyacinthe",R316="saint-jude",R316="saint-liboire",R316="saint-louis",R316="saint-marcel-de-richelieu",R316="saint-pie",R316="saint-simon",R316="saint-valérien-de-milton"),'Base de données'!$I$13,(IF(OR(R316="boucherville",R316="calixa-lavalée",R316="contrecoeur",R316="saint-amable",R316="sainte-julie",R316="varennes",R316="verchères"),'Base de données'!M320,(IF(OR(R316="massueville",R316="saint-aimé",R316="saint-david",R316="sainte-anne-de-sorel",R316="sainte-victoire-de-sorel",R316="saint-gérard-majella",R316="saint-joseph-de-sorel",R316="saint-ours",R316="saint-robert",R316="saint-roch-de-richelieu",R316="sorel-tracy",R316="yamaska"),'Base de données'!$I$11,(IF(OR(R316="candiac",R316="châteauguay",R316="delson",R316="la prairie",R316="léry",R316="mercier",R316="saint-constant",R316="sainte-catherine",R316="saint-isidore",R316="saint-mathieu",R316="saint-philippe"),'Base de données'!$I$7,(IF(OR(R316="beloeil",R316="carignan",R316="chambly",R316="mcmasterville",R316="mont-saint-hilaire",R316="otterburn park",R316="saint-antoine-sur-richelieu",R316="saint-basil-le-grand",R316="saint-charles-sur-richelieu",R316="saint-denis-sur-richelieu",R316="saint-jean-baptiste",R316="saint-marc-sur-richelieu",R316="saint-mathieu-de-beloeil"),'Base de données'!$I$8,(IF(OR(R316="coteau-du-lac",R316="hudson",R316="les cèdres",R316="les coteaux",R316="l'île-cadieux",R316="l'île-perrot",R316="notre-dame-de-l'île-perrot",R316="pincourt",R316="pointe-des-cascades",R316="pointe-fortune",R316="rigaud",R316="rivière-beaudette",R316="saint-clet",R316="sainte-justine-de-newton",R316="sainte-marthe",R316="saint-lazare",R316="saint-polycarpe",R316="saint-télesphore",R316="saint-zotique",R316="terrasse-vaudreuil",R316="très-saint-rédempteur",R316="vaudreuil-dorion",R316="vaudreuil-sur-le-lac"),'Base de données'!M318,"")))))))))))))))))))))))))</f>
        <v/>
      </c>
    </row>
    <row r="317" spans="2:19" x14ac:dyDescent="0.3">
      <c r="B317" s="44"/>
      <c r="D317" s="9"/>
      <c r="E317" s="9"/>
      <c r="O317" s="10"/>
      <c r="S317" s="10" t="str">
        <f>IF(OR(R317="beauharnois",R317="sainte-étienne-de-bauharnois",R317="sainte-martine",R317="saint-louis-de-gonzague",R317="saint-stanislas-de-kostka",R317="saint-urbain-premier",R317="salaberry-de-valleyfield"),'Base de données'!$I$2,(IF(OR(R317="acton vale",R317="béthanie",R317="Roxton",R317="roxton falls",R317="sainte-christine",R317="saint-nazaire-d'acton",R317="saint-théodore-d'acton",R317="upton"),'Base de données'!$I$12,(IF(OR(R317="Longueuil",R317="brossard",R317="greenfield-park",R317="lemoyne",R317="longueuil (vieux)",R317="saint-bruno-de-montarville",R317="saint-hubert",R317="saint-lambert"),'Base de données'!$I$5,(IF(OR(R317="marieville",R317="richelieu",R317="rougemont",R317="saint-césaire",R317="sainte-angèle-de-monnoir",R317="saint-mathias-sur-richelieu"),'Base de données'!$I$14,(IF(OR(R317="henryville",R317="lacolle",R317="mont-saint-grégoire",R317="noyan",R317="saint-alexandre",R317="saint-blaise-sur-richelieu",R317="sainte-anne-de-sabrevois",R317="sainte-brigide-d'iberville",R317="saint-georges-de-clarenceville",R317="saint-jean-sur-richelieu",R317="saint-paul-de-l'île-aux-noix",R317="saint-sébastien",R317="saint-valentin",R317="venise-en-québec"),'Base de données'!$I$9,(IF(OR(R317="dundee",R317="elgin",R317="franklin",R317="godmanchester",R317="havelock",R317="hinchinbrooke",R317="howick",R317="huntingdon",R317="ormstown",R317="saint-anicet",R317="saint-chrysostome",R317="sainte-barbe",R317="très-saint-sacrement"),'Base de données'!$I$3,(IF(OR(R317="hemmingford",R317="napierville",R317="saint-bernard-de-lacolle",R317="saint-cyprien-de-napierville",R317="sainte-clotilde-de-châteauguay",R317="saint-édouard",R317="saint-jacques-le-mineur",R317="saint-michel",R317="saint-patrice-de-sherrington",R317="saint-rémi"),'Base de données'!$I$10,(IF(OR(R317="la présentation",R317="saint-barnabé-sud",R317="saint-bernard-de-michaudville",R317="saint-damas",R317="saint-dominique",R317="sainte-hélène-de-bagot",R317="sainte-madeleine",R317="sainte-marie-madeleine",R317="saint-hugues",R317="saint-hyacinthe",R317="saint-jude",R317="saint-liboire",R317="saint-louis",R317="saint-marcel-de-richelieu",R317="saint-pie",R317="saint-simon",R317="saint-valérien-de-milton"),'Base de données'!$I$13,(IF(OR(R317="boucherville",R317="calixa-lavalée",R317="contrecoeur",R317="saint-amable",R317="sainte-julie",R317="varennes",R317="verchères"),'Base de données'!M321,(IF(OR(R317="massueville",R317="saint-aimé",R317="saint-david",R317="sainte-anne-de-sorel",R317="sainte-victoire-de-sorel",R317="saint-gérard-majella",R317="saint-joseph-de-sorel",R317="saint-ours",R317="saint-robert",R317="saint-roch-de-richelieu",R317="sorel-tracy",R317="yamaska"),'Base de données'!$I$11,(IF(OR(R317="candiac",R317="châteauguay",R317="delson",R317="la prairie",R317="léry",R317="mercier",R317="saint-constant",R317="sainte-catherine",R317="saint-isidore",R317="saint-mathieu",R317="saint-philippe"),'Base de données'!$I$7,(IF(OR(R317="beloeil",R317="carignan",R317="chambly",R317="mcmasterville",R317="mont-saint-hilaire",R317="otterburn park",R317="saint-antoine-sur-richelieu",R317="saint-basil-le-grand",R317="saint-charles-sur-richelieu",R317="saint-denis-sur-richelieu",R317="saint-jean-baptiste",R317="saint-marc-sur-richelieu",R317="saint-mathieu-de-beloeil"),'Base de données'!$I$8,(IF(OR(R317="coteau-du-lac",R317="hudson",R317="les cèdres",R317="les coteaux",R317="l'île-cadieux",R317="l'île-perrot",R317="notre-dame-de-l'île-perrot",R317="pincourt",R317="pointe-des-cascades",R317="pointe-fortune",R317="rigaud",R317="rivière-beaudette",R317="saint-clet",R317="sainte-justine-de-newton",R317="sainte-marthe",R317="saint-lazare",R317="saint-polycarpe",R317="saint-télesphore",R317="saint-zotique",R317="terrasse-vaudreuil",R317="très-saint-rédempteur",R317="vaudreuil-dorion",R317="vaudreuil-sur-le-lac"),'Base de données'!M319,"")))))))))))))))))))))))))</f>
        <v/>
      </c>
    </row>
    <row r="318" spans="2:19" x14ac:dyDescent="0.3">
      <c r="B318" s="44"/>
      <c r="D318" s="9"/>
      <c r="E318" s="9"/>
      <c r="O318" s="10"/>
      <c r="S318" s="10" t="str">
        <f>IF(OR(R318="beauharnois",R318="sainte-étienne-de-bauharnois",R318="sainte-martine",R318="saint-louis-de-gonzague",R318="saint-stanislas-de-kostka",R318="saint-urbain-premier",R318="salaberry-de-valleyfield"),'Base de données'!$I$2,(IF(OR(R318="acton vale",R318="béthanie",R318="Roxton",R318="roxton falls",R318="sainte-christine",R318="saint-nazaire-d'acton",R318="saint-théodore-d'acton",R318="upton"),'Base de données'!$I$12,(IF(OR(R318="Longueuil",R318="brossard",R318="greenfield-park",R318="lemoyne",R318="longueuil (vieux)",R318="saint-bruno-de-montarville",R318="saint-hubert",R318="saint-lambert"),'Base de données'!$I$5,(IF(OR(R318="marieville",R318="richelieu",R318="rougemont",R318="saint-césaire",R318="sainte-angèle-de-monnoir",R318="saint-mathias-sur-richelieu"),'Base de données'!$I$14,(IF(OR(R318="henryville",R318="lacolle",R318="mont-saint-grégoire",R318="noyan",R318="saint-alexandre",R318="saint-blaise-sur-richelieu",R318="sainte-anne-de-sabrevois",R318="sainte-brigide-d'iberville",R318="saint-georges-de-clarenceville",R318="saint-jean-sur-richelieu",R318="saint-paul-de-l'île-aux-noix",R318="saint-sébastien",R318="saint-valentin",R318="venise-en-québec"),'Base de données'!$I$9,(IF(OR(R318="dundee",R318="elgin",R318="franklin",R318="godmanchester",R318="havelock",R318="hinchinbrooke",R318="howick",R318="huntingdon",R318="ormstown",R318="saint-anicet",R318="saint-chrysostome",R318="sainte-barbe",R318="très-saint-sacrement"),'Base de données'!$I$3,(IF(OR(R318="hemmingford",R318="napierville",R318="saint-bernard-de-lacolle",R318="saint-cyprien-de-napierville",R318="sainte-clotilde-de-châteauguay",R318="saint-édouard",R318="saint-jacques-le-mineur",R318="saint-michel",R318="saint-patrice-de-sherrington",R318="saint-rémi"),'Base de données'!$I$10,(IF(OR(R318="la présentation",R318="saint-barnabé-sud",R318="saint-bernard-de-michaudville",R318="saint-damas",R318="saint-dominique",R318="sainte-hélène-de-bagot",R318="sainte-madeleine",R318="sainte-marie-madeleine",R318="saint-hugues",R318="saint-hyacinthe",R318="saint-jude",R318="saint-liboire",R318="saint-louis",R318="saint-marcel-de-richelieu",R318="saint-pie",R318="saint-simon",R318="saint-valérien-de-milton"),'Base de données'!$I$13,(IF(OR(R318="boucherville",R318="calixa-lavalée",R318="contrecoeur",R318="saint-amable",R318="sainte-julie",R318="varennes",R318="verchères"),'Base de données'!M322,(IF(OR(R318="massueville",R318="saint-aimé",R318="saint-david",R318="sainte-anne-de-sorel",R318="sainte-victoire-de-sorel",R318="saint-gérard-majella",R318="saint-joseph-de-sorel",R318="saint-ours",R318="saint-robert",R318="saint-roch-de-richelieu",R318="sorel-tracy",R318="yamaska"),'Base de données'!$I$11,(IF(OR(R318="candiac",R318="châteauguay",R318="delson",R318="la prairie",R318="léry",R318="mercier",R318="saint-constant",R318="sainte-catherine",R318="saint-isidore",R318="saint-mathieu",R318="saint-philippe"),'Base de données'!$I$7,(IF(OR(R318="beloeil",R318="carignan",R318="chambly",R318="mcmasterville",R318="mont-saint-hilaire",R318="otterburn park",R318="saint-antoine-sur-richelieu",R318="saint-basil-le-grand",R318="saint-charles-sur-richelieu",R318="saint-denis-sur-richelieu",R318="saint-jean-baptiste",R318="saint-marc-sur-richelieu",R318="saint-mathieu-de-beloeil"),'Base de données'!$I$8,(IF(OR(R318="coteau-du-lac",R318="hudson",R318="les cèdres",R318="les coteaux",R318="l'île-cadieux",R318="l'île-perrot",R318="notre-dame-de-l'île-perrot",R318="pincourt",R318="pointe-des-cascades",R318="pointe-fortune",R318="rigaud",R318="rivière-beaudette",R318="saint-clet",R318="sainte-justine-de-newton",R318="sainte-marthe",R318="saint-lazare",R318="saint-polycarpe",R318="saint-télesphore",R318="saint-zotique",R318="terrasse-vaudreuil",R318="très-saint-rédempteur",R318="vaudreuil-dorion",R318="vaudreuil-sur-le-lac"),'Base de données'!M320,"")))))))))))))))))))))))))</f>
        <v/>
      </c>
    </row>
    <row r="319" spans="2:19" x14ac:dyDescent="0.3">
      <c r="B319" s="44"/>
      <c r="D319" s="9"/>
      <c r="E319" s="9"/>
      <c r="O319" s="10"/>
      <c r="S319" s="10" t="str">
        <f>IF(OR(R319="beauharnois",R319="sainte-étienne-de-bauharnois",R319="sainte-martine",R319="saint-louis-de-gonzague",R319="saint-stanislas-de-kostka",R319="saint-urbain-premier",R319="salaberry-de-valleyfield"),'Base de données'!$I$2,(IF(OR(R319="acton vale",R319="béthanie",R319="Roxton",R319="roxton falls",R319="sainte-christine",R319="saint-nazaire-d'acton",R319="saint-théodore-d'acton",R319="upton"),'Base de données'!$I$12,(IF(OR(R319="Longueuil",R319="brossard",R319="greenfield-park",R319="lemoyne",R319="longueuil (vieux)",R319="saint-bruno-de-montarville",R319="saint-hubert",R319="saint-lambert"),'Base de données'!$I$5,(IF(OR(R319="marieville",R319="richelieu",R319="rougemont",R319="saint-césaire",R319="sainte-angèle-de-monnoir",R319="saint-mathias-sur-richelieu"),'Base de données'!$I$14,(IF(OR(R319="henryville",R319="lacolle",R319="mont-saint-grégoire",R319="noyan",R319="saint-alexandre",R319="saint-blaise-sur-richelieu",R319="sainte-anne-de-sabrevois",R319="sainte-brigide-d'iberville",R319="saint-georges-de-clarenceville",R319="saint-jean-sur-richelieu",R319="saint-paul-de-l'île-aux-noix",R319="saint-sébastien",R319="saint-valentin",R319="venise-en-québec"),'Base de données'!$I$9,(IF(OR(R319="dundee",R319="elgin",R319="franklin",R319="godmanchester",R319="havelock",R319="hinchinbrooke",R319="howick",R319="huntingdon",R319="ormstown",R319="saint-anicet",R319="saint-chrysostome",R319="sainte-barbe",R319="très-saint-sacrement"),'Base de données'!$I$3,(IF(OR(R319="hemmingford",R319="napierville",R319="saint-bernard-de-lacolle",R319="saint-cyprien-de-napierville",R319="sainte-clotilde-de-châteauguay",R319="saint-édouard",R319="saint-jacques-le-mineur",R319="saint-michel",R319="saint-patrice-de-sherrington",R319="saint-rémi"),'Base de données'!$I$10,(IF(OR(R319="la présentation",R319="saint-barnabé-sud",R319="saint-bernard-de-michaudville",R319="saint-damas",R319="saint-dominique",R319="sainte-hélène-de-bagot",R319="sainte-madeleine",R319="sainte-marie-madeleine",R319="saint-hugues",R319="saint-hyacinthe",R319="saint-jude",R319="saint-liboire",R319="saint-louis",R319="saint-marcel-de-richelieu",R319="saint-pie",R319="saint-simon",R319="saint-valérien-de-milton"),'Base de données'!$I$13,(IF(OR(R319="boucherville",R319="calixa-lavalée",R319="contrecoeur",R319="saint-amable",R319="sainte-julie",R319="varennes",R319="verchères"),'Base de données'!M323,(IF(OR(R319="massueville",R319="saint-aimé",R319="saint-david",R319="sainte-anne-de-sorel",R319="sainte-victoire-de-sorel",R319="saint-gérard-majella",R319="saint-joseph-de-sorel",R319="saint-ours",R319="saint-robert",R319="saint-roch-de-richelieu",R319="sorel-tracy",R319="yamaska"),'Base de données'!$I$11,(IF(OR(R319="candiac",R319="châteauguay",R319="delson",R319="la prairie",R319="léry",R319="mercier",R319="saint-constant",R319="sainte-catherine",R319="saint-isidore",R319="saint-mathieu",R319="saint-philippe"),'Base de données'!$I$7,(IF(OR(R319="beloeil",R319="carignan",R319="chambly",R319="mcmasterville",R319="mont-saint-hilaire",R319="otterburn park",R319="saint-antoine-sur-richelieu",R319="saint-basil-le-grand",R319="saint-charles-sur-richelieu",R319="saint-denis-sur-richelieu",R319="saint-jean-baptiste",R319="saint-marc-sur-richelieu",R319="saint-mathieu-de-beloeil"),'Base de données'!$I$8,(IF(OR(R319="coteau-du-lac",R319="hudson",R319="les cèdres",R319="les coteaux",R319="l'île-cadieux",R319="l'île-perrot",R319="notre-dame-de-l'île-perrot",R319="pincourt",R319="pointe-des-cascades",R319="pointe-fortune",R319="rigaud",R319="rivière-beaudette",R319="saint-clet",R319="sainte-justine-de-newton",R319="sainte-marthe",R319="saint-lazare",R319="saint-polycarpe",R319="saint-télesphore",R319="saint-zotique",R319="terrasse-vaudreuil",R319="très-saint-rédempteur",R319="vaudreuil-dorion",R319="vaudreuil-sur-le-lac"),'Base de données'!M321,"")))))))))))))))))))))))))</f>
        <v/>
      </c>
    </row>
    <row r="320" spans="2:19" x14ac:dyDescent="0.3">
      <c r="B320" s="44"/>
      <c r="D320" s="9"/>
      <c r="E320" s="9"/>
      <c r="O320" s="10"/>
      <c r="S320" s="10" t="str">
        <f>IF(OR(R320="beauharnois",R320="sainte-étienne-de-bauharnois",R320="sainte-martine",R320="saint-louis-de-gonzague",R320="saint-stanislas-de-kostka",R320="saint-urbain-premier",R320="salaberry-de-valleyfield"),'Base de données'!$I$2,(IF(OR(R320="acton vale",R320="béthanie",R320="Roxton",R320="roxton falls",R320="sainte-christine",R320="saint-nazaire-d'acton",R320="saint-théodore-d'acton",R320="upton"),'Base de données'!$I$12,(IF(OR(R320="Longueuil",R320="brossard",R320="greenfield-park",R320="lemoyne",R320="longueuil (vieux)",R320="saint-bruno-de-montarville",R320="saint-hubert",R320="saint-lambert"),'Base de données'!$I$5,(IF(OR(R320="marieville",R320="richelieu",R320="rougemont",R320="saint-césaire",R320="sainte-angèle-de-monnoir",R320="saint-mathias-sur-richelieu"),'Base de données'!$I$14,(IF(OR(R320="henryville",R320="lacolle",R320="mont-saint-grégoire",R320="noyan",R320="saint-alexandre",R320="saint-blaise-sur-richelieu",R320="sainte-anne-de-sabrevois",R320="sainte-brigide-d'iberville",R320="saint-georges-de-clarenceville",R320="saint-jean-sur-richelieu",R320="saint-paul-de-l'île-aux-noix",R320="saint-sébastien",R320="saint-valentin",R320="venise-en-québec"),'Base de données'!$I$9,(IF(OR(R320="dundee",R320="elgin",R320="franklin",R320="godmanchester",R320="havelock",R320="hinchinbrooke",R320="howick",R320="huntingdon",R320="ormstown",R320="saint-anicet",R320="saint-chrysostome",R320="sainte-barbe",R320="très-saint-sacrement"),'Base de données'!$I$3,(IF(OR(R320="hemmingford",R320="napierville",R320="saint-bernard-de-lacolle",R320="saint-cyprien-de-napierville",R320="sainte-clotilde-de-châteauguay",R320="saint-édouard",R320="saint-jacques-le-mineur",R320="saint-michel",R320="saint-patrice-de-sherrington",R320="saint-rémi"),'Base de données'!$I$10,(IF(OR(R320="la présentation",R320="saint-barnabé-sud",R320="saint-bernard-de-michaudville",R320="saint-damas",R320="saint-dominique",R320="sainte-hélène-de-bagot",R320="sainte-madeleine",R320="sainte-marie-madeleine",R320="saint-hugues",R320="saint-hyacinthe",R320="saint-jude",R320="saint-liboire",R320="saint-louis",R320="saint-marcel-de-richelieu",R320="saint-pie",R320="saint-simon",R320="saint-valérien-de-milton"),'Base de données'!$I$13,(IF(OR(R320="boucherville",R320="calixa-lavalée",R320="contrecoeur",R320="saint-amable",R320="sainte-julie",R320="varennes",R320="verchères"),'Base de données'!M324,(IF(OR(R320="massueville",R320="saint-aimé",R320="saint-david",R320="sainte-anne-de-sorel",R320="sainte-victoire-de-sorel",R320="saint-gérard-majella",R320="saint-joseph-de-sorel",R320="saint-ours",R320="saint-robert",R320="saint-roch-de-richelieu",R320="sorel-tracy",R320="yamaska"),'Base de données'!$I$11,(IF(OR(R320="candiac",R320="châteauguay",R320="delson",R320="la prairie",R320="léry",R320="mercier",R320="saint-constant",R320="sainte-catherine",R320="saint-isidore",R320="saint-mathieu",R320="saint-philippe"),'Base de données'!$I$7,(IF(OR(R320="beloeil",R320="carignan",R320="chambly",R320="mcmasterville",R320="mont-saint-hilaire",R320="otterburn park",R320="saint-antoine-sur-richelieu",R320="saint-basil-le-grand",R320="saint-charles-sur-richelieu",R320="saint-denis-sur-richelieu",R320="saint-jean-baptiste",R320="saint-marc-sur-richelieu",R320="saint-mathieu-de-beloeil"),'Base de données'!$I$8,(IF(OR(R320="coteau-du-lac",R320="hudson",R320="les cèdres",R320="les coteaux",R320="l'île-cadieux",R320="l'île-perrot",R320="notre-dame-de-l'île-perrot",R320="pincourt",R320="pointe-des-cascades",R320="pointe-fortune",R320="rigaud",R320="rivière-beaudette",R320="saint-clet",R320="sainte-justine-de-newton",R320="sainte-marthe",R320="saint-lazare",R320="saint-polycarpe",R320="saint-télesphore",R320="saint-zotique",R320="terrasse-vaudreuil",R320="très-saint-rédempteur",R320="vaudreuil-dorion",R320="vaudreuil-sur-le-lac"),'Base de données'!M322,"")))))))))))))))))))))))))</f>
        <v/>
      </c>
    </row>
    <row r="321" spans="2:19" x14ac:dyDescent="0.3">
      <c r="B321" s="44"/>
      <c r="D321" s="9"/>
      <c r="E321" s="9"/>
      <c r="O321" s="10"/>
      <c r="S321" s="10" t="str">
        <f>IF(OR(R321="beauharnois",R321="sainte-étienne-de-bauharnois",R321="sainte-martine",R321="saint-louis-de-gonzague",R321="saint-stanislas-de-kostka",R321="saint-urbain-premier",R321="salaberry-de-valleyfield"),'Base de données'!$I$2,(IF(OR(R321="acton vale",R321="béthanie",R321="Roxton",R321="roxton falls",R321="sainte-christine",R321="saint-nazaire-d'acton",R321="saint-théodore-d'acton",R321="upton"),'Base de données'!$I$12,(IF(OR(R321="Longueuil",R321="brossard",R321="greenfield-park",R321="lemoyne",R321="longueuil (vieux)",R321="saint-bruno-de-montarville",R321="saint-hubert",R321="saint-lambert"),'Base de données'!$I$5,(IF(OR(R321="marieville",R321="richelieu",R321="rougemont",R321="saint-césaire",R321="sainte-angèle-de-monnoir",R321="saint-mathias-sur-richelieu"),'Base de données'!$I$14,(IF(OR(R321="henryville",R321="lacolle",R321="mont-saint-grégoire",R321="noyan",R321="saint-alexandre",R321="saint-blaise-sur-richelieu",R321="sainte-anne-de-sabrevois",R321="sainte-brigide-d'iberville",R321="saint-georges-de-clarenceville",R321="saint-jean-sur-richelieu",R321="saint-paul-de-l'île-aux-noix",R321="saint-sébastien",R321="saint-valentin",R321="venise-en-québec"),'Base de données'!$I$9,(IF(OR(R321="dundee",R321="elgin",R321="franklin",R321="godmanchester",R321="havelock",R321="hinchinbrooke",R321="howick",R321="huntingdon",R321="ormstown",R321="saint-anicet",R321="saint-chrysostome",R321="sainte-barbe",R321="très-saint-sacrement"),'Base de données'!$I$3,(IF(OR(R321="hemmingford",R321="napierville",R321="saint-bernard-de-lacolle",R321="saint-cyprien-de-napierville",R321="sainte-clotilde-de-châteauguay",R321="saint-édouard",R321="saint-jacques-le-mineur",R321="saint-michel",R321="saint-patrice-de-sherrington",R321="saint-rémi"),'Base de données'!$I$10,(IF(OR(R321="la présentation",R321="saint-barnabé-sud",R321="saint-bernard-de-michaudville",R321="saint-damas",R321="saint-dominique",R321="sainte-hélène-de-bagot",R321="sainte-madeleine",R321="sainte-marie-madeleine",R321="saint-hugues",R321="saint-hyacinthe",R321="saint-jude",R321="saint-liboire",R321="saint-louis",R321="saint-marcel-de-richelieu",R321="saint-pie",R321="saint-simon",R321="saint-valérien-de-milton"),'Base de données'!$I$13,(IF(OR(R321="boucherville",R321="calixa-lavalée",R321="contrecoeur",R321="saint-amable",R321="sainte-julie",R321="varennes",R321="verchères"),'Base de données'!M325,(IF(OR(R321="massueville",R321="saint-aimé",R321="saint-david",R321="sainte-anne-de-sorel",R321="sainte-victoire-de-sorel",R321="saint-gérard-majella",R321="saint-joseph-de-sorel",R321="saint-ours",R321="saint-robert",R321="saint-roch-de-richelieu",R321="sorel-tracy",R321="yamaska"),'Base de données'!$I$11,(IF(OR(R321="candiac",R321="châteauguay",R321="delson",R321="la prairie",R321="léry",R321="mercier",R321="saint-constant",R321="sainte-catherine",R321="saint-isidore",R321="saint-mathieu",R321="saint-philippe"),'Base de données'!$I$7,(IF(OR(R321="beloeil",R321="carignan",R321="chambly",R321="mcmasterville",R321="mont-saint-hilaire",R321="otterburn park",R321="saint-antoine-sur-richelieu",R321="saint-basil-le-grand",R321="saint-charles-sur-richelieu",R321="saint-denis-sur-richelieu",R321="saint-jean-baptiste",R321="saint-marc-sur-richelieu",R321="saint-mathieu-de-beloeil"),'Base de données'!$I$8,(IF(OR(R321="coteau-du-lac",R321="hudson",R321="les cèdres",R321="les coteaux",R321="l'île-cadieux",R321="l'île-perrot",R321="notre-dame-de-l'île-perrot",R321="pincourt",R321="pointe-des-cascades",R321="pointe-fortune",R321="rigaud",R321="rivière-beaudette",R321="saint-clet",R321="sainte-justine-de-newton",R321="sainte-marthe",R321="saint-lazare",R321="saint-polycarpe",R321="saint-télesphore",R321="saint-zotique",R321="terrasse-vaudreuil",R321="très-saint-rédempteur",R321="vaudreuil-dorion",R321="vaudreuil-sur-le-lac"),'Base de données'!M323,"")))))))))))))))))))))))))</f>
        <v/>
      </c>
    </row>
    <row r="322" spans="2:19" x14ac:dyDescent="0.3">
      <c r="B322" s="44"/>
      <c r="D322" s="9"/>
      <c r="E322" s="9"/>
      <c r="O322" s="10"/>
      <c r="S322" s="10" t="str">
        <f>IF(OR(R322="beauharnois",R322="sainte-étienne-de-bauharnois",R322="sainte-martine",R322="saint-louis-de-gonzague",R322="saint-stanislas-de-kostka",R322="saint-urbain-premier",R322="salaberry-de-valleyfield"),'Base de données'!$I$2,(IF(OR(R322="acton vale",R322="béthanie",R322="Roxton",R322="roxton falls",R322="sainte-christine",R322="saint-nazaire-d'acton",R322="saint-théodore-d'acton",R322="upton"),'Base de données'!$I$12,(IF(OR(R322="Longueuil",R322="brossard",R322="greenfield-park",R322="lemoyne",R322="longueuil (vieux)",R322="saint-bruno-de-montarville",R322="saint-hubert",R322="saint-lambert"),'Base de données'!$I$5,(IF(OR(R322="marieville",R322="richelieu",R322="rougemont",R322="saint-césaire",R322="sainte-angèle-de-monnoir",R322="saint-mathias-sur-richelieu"),'Base de données'!$I$14,(IF(OR(R322="henryville",R322="lacolle",R322="mont-saint-grégoire",R322="noyan",R322="saint-alexandre",R322="saint-blaise-sur-richelieu",R322="sainte-anne-de-sabrevois",R322="sainte-brigide-d'iberville",R322="saint-georges-de-clarenceville",R322="saint-jean-sur-richelieu",R322="saint-paul-de-l'île-aux-noix",R322="saint-sébastien",R322="saint-valentin",R322="venise-en-québec"),'Base de données'!$I$9,(IF(OR(R322="dundee",R322="elgin",R322="franklin",R322="godmanchester",R322="havelock",R322="hinchinbrooke",R322="howick",R322="huntingdon",R322="ormstown",R322="saint-anicet",R322="saint-chrysostome",R322="sainte-barbe",R322="très-saint-sacrement"),'Base de données'!$I$3,(IF(OR(R322="hemmingford",R322="napierville",R322="saint-bernard-de-lacolle",R322="saint-cyprien-de-napierville",R322="sainte-clotilde-de-châteauguay",R322="saint-édouard",R322="saint-jacques-le-mineur",R322="saint-michel",R322="saint-patrice-de-sherrington",R322="saint-rémi"),'Base de données'!$I$10,(IF(OR(R322="la présentation",R322="saint-barnabé-sud",R322="saint-bernard-de-michaudville",R322="saint-damas",R322="saint-dominique",R322="sainte-hélène-de-bagot",R322="sainte-madeleine",R322="sainte-marie-madeleine",R322="saint-hugues",R322="saint-hyacinthe",R322="saint-jude",R322="saint-liboire",R322="saint-louis",R322="saint-marcel-de-richelieu",R322="saint-pie",R322="saint-simon",R322="saint-valérien-de-milton"),'Base de données'!$I$13,(IF(OR(R322="boucherville",R322="calixa-lavalée",R322="contrecoeur",R322="saint-amable",R322="sainte-julie",R322="varennes",R322="verchères"),'Base de données'!M326,(IF(OR(R322="massueville",R322="saint-aimé",R322="saint-david",R322="sainte-anne-de-sorel",R322="sainte-victoire-de-sorel",R322="saint-gérard-majella",R322="saint-joseph-de-sorel",R322="saint-ours",R322="saint-robert",R322="saint-roch-de-richelieu",R322="sorel-tracy",R322="yamaska"),'Base de données'!$I$11,(IF(OR(R322="candiac",R322="châteauguay",R322="delson",R322="la prairie",R322="léry",R322="mercier",R322="saint-constant",R322="sainte-catherine",R322="saint-isidore",R322="saint-mathieu",R322="saint-philippe"),'Base de données'!$I$7,(IF(OR(R322="beloeil",R322="carignan",R322="chambly",R322="mcmasterville",R322="mont-saint-hilaire",R322="otterburn park",R322="saint-antoine-sur-richelieu",R322="saint-basil-le-grand",R322="saint-charles-sur-richelieu",R322="saint-denis-sur-richelieu",R322="saint-jean-baptiste",R322="saint-marc-sur-richelieu",R322="saint-mathieu-de-beloeil"),'Base de données'!$I$8,(IF(OR(R322="coteau-du-lac",R322="hudson",R322="les cèdres",R322="les coteaux",R322="l'île-cadieux",R322="l'île-perrot",R322="notre-dame-de-l'île-perrot",R322="pincourt",R322="pointe-des-cascades",R322="pointe-fortune",R322="rigaud",R322="rivière-beaudette",R322="saint-clet",R322="sainte-justine-de-newton",R322="sainte-marthe",R322="saint-lazare",R322="saint-polycarpe",R322="saint-télesphore",R322="saint-zotique",R322="terrasse-vaudreuil",R322="très-saint-rédempteur",R322="vaudreuil-dorion",R322="vaudreuil-sur-le-lac"),'Base de données'!M324,"")))))))))))))))))))))))))</f>
        <v/>
      </c>
    </row>
    <row r="323" spans="2:19" x14ac:dyDescent="0.3">
      <c r="B323" s="44"/>
      <c r="D323" s="9"/>
      <c r="E323" s="9"/>
      <c r="O323" s="10"/>
      <c r="S323" s="10" t="str">
        <f>IF(OR(R323="beauharnois",R323="sainte-étienne-de-bauharnois",R323="sainte-martine",R323="saint-louis-de-gonzague",R323="saint-stanislas-de-kostka",R323="saint-urbain-premier",R323="salaberry-de-valleyfield"),'Base de données'!$I$2,(IF(OR(R323="acton vale",R323="béthanie",R323="Roxton",R323="roxton falls",R323="sainte-christine",R323="saint-nazaire-d'acton",R323="saint-théodore-d'acton",R323="upton"),'Base de données'!$I$12,(IF(OR(R323="Longueuil",R323="brossard",R323="greenfield-park",R323="lemoyne",R323="longueuil (vieux)",R323="saint-bruno-de-montarville",R323="saint-hubert",R323="saint-lambert"),'Base de données'!$I$5,(IF(OR(R323="marieville",R323="richelieu",R323="rougemont",R323="saint-césaire",R323="sainte-angèle-de-monnoir",R323="saint-mathias-sur-richelieu"),'Base de données'!$I$14,(IF(OR(R323="henryville",R323="lacolle",R323="mont-saint-grégoire",R323="noyan",R323="saint-alexandre",R323="saint-blaise-sur-richelieu",R323="sainte-anne-de-sabrevois",R323="sainte-brigide-d'iberville",R323="saint-georges-de-clarenceville",R323="saint-jean-sur-richelieu",R323="saint-paul-de-l'île-aux-noix",R323="saint-sébastien",R323="saint-valentin",R323="venise-en-québec"),'Base de données'!$I$9,(IF(OR(R323="dundee",R323="elgin",R323="franklin",R323="godmanchester",R323="havelock",R323="hinchinbrooke",R323="howick",R323="huntingdon",R323="ormstown",R323="saint-anicet",R323="saint-chrysostome",R323="sainte-barbe",R323="très-saint-sacrement"),'Base de données'!$I$3,(IF(OR(R323="hemmingford",R323="napierville",R323="saint-bernard-de-lacolle",R323="saint-cyprien-de-napierville",R323="sainte-clotilde-de-châteauguay",R323="saint-édouard",R323="saint-jacques-le-mineur",R323="saint-michel",R323="saint-patrice-de-sherrington",R323="saint-rémi"),'Base de données'!$I$10,(IF(OR(R323="la présentation",R323="saint-barnabé-sud",R323="saint-bernard-de-michaudville",R323="saint-damas",R323="saint-dominique",R323="sainte-hélène-de-bagot",R323="sainte-madeleine",R323="sainte-marie-madeleine",R323="saint-hugues",R323="saint-hyacinthe",R323="saint-jude",R323="saint-liboire",R323="saint-louis",R323="saint-marcel-de-richelieu",R323="saint-pie",R323="saint-simon",R323="saint-valérien-de-milton"),'Base de données'!$I$13,(IF(OR(R323="boucherville",R323="calixa-lavalée",R323="contrecoeur",R323="saint-amable",R323="sainte-julie",R323="varennes",R323="verchères"),'Base de données'!M327,(IF(OR(R323="massueville",R323="saint-aimé",R323="saint-david",R323="sainte-anne-de-sorel",R323="sainte-victoire-de-sorel",R323="saint-gérard-majella",R323="saint-joseph-de-sorel",R323="saint-ours",R323="saint-robert",R323="saint-roch-de-richelieu",R323="sorel-tracy",R323="yamaska"),'Base de données'!$I$11,(IF(OR(R323="candiac",R323="châteauguay",R323="delson",R323="la prairie",R323="léry",R323="mercier",R323="saint-constant",R323="sainte-catherine",R323="saint-isidore",R323="saint-mathieu",R323="saint-philippe"),'Base de données'!$I$7,(IF(OR(R323="beloeil",R323="carignan",R323="chambly",R323="mcmasterville",R323="mont-saint-hilaire",R323="otterburn park",R323="saint-antoine-sur-richelieu",R323="saint-basil-le-grand",R323="saint-charles-sur-richelieu",R323="saint-denis-sur-richelieu",R323="saint-jean-baptiste",R323="saint-marc-sur-richelieu",R323="saint-mathieu-de-beloeil"),'Base de données'!$I$8,(IF(OR(R323="coteau-du-lac",R323="hudson",R323="les cèdres",R323="les coteaux",R323="l'île-cadieux",R323="l'île-perrot",R323="notre-dame-de-l'île-perrot",R323="pincourt",R323="pointe-des-cascades",R323="pointe-fortune",R323="rigaud",R323="rivière-beaudette",R323="saint-clet",R323="sainte-justine-de-newton",R323="sainte-marthe",R323="saint-lazare",R323="saint-polycarpe",R323="saint-télesphore",R323="saint-zotique",R323="terrasse-vaudreuil",R323="très-saint-rédempteur",R323="vaudreuil-dorion",R323="vaudreuil-sur-le-lac"),'Base de données'!M325,"")))))))))))))))))))))))))</f>
        <v/>
      </c>
    </row>
    <row r="324" spans="2:19" x14ac:dyDescent="0.3">
      <c r="B324" s="44"/>
      <c r="D324" s="9"/>
      <c r="E324" s="9"/>
      <c r="O324" s="10"/>
      <c r="S324" s="10" t="str">
        <f>IF(OR(R324="beauharnois",R324="sainte-étienne-de-bauharnois",R324="sainte-martine",R324="saint-louis-de-gonzague",R324="saint-stanislas-de-kostka",R324="saint-urbain-premier",R324="salaberry-de-valleyfield"),'Base de données'!$I$2,(IF(OR(R324="acton vale",R324="béthanie",R324="Roxton",R324="roxton falls",R324="sainte-christine",R324="saint-nazaire-d'acton",R324="saint-théodore-d'acton",R324="upton"),'Base de données'!$I$12,(IF(OR(R324="Longueuil",R324="brossard",R324="greenfield-park",R324="lemoyne",R324="longueuil (vieux)",R324="saint-bruno-de-montarville",R324="saint-hubert",R324="saint-lambert"),'Base de données'!$I$5,(IF(OR(R324="marieville",R324="richelieu",R324="rougemont",R324="saint-césaire",R324="sainte-angèle-de-monnoir",R324="saint-mathias-sur-richelieu"),'Base de données'!$I$14,(IF(OR(R324="henryville",R324="lacolle",R324="mont-saint-grégoire",R324="noyan",R324="saint-alexandre",R324="saint-blaise-sur-richelieu",R324="sainte-anne-de-sabrevois",R324="sainte-brigide-d'iberville",R324="saint-georges-de-clarenceville",R324="saint-jean-sur-richelieu",R324="saint-paul-de-l'île-aux-noix",R324="saint-sébastien",R324="saint-valentin",R324="venise-en-québec"),'Base de données'!$I$9,(IF(OR(R324="dundee",R324="elgin",R324="franklin",R324="godmanchester",R324="havelock",R324="hinchinbrooke",R324="howick",R324="huntingdon",R324="ormstown",R324="saint-anicet",R324="saint-chrysostome",R324="sainte-barbe",R324="très-saint-sacrement"),'Base de données'!$I$3,(IF(OR(R324="hemmingford",R324="napierville",R324="saint-bernard-de-lacolle",R324="saint-cyprien-de-napierville",R324="sainte-clotilde-de-châteauguay",R324="saint-édouard",R324="saint-jacques-le-mineur",R324="saint-michel",R324="saint-patrice-de-sherrington",R324="saint-rémi"),'Base de données'!$I$10,(IF(OR(R324="la présentation",R324="saint-barnabé-sud",R324="saint-bernard-de-michaudville",R324="saint-damas",R324="saint-dominique",R324="sainte-hélène-de-bagot",R324="sainte-madeleine",R324="sainte-marie-madeleine",R324="saint-hugues",R324="saint-hyacinthe",R324="saint-jude",R324="saint-liboire",R324="saint-louis",R324="saint-marcel-de-richelieu",R324="saint-pie",R324="saint-simon",R324="saint-valérien-de-milton"),'Base de données'!$I$13,(IF(OR(R324="boucherville",R324="calixa-lavalée",R324="contrecoeur",R324="saint-amable",R324="sainte-julie",R324="varennes",R324="verchères"),'Base de données'!M328,(IF(OR(R324="massueville",R324="saint-aimé",R324="saint-david",R324="sainte-anne-de-sorel",R324="sainte-victoire-de-sorel",R324="saint-gérard-majella",R324="saint-joseph-de-sorel",R324="saint-ours",R324="saint-robert",R324="saint-roch-de-richelieu",R324="sorel-tracy",R324="yamaska"),'Base de données'!$I$11,(IF(OR(R324="candiac",R324="châteauguay",R324="delson",R324="la prairie",R324="léry",R324="mercier",R324="saint-constant",R324="sainte-catherine",R324="saint-isidore",R324="saint-mathieu",R324="saint-philippe"),'Base de données'!$I$7,(IF(OR(R324="beloeil",R324="carignan",R324="chambly",R324="mcmasterville",R324="mont-saint-hilaire",R324="otterburn park",R324="saint-antoine-sur-richelieu",R324="saint-basil-le-grand",R324="saint-charles-sur-richelieu",R324="saint-denis-sur-richelieu",R324="saint-jean-baptiste",R324="saint-marc-sur-richelieu",R324="saint-mathieu-de-beloeil"),'Base de données'!$I$8,(IF(OR(R324="coteau-du-lac",R324="hudson",R324="les cèdres",R324="les coteaux",R324="l'île-cadieux",R324="l'île-perrot",R324="notre-dame-de-l'île-perrot",R324="pincourt",R324="pointe-des-cascades",R324="pointe-fortune",R324="rigaud",R324="rivière-beaudette",R324="saint-clet",R324="sainte-justine-de-newton",R324="sainte-marthe",R324="saint-lazare",R324="saint-polycarpe",R324="saint-télesphore",R324="saint-zotique",R324="terrasse-vaudreuil",R324="très-saint-rédempteur",R324="vaudreuil-dorion",R324="vaudreuil-sur-le-lac"),'Base de données'!M326,"")))))))))))))))))))))))))</f>
        <v/>
      </c>
    </row>
    <row r="325" spans="2:19" x14ac:dyDescent="0.3">
      <c r="B325" s="44"/>
      <c r="D325" s="9"/>
      <c r="E325" s="9"/>
      <c r="O325" s="10"/>
      <c r="S325" s="10" t="str">
        <f>IF(OR(R325="beauharnois",R325="sainte-étienne-de-bauharnois",R325="sainte-martine",R325="saint-louis-de-gonzague",R325="saint-stanislas-de-kostka",R325="saint-urbain-premier",R325="salaberry-de-valleyfield"),'Base de données'!$I$2,(IF(OR(R325="acton vale",R325="béthanie",R325="Roxton",R325="roxton falls",R325="sainte-christine",R325="saint-nazaire-d'acton",R325="saint-théodore-d'acton",R325="upton"),'Base de données'!$I$12,(IF(OR(R325="Longueuil",R325="brossard",R325="greenfield-park",R325="lemoyne",R325="longueuil (vieux)",R325="saint-bruno-de-montarville",R325="saint-hubert",R325="saint-lambert"),'Base de données'!$I$5,(IF(OR(R325="marieville",R325="richelieu",R325="rougemont",R325="saint-césaire",R325="sainte-angèle-de-monnoir",R325="saint-mathias-sur-richelieu"),'Base de données'!$I$14,(IF(OR(R325="henryville",R325="lacolle",R325="mont-saint-grégoire",R325="noyan",R325="saint-alexandre",R325="saint-blaise-sur-richelieu",R325="sainte-anne-de-sabrevois",R325="sainte-brigide-d'iberville",R325="saint-georges-de-clarenceville",R325="saint-jean-sur-richelieu",R325="saint-paul-de-l'île-aux-noix",R325="saint-sébastien",R325="saint-valentin",R325="venise-en-québec"),'Base de données'!$I$9,(IF(OR(R325="dundee",R325="elgin",R325="franklin",R325="godmanchester",R325="havelock",R325="hinchinbrooke",R325="howick",R325="huntingdon",R325="ormstown",R325="saint-anicet",R325="saint-chrysostome",R325="sainte-barbe",R325="très-saint-sacrement"),'Base de données'!$I$3,(IF(OR(R325="hemmingford",R325="napierville",R325="saint-bernard-de-lacolle",R325="saint-cyprien-de-napierville",R325="sainte-clotilde-de-châteauguay",R325="saint-édouard",R325="saint-jacques-le-mineur",R325="saint-michel",R325="saint-patrice-de-sherrington",R325="saint-rémi"),'Base de données'!$I$10,(IF(OR(R325="la présentation",R325="saint-barnabé-sud",R325="saint-bernard-de-michaudville",R325="saint-damas",R325="saint-dominique",R325="sainte-hélène-de-bagot",R325="sainte-madeleine",R325="sainte-marie-madeleine",R325="saint-hugues",R325="saint-hyacinthe",R325="saint-jude",R325="saint-liboire",R325="saint-louis",R325="saint-marcel-de-richelieu",R325="saint-pie",R325="saint-simon",R325="saint-valérien-de-milton"),'Base de données'!$I$13,(IF(OR(R325="boucherville",R325="calixa-lavalée",R325="contrecoeur",R325="saint-amable",R325="sainte-julie",R325="varennes",R325="verchères"),'Base de données'!M329,(IF(OR(R325="massueville",R325="saint-aimé",R325="saint-david",R325="sainte-anne-de-sorel",R325="sainte-victoire-de-sorel",R325="saint-gérard-majella",R325="saint-joseph-de-sorel",R325="saint-ours",R325="saint-robert",R325="saint-roch-de-richelieu",R325="sorel-tracy",R325="yamaska"),'Base de données'!$I$11,(IF(OR(R325="candiac",R325="châteauguay",R325="delson",R325="la prairie",R325="léry",R325="mercier",R325="saint-constant",R325="sainte-catherine",R325="saint-isidore",R325="saint-mathieu",R325="saint-philippe"),'Base de données'!$I$7,(IF(OR(R325="beloeil",R325="carignan",R325="chambly",R325="mcmasterville",R325="mont-saint-hilaire",R325="otterburn park",R325="saint-antoine-sur-richelieu",R325="saint-basil-le-grand",R325="saint-charles-sur-richelieu",R325="saint-denis-sur-richelieu",R325="saint-jean-baptiste",R325="saint-marc-sur-richelieu",R325="saint-mathieu-de-beloeil"),'Base de données'!$I$8,(IF(OR(R325="coteau-du-lac",R325="hudson",R325="les cèdres",R325="les coteaux",R325="l'île-cadieux",R325="l'île-perrot",R325="notre-dame-de-l'île-perrot",R325="pincourt",R325="pointe-des-cascades",R325="pointe-fortune",R325="rigaud",R325="rivière-beaudette",R325="saint-clet",R325="sainte-justine-de-newton",R325="sainte-marthe",R325="saint-lazare",R325="saint-polycarpe",R325="saint-télesphore",R325="saint-zotique",R325="terrasse-vaudreuil",R325="très-saint-rédempteur",R325="vaudreuil-dorion",R325="vaudreuil-sur-le-lac"),'Base de données'!M327,"")))))))))))))))))))))))))</f>
        <v/>
      </c>
    </row>
    <row r="326" spans="2:19" x14ac:dyDescent="0.3">
      <c r="B326" s="44"/>
      <c r="D326" s="9"/>
      <c r="E326" s="9"/>
      <c r="O326" s="10"/>
      <c r="S326" s="10" t="str">
        <f>IF(OR(R326="beauharnois",R326="sainte-étienne-de-bauharnois",R326="sainte-martine",R326="saint-louis-de-gonzague",R326="saint-stanislas-de-kostka",R326="saint-urbain-premier",R326="salaberry-de-valleyfield"),'Base de données'!$I$2,(IF(OR(R326="acton vale",R326="béthanie",R326="Roxton",R326="roxton falls",R326="sainte-christine",R326="saint-nazaire-d'acton",R326="saint-théodore-d'acton",R326="upton"),'Base de données'!$I$12,(IF(OR(R326="Longueuil",R326="brossard",R326="greenfield-park",R326="lemoyne",R326="longueuil (vieux)",R326="saint-bruno-de-montarville",R326="saint-hubert",R326="saint-lambert"),'Base de données'!$I$5,(IF(OR(R326="marieville",R326="richelieu",R326="rougemont",R326="saint-césaire",R326="sainte-angèle-de-monnoir",R326="saint-mathias-sur-richelieu"),'Base de données'!$I$14,(IF(OR(R326="henryville",R326="lacolle",R326="mont-saint-grégoire",R326="noyan",R326="saint-alexandre",R326="saint-blaise-sur-richelieu",R326="sainte-anne-de-sabrevois",R326="sainte-brigide-d'iberville",R326="saint-georges-de-clarenceville",R326="saint-jean-sur-richelieu",R326="saint-paul-de-l'île-aux-noix",R326="saint-sébastien",R326="saint-valentin",R326="venise-en-québec"),'Base de données'!$I$9,(IF(OR(R326="dundee",R326="elgin",R326="franklin",R326="godmanchester",R326="havelock",R326="hinchinbrooke",R326="howick",R326="huntingdon",R326="ormstown",R326="saint-anicet",R326="saint-chrysostome",R326="sainte-barbe",R326="très-saint-sacrement"),'Base de données'!$I$3,(IF(OR(R326="hemmingford",R326="napierville",R326="saint-bernard-de-lacolle",R326="saint-cyprien-de-napierville",R326="sainte-clotilde-de-châteauguay",R326="saint-édouard",R326="saint-jacques-le-mineur",R326="saint-michel",R326="saint-patrice-de-sherrington",R326="saint-rémi"),'Base de données'!$I$10,(IF(OR(R326="la présentation",R326="saint-barnabé-sud",R326="saint-bernard-de-michaudville",R326="saint-damas",R326="saint-dominique",R326="sainte-hélène-de-bagot",R326="sainte-madeleine",R326="sainte-marie-madeleine",R326="saint-hugues",R326="saint-hyacinthe",R326="saint-jude",R326="saint-liboire",R326="saint-louis",R326="saint-marcel-de-richelieu",R326="saint-pie",R326="saint-simon",R326="saint-valérien-de-milton"),'Base de données'!$I$13,(IF(OR(R326="boucherville",R326="calixa-lavalée",R326="contrecoeur",R326="saint-amable",R326="sainte-julie",R326="varennes",R326="verchères"),'Base de données'!M330,(IF(OR(R326="massueville",R326="saint-aimé",R326="saint-david",R326="sainte-anne-de-sorel",R326="sainte-victoire-de-sorel",R326="saint-gérard-majella",R326="saint-joseph-de-sorel",R326="saint-ours",R326="saint-robert",R326="saint-roch-de-richelieu",R326="sorel-tracy",R326="yamaska"),'Base de données'!$I$11,(IF(OR(R326="candiac",R326="châteauguay",R326="delson",R326="la prairie",R326="léry",R326="mercier",R326="saint-constant",R326="sainte-catherine",R326="saint-isidore",R326="saint-mathieu",R326="saint-philippe"),'Base de données'!$I$7,(IF(OR(R326="beloeil",R326="carignan",R326="chambly",R326="mcmasterville",R326="mont-saint-hilaire",R326="otterburn park",R326="saint-antoine-sur-richelieu",R326="saint-basil-le-grand",R326="saint-charles-sur-richelieu",R326="saint-denis-sur-richelieu",R326="saint-jean-baptiste",R326="saint-marc-sur-richelieu",R326="saint-mathieu-de-beloeil"),'Base de données'!$I$8,(IF(OR(R326="coteau-du-lac",R326="hudson",R326="les cèdres",R326="les coteaux",R326="l'île-cadieux",R326="l'île-perrot",R326="notre-dame-de-l'île-perrot",R326="pincourt",R326="pointe-des-cascades",R326="pointe-fortune",R326="rigaud",R326="rivière-beaudette",R326="saint-clet",R326="sainte-justine-de-newton",R326="sainte-marthe",R326="saint-lazare",R326="saint-polycarpe",R326="saint-télesphore",R326="saint-zotique",R326="terrasse-vaudreuil",R326="très-saint-rédempteur",R326="vaudreuil-dorion",R326="vaudreuil-sur-le-lac"),'Base de données'!M328,"")))))))))))))))))))))))))</f>
        <v/>
      </c>
    </row>
    <row r="327" spans="2:19" x14ac:dyDescent="0.3">
      <c r="B327" s="44"/>
      <c r="D327" s="9"/>
      <c r="E327" s="9"/>
      <c r="O327" s="10"/>
      <c r="S327" s="10" t="str">
        <f>IF(OR(R327="beauharnois",R327="sainte-étienne-de-bauharnois",R327="sainte-martine",R327="saint-louis-de-gonzague",R327="saint-stanislas-de-kostka",R327="saint-urbain-premier",R327="salaberry-de-valleyfield"),'Base de données'!$I$2,(IF(OR(R327="acton vale",R327="béthanie",R327="Roxton",R327="roxton falls",R327="sainte-christine",R327="saint-nazaire-d'acton",R327="saint-théodore-d'acton",R327="upton"),'Base de données'!$I$12,(IF(OR(R327="Longueuil",R327="brossard",R327="greenfield-park",R327="lemoyne",R327="longueuil (vieux)",R327="saint-bruno-de-montarville",R327="saint-hubert",R327="saint-lambert"),'Base de données'!$I$5,(IF(OR(R327="marieville",R327="richelieu",R327="rougemont",R327="saint-césaire",R327="sainte-angèle-de-monnoir",R327="saint-mathias-sur-richelieu"),'Base de données'!$I$14,(IF(OR(R327="henryville",R327="lacolle",R327="mont-saint-grégoire",R327="noyan",R327="saint-alexandre",R327="saint-blaise-sur-richelieu",R327="sainte-anne-de-sabrevois",R327="sainte-brigide-d'iberville",R327="saint-georges-de-clarenceville",R327="saint-jean-sur-richelieu",R327="saint-paul-de-l'île-aux-noix",R327="saint-sébastien",R327="saint-valentin",R327="venise-en-québec"),'Base de données'!$I$9,(IF(OR(R327="dundee",R327="elgin",R327="franklin",R327="godmanchester",R327="havelock",R327="hinchinbrooke",R327="howick",R327="huntingdon",R327="ormstown",R327="saint-anicet",R327="saint-chrysostome",R327="sainte-barbe",R327="très-saint-sacrement"),'Base de données'!$I$3,(IF(OR(R327="hemmingford",R327="napierville",R327="saint-bernard-de-lacolle",R327="saint-cyprien-de-napierville",R327="sainte-clotilde-de-châteauguay",R327="saint-édouard",R327="saint-jacques-le-mineur",R327="saint-michel",R327="saint-patrice-de-sherrington",R327="saint-rémi"),'Base de données'!$I$10,(IF(OR(R327="la présentation",R327="saint-barnabé-sud",R327="saint-bernard-de-michaudville",R327="saint-damas",R327="saint-dominique",R327="sainte-hélène-de-bagot",R327="sainte-madeleine",R327="sainte-marie-madeleine",R327="saint-hugues",R327="saint-hyacinthe",R327="saint-jude",R327="saint-liboire",R327="saint-louis",R327="saint-marcel-de-richelieu",R327="saint-pie",R327="saint-simon",R327="saint-valérien-de-milton"),'Base de données'!$I$13,(IF(OR(R327="boucherville",R327="calixa-lavalée",R327="contrecoeur",R327="saint-amable",R327="sainte-julie",R327="varennes",R327="verchères"),'Base de données'!M331,(IF(OR(R327="massueville",R327="saint-aimé",R327="saint-david",R327="sainte-anne-de-sorel",R327="sainte-victoire-de-sorel",R327="saint-gérard-majella",R327="saint-joseph-de-sorel",R327="saint-ours",R327="saint-robert",R327="saint-roch-de-richelieu",R327="sorel-tracy",R327="yamaska"),'Base de données'!$I$11,(IF(OR(R327="candiac",R327="châteauguay",R327="delson",R327="la prairie",R327="léry",R327="mercier",R327="saint-constant",R327="sainte-catherine",R327="saint-isidore",R327="saint-mathieu",R327="saint-philippe"),'Base de données'!$I$7,(IF(OR(R327="beloeil",R327="carignan",R327="chambly",R327="mcmasterville",R327="mont-saint-hilaire",R327="otterburn park",R327="saint-antoine-sur-richelieu",R327="saint-basil-le-grand",R327="saint-charles-sur-richelieu",R327="saint-denis-sur-richelieu",R327="saint-jean-baptiste",R327="saint-marc-sur-richelieu",R327="saint-mathieu-de-beloeil"),'Base de données'!$I$8,(IF(OR(R327="coteau-du-lac",R327="hudson",R327="les cèdres",R327="les coteaux",R327="l'île-cadieux",R327="l'île-perrot",R327="notre-dame-de-l'île-perrot",R327="pincourt",R327="pointe-des-cascades",R327="pointe-fortune",R327="rigaud",R327="rivière-beaudette",R327="saint-clet",R327="sainte-justine-de-newton",R327="sainte-marthe",R327="saint-lazare",R327="saint-polycarpe",R327="saint-télesphore",R327="saint-zotique",R327="terrasse-vaudreuil",R327="très-saint-rédempteur",R327="vaudreuil-dorion",R327="vaudreuil-sur-le-lac"),'Base de données'!M329,"")))))))))))))))))))))))))</f>
        <v/>
      </c>
    </row>
    <row r="328" spans="2:19" x14ac:dyDescent="0.3">
      <c r="B328" s="44"/>
      <c r="D328" s="9"/>
      <c r="E328" s="9"/>
      <c r="O328" s="10"/>
      <c r="S328" s="10" t="str">
        <f>IF(OR(R328="beauharnois",R328="sainte-étienne-de-bauharnois",R328="sainte-martine",R328="saint-louis-de-gonzague",R328="saint-stanislas-de-kostka",R328="saint-urbain-premier",R328="salaberry-de-valleyfield"),'Base de données'!$I$2,(IF(OR(R328="acton vale",R328="béthanie",R328="Roxton",R328="roxton falls",R328="sainte-christine",R328="saint-nazaire-d'acton",R328="saint-théodore-d'acton",R328="upton"),'Base de données'!$I$12,(IF(OR(R328="Longueuil",R328="brossard",R328="greenfield-park",R328="lemoyne",R328="longueuil (vieux)",R328="saint-bruno-de-montarville",R328="saint-hubert",R328="saint-lambert"),'Base de données'!$I$5,(IF(OR(R328="marieville",R328="richelieu",R328="rougemont",R328="saint-césaire",R328="sainte-angèle-de-monnoir",R328="saint-mathias-sur-richelieu"),'Base de données'!$I$14,(IF(OR(R328="henryville",R328="lacolle",R328="mont-saint-grégoire",R328="noyan",R328="saint-alexandre",R328="saint-blaise-sur-richelieu",R328="sainte-anne-de-sabrevois",R328="sainte-brigide-d'iberville",R328="saint-georges-de-clarenceville",R328="saint-jean-sur-richelieu",R328="saint-paul-de-l'île-aux-noix",R328="saint-sébastien",R328="saint-valentin",R328="venise-en-québec"),'Base de données'!$I$9,(IF(OR(R328="dundee",R328="elgin",R328="franklin",R328="godmanchester",R328="havelock",R328="hinchinbrooke",R328="howick",R328="huntingdon",R328="ormstown",R328="saint-anicet",R328="saint-chrysostome",R328="sainte-barbe",R328="très-saint-sacrement"),'Base de données'!$I$3,(IF(OR(R328="hemmingford",R328="napierville",R328="saint-bernard-de-lacolle",R328="saint-cyprien-de-napierville",R328="sainte-clotilde-de-châteauguay",R328="saint-édouard",R328="saint-jacques-le-mineur",R328="saint-michel",R328="saint-patrice-de-sherrington",R328="saint-rémi"),'Base de données'!$I$10,(IF(OR(R328="la présentation",R328="saint-barnabé-sud",R328="saint-bernard-de-michaudville",R328="saint-damas",R328="saint-dominique",R328="sainte-hélène-de-bagot",R328="sainte-madeleine",R328="sainte-marie-madeleine",R328="saint-hugues",R328="saint-hyacinthe",R328="saint-jude",R328="saint-liboire",R328="saint-louis",R328="saint-marcel-de-richelieu",R328="saint-pie",R328="saint-simon",R328="saint-valérien-de-milton"),'Base de données'!$I$13,(IF(OR(R328="boucherville",R328="calixa-lavalée",R328="contrecoeur",R328="saint-amable",R328="sainte-julie",R328="varennes",R328="verchères"),'Base de données'!M332,(IF(OR(R328="massueville",R328="saint-aimé",R328="saint-david",R328="sainte-anne-de-sorel",R328="sainte-victoire-de-sorel",R328="saint-gérard-majella",R328="saint-joseph-de-sorel",R328="saint-ours",R328="saint-robert",R328="saint-roch-de-richelieu",R328="sorel-tracy",R328="yamaska"),'Base de données'!$I$11,(IF(OR(R328="candiac",R328="châteauguay",R328="delson",R328="la prairie",R328="léry",R328="mercier",R328="saint-constant",R328="sainte-catherine",R328="saint-isidore",R328="saint-mathieu",R328="saint-philippe"),'Base de données'!$I$7,(IF(OR(R328="beloeil",R328="carignan",R328="chambly",R328="mcmasterville",R328="mont-saint-hilaire",R328="otterburn park",R328="saint-antoine-sur-richelieu",R328="saint-basil-le-grand",R328="saint-charles-sur-richelieu",R328="saint-denis-sur-richelieu",R328="saint-jean-baptiste",R328="saint-marc-sur-richelieu",R328="saint-mathieu-de-beloeil"),'Base de données'!$I$8,(IF(OR(R328="coteau-du-lac",R328="hudson",R328="les cèdres",R328="les coteaux",R328="l'île-cadieux",R328="l'île-perrot",R328="notre-dame-de-l'île-perrot",R328="pincourt",R328="pointe-des-cascades",R328="pointe-fortune",R328="rigaud",R328="rivière-beaudette",R328="saint-clet",R328="sainte-justine-de-newton",R328="sainte-marthe",R328="saint-lazare",R328="saint-polycarpe",R328="saint-télesphore",R328="saint-zotique",R328="terrasse-vaudreuil",R328="très-saint-rédempteur",R328="vaudreuil-dorion",R328="vaudreuil-sur-le-lac"),'Base de données'!M330,"")))))))))))))))))))))))))</f>
        <v/>
      </c>
    </row>
    <row r="329" spans="2:19" x14ac:dyDescent="0.3">
      <c r="B329" s="44"/>
      <c r="D329" s="9"/>
      <c r="E329" s="9"/>
      <c r="O329" s="10"/>
      <c r="S329" s="10" t="str">
        <f>IF(OR(R329="beauharnois",R329="sainte-étienne-de-bauharnois",R329="sainte-martine",R329="saint-louis-de-gonzague",R329="saint-stanislas-de-kostka",R329="saint-urbain-premier",R329="salaberry-de-valleyfield"),'Base de données'!$I$2,(IF(OR(R329="acton vale",R329="béthanie",R329="Roxton",R329="roxton falls",R329="sainte-christine",R329="saint-nazaire-d'acton",R329="saint-théodore-d'acton",R329="upton"),'Base de données'!$I$12,(IF(OR(R329="Longueuil",R329="brossard",R329="greenfield-park",R329="lemoyne",R329="longueuil (vieux)",R329="saint-bruno-de-montarville",R329="saint-hubert",R329="saint-lambert"),'Base de données'!$I$5,(IF(OR(R329="marieville",R329="richelieu",R329="rougemont",R329="saint-césaire",R329="sainte-angèle-de-monnoir",R329="saint-mathias-sur-richelieu"),'Base de données'!$I$14,(IF(OR(R329="henryville",R329="lacolle",R329="mont-saint-grégoire",R329="noyan",R329="saint-alexandre",R329="saint-blaise-sur-richelieu",R329="sainte-anne-de-sabrevois",R329="sainte-brigide-d'iberville",R329="saint-georges-de-clarenceville",R329="saint-jean-sur-richelieu",R329="saint-paul-de-l'île-aux-noix",R329="saint-sébastien",R329="saint-valentin",R329="venise-en-québec"),'Base de données'!$I$9,(IF(OR(R329="dundee",R329="elgin",R329="franklin",R329="godmanchester",R329="havelock",R329="hinchinbrooke",R329="howick",R329="huntingdon",R329="ormstown",R329="saint-anicet",R329="saint-chrysostome",R329="sainte-barbe",R329="très-saint-sacrement"),'Base de données'!$I$3,(IF(OR(R329="hemmingford",R329="napierville",R329="saint-bernard-de-lacolle",R329="saint-cyprien-de-napierville",R329="sainte-clotilde-de-châteauguay",R329="saint-édouard",R329="saint-jacques-le-mineur",R329="saint-michel",R329="saint-patrice-de-sherrington",R329="saint-rémi"),'Base de données'!$I$10,(IF(OR(R329="la présentation",R329="saint-barnabé-sud",R329="saint-bernard-de-michaudville",R329="saint-damas",R329="saint-dominique",R329="sainte-hélène-de-bagot",R329="sainte-madeleine",R329="sainte-marie-madeleine",R329="saint-hugues",R329="saint-hyacinthe",R329="saint-jude",R329="saint-liboire",R329="saint-louis",R329="saint-marcel-de-richelieu",R329="saint-pie",R329="saint-simon",R329="saint-valérien-de-milton"),'Base de données'!$I$13,(IF(OR(R329="boucherville",R329="calixa-lavalée",R329="contrecoeur",R329="saint-amable",R329="sainte-julie",R329="varennes",R329="verchères"),'Base de données'!M333,(IF(OR(R329="massueville",R329="saint-aimé",R329="saint-david",R329="sainte-anne-de-sorel",R329="sainte-victoire-de-sorel",R329="saint-gérard-majella",R329="saint-joseph-de-sorel",R329="saint-ours",R329="saint-robert",R329="saint-roch-de-richelieu",R329="sorel-tracy",R329="yamaska"),'Base de données'!$I$11,(IF(OR(R329="candiac",R329="châteauguay",R329="delson",R329="la prairie",R329="léry",R329="mercier",R329="saint-constant",R329="sainte-catherine",R329="saint-isidore",R329="saint-mathieu",R329="saint-philippe"),'Base de données'!$I$7,(IF(OR(R329="beloeil",R329="carignan",R329="chambly",R329="mcmasterville",R329="mont-saint-hilaire",R329="otterburn park",R329="saint-antoine-sur-richelieu",R329="saint-basil-le-grand",R329="saint-charles-sur-richelieu",R329="saint-denis-sur-richelieu",R329="saint-jean-baptiste",R329="saint-marc-sur-richelieu",R329="saint-mathieu-de-beloeil"),'Base de données'!$I$8,(IF(OR(R329="coteau-du-lac",R329="hudson",R329="les cèdres",R329="les coteaux",R329="l'île-cadieux",R329="l'île-perrot",R329="notre-dame-de-l'île-perrot",R329="pincourt",R329="pointe-des-cascades",R329="pointe-fortune",R329="rigaud",R329="rivière-beaudette",R329="saint-clet",R329="sainte-justine-de-newton",R329="sainte-marthe",R329="saint-lazare",R329="saint-polycarpe",R329="saint-télesphore",R329="saint-zotique",R329="terrasse-vaudreuil",R329="très-saint-rédempteur",R329="vaudreuil-dorion",R329="vaudreuil-sur-le-lac"),'Base de données'!M331,"")))))))))))))))))))))))))</f>
        <v/>
      </c>
    </row>
    <row r="330" spans="2:19" x14ac:dyDescent="0.3">
      <c r="B330" s="44"/>
      <c r="D330" s="9"/>
      <c r="E330" s="9"/>
      <c r="O330" s="10"/>
      <c r="S330" s="10" t="str">
        <f>IF(OR(R330="beauharnois",R330="sainte-étienne-de-bauharnois",R330="sainte-martine",R330="saint-louis-de-gonzague",R330="saint-stanislas-de-kostka",R330="saint-urbain-premier",R330="salaberry-de-valleyfield"),'Base de données'!$I$2,(IF(OR(R330="acton vale",R330="béthanie",R330="Roxton",R330="roxton falls",R330="sainte-christine",R330="saint-nazaire-d'acton",R330="saint-théodore-d'acton",R330="upton"),'Base de données'!$I$12,(IF(OR(R330="Longueuil",R330="brossard",R330="greenfield-park",R330="lemoyne",R330="longueuil (vieux)",R330="saint-bruno-de-montarville",R330="saint-hubert",R330="saint-lambert"),'Base de données'!$I$5,(IF(OR(R330="marieville",R330="richelieu",R330="rougemont",R330="saint-césaire",R330="sainte-angèle-de-monnoir",R330="saint-mathias-sur-richelieu"),'Base de données'!$I$14,(IF(OR(R330="henryville",R330="lacolle",R330="mont-saint-grégoire",R330="noyan",R330="saint-alexandre",R330="saint-blaise-sur-richelieu",R330="sainte-anne-de-sabrevois",R330="sainte-brigide-d'iberville",R330="saint-georges-de-clarenceville",R330="saint-jean-sur-richelieu",R330="saint-paul-de-l'île-aux-noix",R330="saint-sébastien",R330="saint-valentin",R330="venise-en-québec"),'Base de données'!$I$9,(IF(OR(R330="dundee",R330="elgin",R330="franklin",R330="godmanchester",R330="havelock",R330="hinchinbrooke",R330="howick",R330="huntingdon",R330="ormstown",R330="saint-anicet",R330="saint-chrysostome",R330="sainte-barbe",R330="très-saint-sacrement"),'Base de données'!$I$3,(IF(OR(R330="hemmingford",R330="napierville",R330="saint-bernard-de-lacolle",R330="saint-cyprien-de-napierville",R330="sainte-clotilde-de-châteauguay",R330="saint-édouard",R330="saint-jacques-le-mineur",R330="saint-michel",R330="saint-patrice-de-sherrington",R330="saint-rémi"),'Base de données'!$I$10,(IF(OR(R330="la présentation",R330="saint-barnabé-sud",R330="saint-bernard-de-michaudville",R330="saint-damas",R330="saint-dominique",R330="sainte-hélène-de-bagot",R330="sainte-madeleine",R330="sainte-marie-madeleine",R330="saint-hugues",R330="saint-hyacinthe",R330="saint-jude",R330="saint-liboire",R330="saint-louis",R330="saint-marcel-de-richelieu",R330="saint-pie",R330="saint-simon",R330="saint-valérien-de-milton"),'Base de données'!$I$13,(IF(OR(R330="boucherville",R330="calixa-lavalée",R330="contrecoeur",R330="saint-amable",R330="sainte-julie",R330="varennes",R330="verchères"),'Base de données'!M334,(IF(OR(R330="massueville",R330="saint-aimé",R330="saint-david",R330="sainte-anne-de-sorel",R330="sainte-victoire-de-sorel",R330="saint-gérard-majella",R330="saint-joseph-de-sorel",R330="saint-ours",R330="saint-robert",R330="saint-roch-de-richelieu",R330="sorel-tracy",R330="yamaska"),'Base de données'!$I$11,(IF(OR(R330="candiac",R330="châteauguay",R330="delson",R330="la prairie",R330="léry",R330="mercier",R330="saint-constant",R330="sainte-catherine",R330="saint-isidore",R330="saint-mathieu",R330="saint-philippe"),'Base de données'!$I$7,(IF(OR(R330="beloeil",R330="carignan",R330="chambly",R330="mcmasterville",R330="mont-saint-hilaire",R330="otterburn park",R330="saint-antoine-sur-richelieu",R330="saint-basil-le-grand",R330="saint-charles-sur-richelieu",R330="saint-denis-sur-richelieu",R330="saint-jean-baptiste",R330="saint-marc-sur-richelieu",R330="saint-mathieu-de-beloeil"),'Base de données'!$I$8,(IF(OR(R330="coteau-du-lac",R330="hudson",R330="les cèdres",R330="les coteaux",R330="l'île-cadieux",R330="l'île-perrot",R330="notre-dame-de-l'île-perrot",R330="pincourt",R330="pointe-des-cascades",R330="pointe-fortune",R330="rigaud",R330="rivière-beaudette",R330="saint-clet",R330="sainte-justine-de-newton",R330="sainte-marthe",R330="saint-lazare",R330="saint-polycarpe",R330="saint-télesphore",R330="saint-zotique",R330="terrasse-vaudreuil",R330="très-saint-rédempteur",R330="vaudreuil-dorion",R330="vaudreuil-sur-le-lac"),'Base de données'!M332,"")))))))))))))))))))))))))</f>
        <v/>
      </c>
    </row>
    <row r="331" spans="2:19" x14ac:dyDescent="0.3">
      <c r="B331" s="44"/>
      <c r="D331" s="9"/>
      <c r="E331" s="9"/>
      <c r="O331" s="10"/>
      <c r="S331" s="10" t="str">
        <f>IF(OR(R331="beauharnois",R331="sainte-étienne-de-bauharnois",R331="sainte-martine",R331="saint-louis-de-gonzague",R331="saint-stanislas-de-kostka",R331="saint-urbain-premier",R331="salaberry-de-valleyfield"),'Base de données'!$I$2,(IF(OR(R331="acton vale",R331="béthanie",R331="Roxton",R331="roxton falls",R331="sainte-christine",R331="saint-nazaire-d'acton",R331="saint-théodore-d'acton",R331="upton"),'Base de données'!$I$12,(IF(OR(R331="Longueuil",R331="brossard",R331="greenfield-park",R331="lemoyne",R331="longueuil (vieux)",R331="saint-bruno-de-montarville",R331="saint-hubert",R331="saint-lambert"),'Base de données'!$I$5,(IF(OR(R331="marieville",R331="richelieu",R331="rougemont",R331="saint-césaire",R331="sainte-angèle-de-monnoir",R331="saint-mathias-sur-richelieu"),'Base de données'!$I$14,(IF(OR(R331="henryville",R331="lacolle",R331="mont-saint-grégoire",R331="noyan",R331="saint-alexandre",R331="saint-blaise-sur-richelieu",R331="sainte-anne-de-sabrevois",R331="sainte-brigide-d'iberville",R331="saint-georges-de-clarenceville",R331="saint-jean-sur-richelieu",R331="saint-paul-de-l'île-aux-noix",R331="saint-sébastien",R331="saint-valentin",R331="venise-en-québec"),'Base de données'!$I$9,(IF(OR(R331="dundee",R331="elgin",R331="franklin",R331="godmanchester",R331="havelock",R331="hinchinbrooke",R331="howick",R331="huntingdon",R331="ormstown",R331="saint-anicet",R331="saint-chrysostome",R331="sainte-barbe",R331="très-saint-sacrement"),'Base de données'!$I$3,(IF(OR(R331="hemmingford",R331="napierville",R331="saint-bernard-de-lacolle",R331="saint-cyprien-de-napierville",R331="sainte-clotilde-de-châteauguay",R331="saint-édouard",R331="saint-jacques-le-mineur",R331="saint-michel",R331="saint-patrice-de-sherrington",R331="saint-rémi"),'Base de données'!$I$10,(IF(OR(R331="la présentation",R331="saint-barnabé-sud",R331="saint-bernard-de-michaudville",R331="saint-damas",R331="saint-dominique",R331="sainte-hélène-de-bagot",R331="sainte-madeleine",R331="sainte-marie-madeleine",R331="saint-hugues",R331="saint-hyacinthe",R331="saint-jude",R331="saint-liboire",R331="saint-louis",R331="saint-marcel-de-richelieu",R331="saint-pie",R331="saint-simon",R331="saint-valérien-de-milton"),'Base de données'!$I$13,(IF(OR(R331="boucherville",R331="calixa-lavalée",R331="contrecoeur",R331="saint-amable",R331="sainte-julie",R331="varennes",R331="verchères"),'Base de données'!M335,(IF(OR(R331="massueville",R331="saint-aimé",R331="saint-david",R331="sainte-anne-de-sorel",R331="sainte-victoire-de-sorel",R331="saint-gérard-majella",R331="saint-joseph-de-sorel",R331="saint-ours",R331="saint-robert",R331="saint-roch-de-richelieu",R331="sorel-tracy",R331="yamaska"),'Base de données'!$I$11,(IF(OR(R331="candiac",R331="châteauguay",R331="delson",R331="la prairie",R331="léry",R331="mercier",R331="saint-constant",R331="sainte-catherine",R331="saint-isidore",R331="saint-mathieu",R331="saint-philippe"),'Base de données'!$I$7,(IF(OR(R331="beloeil",R331="carignan",R331="chambly",R331="mcmasterville",R331="mont-saint-hilaire",R331="otterburn park",R331="saint-antoine-sur-richelieu",R331="saint-basil-le-grand",R331="saint-charles-sur-richelieu",R331="saint-denis-sur-richelieu",R331="saint-jean-baptiste",R331="saint-marc-sur-richelieu",R331="saint-mathieu-de-beloeil"),'Base de données'!$I$8,(IF(OR(R331="coteau-du-lac",R331="hudson",R331="les cèdres",R331="les coteaux",R331="l'île-cadieux",R331="l'île-perrot",R331="notre-dame-de-l'île-perrot",R331="pincourt",R331="pointe-des-cascades",R331="pointe-fortune",R331="rigaud",R331="rivière-beaudette",R331="saint-clet",R331="sainte-justine-de-newton",R331="sainte-marthe",R331="saint-lazare",R331="saint-polycarpe",R331="saint-télesphore",R331="saint-zotique",R331="terrasse-vaudreuil",R331="très-saint-rédempteur",R331="vaudreuil-dorion",R331="vaudreuil-sur-le-lac"),'Base de données'!M333,"")))))))))))))))))))))))))</f>
        <v/>
      </c>
    </row>
    <row r="332" spans="2:19" x14ac:dyDescent="0.3">
      <c r="B332" s="44"/>
      <c r="D332" s="9"/>
      <c r="E332" s="9"/>
      <c r="O332" s="10"/>
      <c r="S332" s="10" t="str">
        <f>IF(OR(R332="beauharnois",R332="sainte-étienne-de-bauharnois",R332="sainte-martine",R332="saint-louis-de-gonzague",R332="saint-stanislas-de-kostka",R332="saint-urbain-premier",R332="salaberry-de-valleyfield"),'Base de données'!$I$2,(IF(OR(R332="acton vale",R332="béthanie",R332="Roxton",R332="roxton falls",R332="sainte-christine",R332="saint-nazaire-d'acton",R332="saint-théodore-d'acton",R332="upton"),'Base de données'!$I$12,(IF(OR(R332="Longueuil",R332="brossard",R332="greenfield-park",R332="lemoyne",R332="longueuil (vieux)",R332="saint-bruno-de-montarville",R332="saint-hubert",R332="saint-lambert"),'Base de données'!$I$5,(IF(OR(R332="marieville",R332="richelieu",R332="rougemont",R332="saint-césaire",R332="sainte-angèle-de-monnoir",R332="saint-mathias-sur-richelieu"),'Base de données'!$I$14,(IF(OR(R332="henryville",R332="lacolle",R332="mont-saint-grégoire",R332="noyan",R332="saint-alexandre",R332="saint-blaise-sur-richelieu",R332="sainte-anne-de-sabrevois",R332="sainte-brigide-d'iberville",R332="saint-georges-de-clarenceville",R332="saint-jean-sur-richelieu",R332="saint-paul-de-l'île-aux-noix",R332="saint-sébastien",R332="saint-valentin",R332="venise-en-québec"),'Base de données'!$I$9,(IF(OR(R332="dundee",R332="elgin",R332="franklin",R332="godmanchester",R332="havelock",R332="hinchinbrooke",R332="howick",R332="huntingdon",R332="ormstown",R332="saint-anicet",R332="saint-chrysostome",R332="sainte-barbe",R332="très-saint-sacrement"),'Base de données'!$I$3,(IF(OR(R332="hemmingford",R332="napierville",R332="saint-bernard-de-lacolle",R332="saint-cyprien-de-napierville",R332="sainte-clotilde-de-châteauguay",R332="saint-édouard",R332="saint-jacques-le-mineur",R332="saint-michel",R332="saint-patrice-de-sherrington",R332="saint-rémi"),'Base de données'!$I$10,(IF(OR(R332="la présentation",R332="saint-barnabé-sud",R332="saint-bernard-de-michaudville",R332="saint-damas",R332="saint-dominique",R332="sainte-hélène-de-bagot",R332="sainte-madeleine",R332="sainte-marie-madeleine",R332="saint-hugues",R332="saint-hyacinthe",R332="saint-jude",R332="saint-liboire",R332="saint-louis",R332="saint-marcel-de-richelieu",R332="saint-pie",R332="saint-simon",R332="saint-valérien-de-milton"),'Base de données'!$I$13,(IF(OR(R332="boucherville",R332="calixa-lavalée",R332="contrecoeur",R332="saint-amable",R332="sainte-julie",R332="varennes",R332="verchères"),'Base de données'!M336,(IF(OR(R332="massueville",R332="saint-aimé",R332="saint-david",R332="sainte-anne-de-sorel",R332="sainte-victoire-de-sorel",R332="saint-gérard-majella",R332="saint-joseph-de-sorel",R332="saint-ours",R332="saint-robert",R332="saint-roch-de-richelieu",R332="sorel-tracy",R332="yamaska"),'Base de données'!$I$11,(IF(OR(R332="candiac",R332="châteauguay",R332="delson",R332="la prairie",R332="léry",R332="mercier",R332="saint-constant",R332="sainte-catherine",R332="saint-isidore",R332="saint-mathieu",R332="saint-philippe"),'Base de données'!$I$7,(IF(OR(R332="beloeil",R332="carignan",R332="chambly",R332="mcmasterville",R332="mont-saint-hilaire",R332="otterburn park",R332="saint-antoine-sur-richelieu",R332="saint-basil-le-grand",R332="saint-charles-sur-richelieu",R332="saint-denis-sur-richelieu",R332="saint-jean-baptiste",R332="saint-marc-sur-richelieu",R332="saint-mathieu-de-beloeil"),'Base de données'!$I$8,(IF(OR(R332="coteau-du-lac",R332="hudson",R332="les cèdres",R332="les coteaux",R332="l'île-cadieux",R332="l'île-perrot",R332="notre-dame-de-l'île-perrot",R332="pincourt",R332="pointe-des-cascades",R332="pointe-fortune",R332="rigaud",R332="rivière-beaudette",R332="saint-clet",R332="sainte-justine-de-newton",R332="sainte-marthe",R332="saint-lazare",R332="saint-polycarpe",R332="saint-télesphore",R332="saint-zotique",R332="terrasse-vaudreuil",R332="très-saint-rédempteur",R332="vaudreuil-dorion",R332="vaudreuil-sur-le-lac"),'Base de données'!M334,"")))))))))))))))))))))))))</f>
        <v/>
      </c>
    </row>
    <row r="333" spans="2:19" x14ac:dyDescent="0.3">
      <c r="B333" s="44"/>
      <c r="D333" s="9"/>
      <c r="E333" s="9"/>
      <c r="O333" s="10"/>
      <c r="S333" s="10" t="str">
        <f>IF(OR(R333="beauharnois",R333="sainte-étienne-de-bauharnois",R333="sainte-martine",R333="saint-louis-de-gonzague",R333="saint-stanislas-de-kostka",R333="saint-urbain-premier",R333="salaberry-de-valleyfield"),'Base de données'!$I$2,(IF(OR(R333="acton vale",R333="béthanie",R333="Roxton",R333="roxton falls",R333="sainte-christine",R333="saint-nazaire-d'acton",R333="saint-théodore-d'acton",R333="upton"),'Base de données'!$I$12,(IF(OR(R333="Longueuil",R333="brossard",R333="greenfield-park",R333="lemoyne",R333="longueuil (vieux)",R333="saint-bruno-de-montarville",R333="saint-hubert",R333="saint-lambert"),'Base de données'!$I$5,(IF(OR(R333="marieville",R333="richelieu",R333="rougemont",R333="saint-césaire",R333="sainte-angèle-de-monnoir",R333="saint-mathias-sur-richelieu"),'Base de données'!$I$14,(IF(OR(R333="henryville",R333="lacolle",R333="mont-saint-grégoire",R333="noyan",R333="saint-alexandre",R333="saint-blaise-sur-richelieu",R333="sainte-anne-de-sabrevois",R333="sainte-brigide-d'iberville",R333="saint-georges-de-clarenceville",R333="saint-jean-sur-richelieu",R333="saint-paul-de-l'île-aux-noix",R333="saint-sébastien",R333="saint-valentin",R333="venise-en-québec"),'Base de données'!$I$9,(IF(OR(R333="dundee",R333="elgin",R333="franklin",R333="godmanchester",R333="havelock",R333="hinchinbrooke",R333="howick",R333="huntingdon",R333="ormstown",R333="saint-anicet",R333="saint-chrysostome",R333="sainte-barbe",R333="très-saint-sacrement"),'Base de données'!$I$3,(IF(OR(R333="hemmingford",R333="napierville",R333="saint-bernard-de-lacolle",R333="saint-cyprien-de-napierville",R333="sainte-clotilde-de-châteauguay",R333="saint-édouard",R333="saint-jacques-le-mineur",R333="saint-michel",R333="saint-patrice-de-sherrington",R333="saint-rémi"),'Base de données'!$I$10,(IF(OR(R333="la présentation",R333="saint-barnabé-sud",R333="saint-bernard-de-michaudville",R333="saint-damas",R333="saint-dominique",R333="sainte-hélène-de-bagot",R333="sainte-madeleine",R333="sainte-marie-madeleine",R333="saint-hugues",R333="saint-hyacinthe",R333="saint-jude",R333="saint-liboire",R333="saint-louis",R333="saint-marcel-de-richelieu",R333="saint-pie",R333="saint-simon",R333="saint-valérien-de-milton"),'Base de données'!$I$13,(IF(OR(R333="boucherville",R333="calixa-lavalée",R333="contrecoeur",R333="saint-amable",R333="sainte-julie",R333="varennes",R333="verchères"),'Base de données'!M337,(IF(OR(R333="massueville",R333="saint-aimé",R333="saint-david",R333="sainte-anne-de-sorel",R333="sainte-victoire-de-sorel",R333="saint-gérard-majella",R333="saint-joseph-de-sorel",R333="saint-ours",R333="saint-robert",R333="saint-roch-de-richelieu",R333="sorel-tracy",R333="yamaska"),'Base de données'!$I$11,(IF(OR(R333="candiac",R333="châteauguay",R333="delson",R333="la prairie",R333="léry",R333="mercier",R333="saint-constant",R333="sainte-catherine",R333="saint-isidore",R333="saint-mathieu",R333="saint-philippe"),'Base de données'!$I$7,(IF(OR(R333="beloeil",R333="carignan",R333="chambly",R333="mcmasterville",R333="mont-saint-hilaire",R333="otterburn park",R333="saint-antoine-sur-richelieu",R333="saint-basil-le-grand",R333="saint-charles-sur-richelieu",R333="saint-denis-sur-richelieu",R333="saint-jean-baptiste",R333="saint-marc-sur-richelieu",R333="saint-mathieu-de-beloeil"),'Base de données'!$I$8,(IF(OR(R333="coteau-du-lac",R333="hudson",R333="les cèdres",R333="les coteaux",R333="l'île-cadieux",R333="l'île-perrot",R333="notre-dame-de-l'île-perrot",R333="pincourt",R333="pointe-des-cascades",R333="pointe-fortune",R333="rigaud",R333="rivière-beaudette",R333="saint-clet",R333="sainte-justine-de-newton",R333="sainte-marthe",R333="saint-lazare",R333="saint-polycarpe",R333="saint-télesphore",R333="saint-zotique",R333="terrasse-vaudreuil",R333="très-saint-rédempteur",R333="vaudreuil-dorion",R333="vaudreuil-sur-le-lac"),'Base de données'!M335,"")))))))))))))))))))))))))</f>
        <v/>
      </c>
    </row>
    <row r="334" spans="2:19" x14ac:dyDescent="0.3">
      <c r="B334" s="44"/>
      <c r="D334" s="9"/>
      <c r="E334" s="9"/>
      <c r="O334" s="10"/>
      <c r="S334" s="10" t="str">
        <f>IF(OR(R334="beauharnois",R334="sainte-étienne-de-bauharnois",R334="sainte-martine",R334="saint-louis-de-gonzague",R334="saint-stanislas-de-kostka",R334="saint-urbain-premier",R334="salaberry-de-valleyfield"),'Base de données'!$I$2,(IF(OR(R334="acton vale",R334="béthanie",R334="Roxton",R334="roxton falls",R334="sainte-christine",R334="saint-nazaire-d'acton",R334="saint-théodore-d'acton",R334="upton"),'Base de données'!$I$12,(IF(OR(R334="Longueuil",R334="brossard",R334="greenfield-park",R334="lemoyne",R334="longueuil (vieux)",R334="saint-bruno-de-montarville",R334="saint-hubert",R334="saint-lambert"),'Base de données'!$I$5,(IF(OR(R334="marieville",R334="richelieu",R334="rougemont",R334="saint-césaire",R334="sainte-angèle-de-monnoir",R334="saint-mathias-sur-richelieu"),'Base de données'!$I$14,(IF(OR(R334="henryville",R334="lacolle",R334="mont-saint-grégoire",R334="noyan",R334="saint-alexandre",R334="saint-blaise-sur-richelieu",R334="sainte-anne-de-sabrevois",R334="sainte-brigide-d'iberville",R334="saint-georges-de-clarenceville",R334="saint-jean-sur-richelieu",R334="saint-paul-de-l'île-aux-noix",R334="saint-sébastien",R334="saint-valentin",R334="venise-en-québec"),'Base de données'!$I$9,(IF(OR(R334="dundee",R334="elgin",R334="franklin",R334="godmanchester",R334="havelock",R334="hinchinbrooke",R334="howick",R334="huntingdon",R334="ormstown",R334="saint-anicet",R334="saint-chrysostome",R334="sainte-barbe",R334="très-saint-sacrement"),'Base de données'!$I$3,(IF(OR(R334="hemmingford",R334="napierville",R334="saint-bernard-de-lacolle",R334="saint-cyprien-de-napierville",R334="sainte-clotilde-de-châteauguay",R334="saint-édouard",R334="saint-jacques-le-mineur",R334="saint-michel",R334="saint-patrice-de-sherrington",R334="saint-rémi"),'Base de données'!$I$10,(IF(OR(R334="la présentation",R334="saint-barnabé-sud",R334="saint-bernard-de-michaudville",R334="saint-damas",R334="saint-dominique",R334="sainte-hélène-de-bagot",R334="sainte-madeleine",R334="sainte-marie-madeleine",R334="saint-hugues",R334="saint-hyacinthe",R334="saint-jude",R334="saint-liboire",R334="saint-louis",R334="saint-marcel-de-richelieu",R334="saint-pie",R334="saint-simon",R334="saint-valérien-de-milton"),'Base de données'!$I$13,(IF(OR(R334="boucherville",R334="calixa-lavalée",R334="contrecoeur",R334="saint-amable",R334="sainte-julie",R334="varennes",R334="verchères"),'Base de données'!M338,(IF(OR(R334="massueville",R334="saint-aimé",R334="saint-david",R334="sainte-anne-de-sorel",R334="sainte-victoire-de-sorel",R334="saint-gérard-majella",R334="saint-joseph-de-sorel",R334="saint-ours",R334="saint-robert",R334="saint-roch-de-richelieu",R334="sorel-tracy",R334="yamaska"),'Base de données'!$I$11,(IF(OR(R334="candiac",R334="châteauguay",R334="delson",R334="la prairie",R334="léry",R334="mercier",R334="saint-constant",R334="sainte-catherine",R334="saint-isidore",R334="saint-mathieu",R334="saint-philippe"),'Base de données'!$I$7,(IF(OR(R334="beloeil",R334="carignan",R334="chambly",R334="mcmasterville",R334="mont-saint-hilaire",R334="otterburn park",R334="saint-antoine-sur-richelieu",R334="saint-basil-le-grand",R334="saint-charles-sur-richelieu",R334="saint-denis-sur-richelieu",R334="saint-jean-baptiste",R334="saint-marc-sur-richelieu",R334="saint-mathieu-de-beloeil"),'Base de données'!$I$8,(IF(OR(R334="coteau-du-lac",R334="hudson",R334="les cèdres",R334="les coteaux",R334="l'île-cadieux",R334="l'île-perrot",R334="notre-dame-de-l'île-perrot",R334="pincourt",R334="pointe-des-cascades",R334="pointe-fortune",R334="rigaud",R334="rivière-beaudette",R334="saint-clet",R334="sainte-justine-de-newton",R334="sainte-marthe",R334="saint-lazare",R334="saint-polycarpe",R334="saint-télesphore",R334="saint-zotique",R334="terrasse-vaudreuil",R334="très-saint-rédempteur",R334="vaudreuil-dorion",R334="vaudreuil-sur-le-lac"),'Base de données'!M336,"")))))))))))))))))))))))))</f>
        <v/>
      </c>
    </row>
    <row r="335" spans="2:19" x14ac:dyDescent="0.3">
      <c r="B335" s="44"/>
      <c r="D335" s="9"/>
      <c r="E335" s="9"/>
      <c r="O335" s="10"/>
      <c r="S335" s="10" t="str">
        <f>IF(OR(R335="beauharnois",R335="sainte-étienne-de-bauharnois",R335="sainte-martine",R335="saint-louis-de-gonzague",R335="saint-stanislas-de-kostka",R335="saint-urbain-premier",R335="salaberry-de-valleyfield"),'Base de données'!$I$2,(IF(OR(R335="acton vale",R335="béthanie",R335="Roxton",R335="roxton falls",R335="sainte-christine",R335="saint-nazaire-d'acton",R335="saint-théodore-d'acton",R335="upton"),'Base de données'!$I$12,(IF(OR(R335="Longueuil",R335="brossard",R335="greenfield-park",R335="lemoyne",R335="longueuil (vieux)",R335="saint-bruno-de-montarville",R335="saint-hubert",R335="saint-lambert"),'Base de données'!$I$5,(IF(OR(R335="marieville",R335="richelieu",R335="rougemont",R335="saint-césaire",R335="sainte-angèle-de-monnoir",R335="saint-mathias-sur-richelieu"),'Base de données'!$I$14,(IF(OR(R335="henryville",R335="lacolle",R335="mont-saint-grégoire",R335="noyan",R335="saint-alexandre",R335="saint-blaise-sur-richelieu",R335="sainte-anne-de-sabrevois",R335="sainte-brigide-d'iberville",R335="saint-georges-de-clarenceville",R335="saint-jean-sur-richelieu",R335="saint-paul-de-l'île-aux-noix",R335="saint-sébastien",R335="saint-valentin",R335="venise-en-québec"),'Base de données'!$I$9,(IF(OR(R335="dundee",R335="elgin",R335="franklin",R335="godmanchester",R335="havelock",R335="hinchinbrooke",R335="howick",R335="huntingdon",R335="ormstown",R335="saint-anicet",R335="saint-chrysostome",R335="sainte-barbe",R335="très-saint-sacrement"),'Base de données'!$I$3,(IF(OR(R335="hemmingford",R335="napierville",R335="saint-bernard-de-lacolle",R335="saint-cyprien-de-napierville",R335="sainte-clotilde-de-châteauguay",R335="saint-édouard",R335="saint-jacques-le-mineur",R335="saint-michel",R335="saint-patrice-de-sherrington",R335="saint-rémi"),'Base de données'!$I$10,(IF(OR(R335="la présentation",R335="saint-barnabé-sud",R335="saint-bernard-de-michaudville",R335="saint-damas",R335="saint-dominique",R335="sainte-hélène-de-bagot",R335="sainte-madeleine",R335="sainte-marie-madeleine",R335="saint-hugues",R335="saint-hyacinthe",R335="saint-jude",R335="saint-liboire",R335="saint-louis",R335="saint-marcel-de-richelieu",R335="saint-pie",R335="saint-simon",R335="saint-valérien-de-milton"),'Base de données'!$I$13,(IF(OR(R335="boucherville",R335="calixa-lavalée",R335="contrecoeur",R335="saint-amable",R335="sainte-julie",R335="varennes",R335="verchères"),'Base de données'!M339,(IF(OR(R335="massueville",R335="saint-aimé",R335="saint-david",R335="sainte-anne-de-sorel",R335="sainte-victoire-de-sorel",R335="saint-gérard-majella",R335="saint-joseph-de-sorel",R335="saint-ours",R335="saint-robert",R335="saint-roch-de-richelieu",R335="sorel-tracy",R335="yamaska"),'Base de données'!$I$11,(IF(OR(R335="candiac",R335="châteauguay",R335="delson",R335="la prairie",R335="léry",R335="mercier",R335="saint-constant",R335="sainte-catherine",R335="saint-isidore",R335="saint-mathieu",R335="saint-philippe"),'Base de données'!$I$7,(IF(OR(R335="beloeil",R335="carignan",R335="chambly",R335="mcmasterville",R335="mont-saint-hilaire",R335="otterburn park",R335="saint-antoine-sur-richelieu",R335="saint-basil-le-grand",R335="saint-charles-sur-richelieu",R335="saint-denis-sur-richelieu",R335="saint-jean-baptiste",R335="saint-marc-sur-richelieu",R335="saint-mathieu-de-beloeil"),'Base de données'!$I$8,(IF(OR(R335="coteau-du-lac",R335="hudson",R335="les cèdres",R335="les coteaux",R335="l'île-cadieux",R335="l'île-perrot",R335="notre-dame-de-l'île-perrot",R335="pincourt",R335="pointe-des-cascades",R335="pointe-fortune",R335="rigaud",R335="rivière-beaudette",R335="saint-clet",R335="sainte-justine-de-newton",R335="sainte-marthe",R335="saint-lazare",R335="saint-polycarpe",R335="saint-télesphore",R335="saint-zotique",R335="terrasse-vaudreuil",R335="très-saint-rédempteur",R335="vaudreuil-dorion",R335="vaudreuil-sur-le-lac"),'Base de données'!M337,"")))))))))))))))))))))))))</f>
        <v/>
      </c>
    </row>
    <row r="336" spans="2:19" x14ac:dyDescent="0.3">
      <c r="B336" s="44"/>
      <c r="D336" s="9"/>
      <c r="E336" s="9"/>
      <c r="O336" s="10"/>
      <c r="S336" s="10" t="str">
        <f>IF(OR(R336="beauharnois",R336="sainte-étienne-de-bauharnois",R336="sainte-martine",R336="saint-louis-de-gonzague",R336="saint-stanislas-de-kostka",R336="saint-urbain-premier",R336="salaberry-de-valleyfield"),'Base de données'!$I$2,(IF(OR(R336="acton vale",R336="béthanie",R336="Roxton",R336="roxton falls",R336="sainte-christine",R336="saint-nazaire-d'acton",R336="saint-théodore-d'acton",R336="upton"),'Base de données'!$I$12,(IF(OR(R336="Longueuil",R336="brossard",R336="greenfield-park",R336="lemoyne",R336="longueuil (vieux)",R336="saint-bruno-de-montarville",R336="saint-hubert",R336="saint-lambert"),'Base de données'!$I$5,(IF(OR(R336="marieville",R336="richelieu",R336="rougemont",R336="saint-césaire",R336="sainte-angèle-de-monnoir",R336="saint-mathias-sur-richelieu"),'Base de données'!$I$14,(IF(OR(R336="henryville",R336="lacolle",R336="mont-saint-grégoire",R336="noyan",R336="saint-alexandre",R336="saint-blaise-sur-richelieu",R336="sainte-anne-de-sabrevois",R336="sainte-brigide-d'iberville",R336="saint-georges-de-clarenceville",R336="saint-jean-sur-richelieu",R336="saint-paul-de-l'île-aux-noix",R336="saint-sébastien",R336="saint-valentin",R336="venise-en-québec"),'Base de données'!$I$9,(IF(OR(R336="dundee",R336="elgin",R336="franklin",R336="godmanchester",R336="havelock",R336="hinchinbrooke",R336="howick",R336="huntingdon",R336="ormstown",R336="saint-anicet",R336="saint-chrysostome",R336="sainte-barbe",R336="très-saint-sacrement"),'Base de données'!$I$3,(IF(OR(R336="hemmingford",R336="napierville",R336="saint-bernard-de-lacolle",R336="saint-cyprien-de-napierville",R336="sainte-clotilde-de-châteauguay",R336="saint-édouard",R336="saint-jacques-le-mineur",R336="saint-michel",R336="saint-patrice-de-sherrington",R336="saint-rémi"),'Base de données'!$I$10,(IF(OR(R336="la présentation",R336="saint-barnabé-sud",R336="saint-bernard-de-michaudville",R336="saint-damas",R336="saint-dominique",R336="sainte-hélène-de-bagot",R336="sainte-madeleine",R336="sainte-marie-madeleine",R336="saint-hugues",R336="saint-hyacinthe",R336="saint-jude",R336="saint-liboire",R336="saint-louis",R336="saint-marcel-de-richelieu",R336="saint-pie",R336="saint-simon",R336="saint-valérien-de-milton"),'Base de données'!$I$13,(IF(OR(R336="boucherville",R336="calixa-lavalée",R336="contrecoeur",R336="saint-amable",R336="sainte-julie",R336="varennes",R336="verchères"),'Base de données'!M340,(IF(OR(R336="massueville",R336="saint-aimé",R336="saint-david",R336="sainte-anne-de-sorel",R336="sainte-victoire-de-sorel",R336="saint-gérard-majella",R336="saint-joseph-de-sorel",R336="saint-ours",R336="saint-robert",R336="saint-roch-de-richelieu",R336="sorel-tracy",R336="yamaska"),'Base de données'!$I$11,(IF(OR(R336="candiac",R336="châteauguay",R336="delson",R336="la prairie",R336="léry",R336="mercier",R336="saint-constant",R336="sainte-catherine",R336="saint-isidore",R336="saint-mathieu",R336="saint-philippe"),'Base de données'!$I$7,(IF(OR(R336="beloeil",R336="carignan",R336="chambly",R336="mcmasterville",R336="mont-saint-hilaire",R336="otterburn park",R336="saint-antoine-sur-richelieu",R336="saint-basil-le-grand",R336="saint-charles-sur-richelieu",R336="saint-denis-sur-richelieu",R336="saint-jean-baptiste",R336="saint-marc-sur-richelieu",R336="saint-mathieu-de-beloeil"),'Base de données'!$I$8,(IF(OR(R336="coteau-du-lac",R336="hudson",R336="les cèdres",R336="les coteaux",R336="l'île-cadieux",R336="l'île-perrot",R336="notre-dame-de-l'île-perrot",R336="pincourt",R336="pointe-des-cascades",R336="pointe-fortune",R336="rigaud",R336="rivière-beaudette",R336="saint-clet",R336="sainte-justine-de-newton",R336="sainte-marthe",R336="saint-lazare",R336="saint-polycarpe",R336="saint-télesphore",R336="saint-zotique",R336="terrasse-vaudreuil",R336="très-saint-rédempteur",R336="vaudreuil-dorion",R336="vaudreuil-sur-le-lac"),'Base de données'!M338,"")))))))))))))))))))))))))</f>
        <v/>
      </c>
    </row>
    <row r="337" spans="2:19" x14ac:dyDescent="0.3">
      <c r="B337" s="44"/>
      <c r="D337" s="9"/>
      <c r="E337" s="9"/>
      <c r="O337" s="10"/>
      <c r="S337" s="10" t="str">
        <f>IF(OR(R337="beauharnois",R337="sainte-étienne-de-bauharnois",R337="sainte-martine",R337="saint-louis-de-gonzague",R337="saint-stanislas-de-kostka",R337="saint-urbain-premier",R337="salaberry-de-valleyfield"),'Base de données'!$I$2,(IF(OR(R337="acton vale",R337="béthanie",R337="Roxton",R337="roxton falls",R337="sainte-christine",R337="saint-nazaire-d'acton",R337="saint-théodore-d'acton",R337="upton"),'Base de données'!$I$12,(IF(OR(R337="Longueuil",R337="brossard",R337="greenfield-park",R337="lemoyne",R337="longueuil (vieux)",R337="saint-bruno-de-montarville",R337="saint-hubert",R337="saint-lambert"),'Base de données'!$I$5,(IF(OR(R337="marieville",R337="richelieu",R337="rougemont",R337="saint-césaire",R337="sainte-angèle-de-monnoir",R337="saint-mathias-sur-richelieu"),'Base de données'!$I$14,(IF(OR(R337="henryville",R337="lacolle",R337="mont-saint-grégoire",R337="noyan",R337="saint-alexandre",R337="saint-blaise-sur-richelieu",R337="sainte-anne-de-sabrevois",R337="sainte-brigide-d'iberville",R337="saint-georges-de-clarenceville",R337="saint-jean-sur-richelieu",R337="saint-paul-de-l'île-aux-noix",R337="saint-sébastien",R337="saint-valentin",R337="venise-en-québec"),'Base de données'!$I$9,(IF(OR(R337="dundee",R337="elgin",R337="franklin",R337="godmanchester",R337="havelock",R337="hinchinbrooke",R337="howick",R337="huntingdon",R337="ormstown",R337="saint-anicet",R337="saint-chrysostome",R337="sainte-barbe",R337="très-saint-sacrement"),'Base de données'!$I$3,(IF(OR(R337="hemmingford",R337="napierville",R337="saint-bernard-de-lacolle",R337="saint-cyprien-de-napierville",R337="sainte-clotilde-de-châteauguay",R337="saint-édouard",R337="saint-jacques-le-mineur",R337="saint-michel",R337="saint-patrice-de-sherrington",R337="saint-rémi"),'Base de données'!$I$10,(IF(OR(R337="la présentation",R337="saint-barnabé-sud",R337="saint-bernard-de-michaudville",R337="saint-damas",R337="saint-dominique",R337="sainte-hélène-de-bagot",R337="sainte-madeleine",R337="sainte-marie-madeleine",R337="saint-hugues",R337="saint-hyacinthe",R337="saint-jude",R337="saint-liboire",R337="saint-louis",R337="saint-marcel-de-richelieu",R337="saint-pie",R337="saint-simon",R337="saint-valérien-de-milton"),'Base de données'!$I$13,(IF(OR(R337="boucherville",R337="calixa-lavalée",R337="contrecoeur",R337="saint-amable",R337="sainte-julie",R337="varennes",R337="verchères"),'Base de données'!M341,(IF(OR(R337="massueville",R337="saint-aimé",R337="saint-david",R337="sainte-anne-de-sorel",R337="sainte-victoire-de-sorel",R337="saint-gérard-majella",R337="saint-joseph-de-sorel",R337="saint-ours",R337="saint-robert",R337="saint-roch-de-richelieu",R337="sorel-tracy",R337="yamaska"),'Base de données'!$I$11,(IF(OR(R337="candiac",R337="châteauguay",R337="delson",R337="la prairie",R337="léry",R337="mercier",R337="saint-constant",R337="sainte-catherine",R337="saint-isidore",R337="saint-mathieu",R337="saint-philippe"),'Base de données'!$I$7,(IF(OR(R337="beloeil",R337="carignan",R337="chambly",R337="mcmasterville",R337="mont-saint-hilaire",R337="otterburn park",R337="saint-antoine-sur-richelieu",R337="saint-basil-le-grand",R337="saint-charles-sur-richelieu",R337="saint-denis-sur-richelieu",R337="saint-jean-baptiste",R337="saint-marc-sur-richelieu",R337="saint-mathieu-de-beloeil"),'Base de données'!$I$8,(IF(OR(R337="coteau-du-lac",R337="hudson",R337="les cèdres",R337="les coteaux",R337="l'île-cadieux",R337="l'île-perrot",R337="notre-dame-de-l'île-perrot",R337="pincourt",R337="pointe-des-cascades",R337="pointe-fortune",R337="rigaud",R337="rivière-beaudette",R337="saint-clet",R337="sainte-justine-de-newton",R337="sainte-marthe",R337="saint-lazare",R337="saint-polycarpe",R337="saint-télesphore",R337="saint-zotique",R337="terrasse-vaudreuil",R337="très-saint-rédempteur",R337="vaudreuil-dorion",R337="vaudreuil-sur-le-lac"),'Base de données'!M339,"")))))))))))))))))))))))))</f>
        <v/>
      </c>
    </row>
    <row r="338" spans="2:19" x14ac:dyDescent="0.3">
      <c r="B338" s="44"/>
      <c r="D338" s="9"/>
      <c r="E338" s="9"/>
      <c r="O338" s="10"/>
      <c r="S338" s="10" t="str">
        <f>IF(OR(R338="beauharnois",R338="sainte-étienne-de-bauharnois",R338="sainte-martine",R338="saint-louis-de-gonzague",R338="saint-stanislas-de-kostka",R338="saint-urbain-premier",R338="salaberry-de-valleyfield"),'Base de données'!$I$2,(IF(OR(R338="acton vale",R338="béthanie",R338="Roxton",R338="roxton falls",R338="sainte-christine",R338="saint-nazaire-d'acton",R338="saint-théodore-d'acton",R338="upton"),'Base de données'!$I$12,(IF(OR(R338="Longueuil",R338="brossard",R338="greenfield-park",R338="lemoyne",R338="longueuil (vieux)",R338="saint-bruno-de-montarville",R338="saint-hubert",R338="saint-lambert"),'Base de données'!$I$5,(IF(OR(R338="marieville",R338="richelieu",R338="rougemont",R338="saint-césaire",R338="sainte-angèle-de-monnoir",R338="saint-mathias-sur-richelieu"),'Base de données'!$I$14,(IF(OR(R338="henryville",R338="lacolle",R338="mont-saint-grégoire",R338="noyan",R338="saint-alexandre",R338="saint-blaise-sur-richelieu",R338="sainte-anne-de-sabrevois",R338="sainte-brigide-d'iberville",R338="saint-georges-de-clarenceville",R338="saint-jean-sur-richelieu",R338="saint-paul-de-l'île-aux-noix",R338="saint-sébastien",R338="saint-valentin",R338="venise-en-québec"),'Base de données'!$I$9,(IF(OR(R338="dundee",R338="elgin",R338="franklin",R338="godmanchester",R338="havelock",R338="hinchinbrooke",R338="howick",R338="huntingdon",R338="ormstown",R338="saint-anicet",R338="saint-chrysostome",R338="sainte-barbe",R338="très-saint-sacrement"),'Base de données'!$I$3,(IF(OR(R338="hemmingford",R338="napierville",R338="saint-bernard-de-lacolle",R338="saint-cyprien-de-napierville",R338="sainte-clotilde-de-châteauguay",R338="saint-édouard",R338="saint-jacques-le-mineur",R338="saint-michel",R338="saint-patrice-de-sherrington",R338="saint-rémi"),'Base de données'!$I$10,(IF(OR(R338="la présentation",R338="saint-barnabé-sud",R338="saint-bernard-de-michaudville",R338="saint-damas",R338="saint-dominique",R338="sainte-hélène-de-bagot",R338="sainte-madeleine",R338="sainte-marie-madeleine",R338="saint-hugues",R338="saint-hyacinthe",R338="saint-jude",R338="saint-liboire",R338="saint-louis",R338="saint-marcel-de-richelieu",R338="saint-pie",R338="saint-simon",R338="saint-valérien-de-milton"),'Base de données'!$I$13,(IF(OR(R338="boucherville",R338="calixa-lavalée",R338="contrecoeur",R338="saint-amable",R338="sainte-julie",R338="varennes",R338="verchères"),'Base de données'!M342,(IF(OR(R338="massueville",R338="saint-aimé",R338="saint-david",R338="sainte-anne-de-sorel",R338="sainte-victoire-de-sorel",R338="saint-gérard-majella",R338="saint-joseph-de-sorel",R338="saint-ours",R338="saint-robert",R338="saint-roch-de-richelieu",R338="sorel-tracy",R338="yamaska"),'Base de données'!$I$11,(IF(OR(R338="candiac",R338="châteauguay",R338="delson",R338="la prairie",R338="léry",R338="mercier",R338="saint-constant",R338="sainte-catherine",R338="saint-isidore",R338="saint-mathieu",R338="saint-philippe"),'Base de données'!$I$7,(IF(OR(R338="beloeil",R338="carignan",R338="chambly",R338="mcmasterville",R338="mont-saint-hilaire",R338="otterburn park",R338="saint-antoine-sur-richelieu",R338="saint-basil-le-grand",R338="saint-charles-sur-richelieu",R338="saint-denis-sur-richelieu",R338="saint-jean-baptiste",R338="saint-marc-sur-richelieu",R338="saint-mathieu-de-beloeil"),'Base de données'!$I$8,(IF(OR(R338="coteau-du-lac",R338="hudson",R338="les cèdres",R338="les coteaux",R338="l'île-cadieux",R338="l'île-perrot",R338="notre-dame-de-l'île-perrot",R338="pincourt",R338="pointe-des-cascades",R338="pointe-fortune",R338="rigaud",R338="rivière-beaudette",R338="saint-clet",R338="sainte-justine-de-newton",R338="sainte-marthe",R338="saint-lazare",R338="saint-polycarpe",R338="saint-télesphore",R338="saint-zotique",R338="terrasse-vaudreuil",R338="très-saint-rédempteur",R338="vaudreuil-dorion",R338="vaudreuil-sur-le-lac"),'Base de données'!M340,"")))))))))))))))))))))))))</f>
        <v/>
      </c>
    </row>
    <row r="339" spans="2:19" x14ac:dyDescent="0.3">
      <c r="B339" s="44"/>
      <c r="D339" s="9"/>
      <c r="E339" s="9"/>
      <c r="O339" s="10"/>
      <c r="S339" s="10" t="str">
        <f>IF(OR(R339="beauharnois",R339="sainte-étienne-de-bauharnois",R339="sainte-martine",R339="saint-louis-de-gonzague",R339="saint-stanislas-de-kostka",R339="saint-urbain-premier",R339="salaberry-de-valleyfield"),'Base de données'!$I$2,(IF(OR(R339="acton vale",R339="béthanie",R339="Roxton",R339="roxton falls",R339="sainte-christine",R339="saint-nazaire-d'acton",R339="saint-théodore-d'acton",R339="upton"),'Base de données'!$I$12,(IF(OR(R339="Longueuil",R339="brossard",R339="greenfield-park",R339="lemoyne",R339="longueuil (vieux)",R339="saint-bruno-de-montarville",R339="saint-hubert",R339="saint-lambert"),'Base de données'!$I$5,(IF(OR(R339="marieville",R339="richelieu",R339="rougemont",R339="saint-césaire",R339="sainte-angèle-de-monnoir",R339="saint-mathias-sur-richelieu"),'Base de données'!$I$14,(IF(OR(R339="henryville",R339="lacolle",R339="mont-saint-grégoire",R339="noyan",R339="saint-alexandre",R339="saint-blaise-sur-richelieu",R339="sainte-anne-de-sabrevois",R339="sainte-brigide-d'iberville",R339="saint-georges-de-clarenceville",R339="saint-jean-sur-richelieu",R339="saint-paul-de-l'île-aux-noix",R339="saint-sébastien",R339="saint-valentin",R339="venise-en-québec"),'Base de données'!$I$9,(IF(OR(R339="dundee",R339="elgin",R339="franklin",R339="godmanchester",R339="havelock",R339="hinchinbrooke",R339="howick",R339="huntingdon",R339="ormstown",R339="saint-anicet",R339="saint-chrysostome",R339="sainte-barbe",R339="très-saint-sacrement"),'Base de données'!$I$3,(IF(OR(R339="hemmingford",R339="napierville",R339="saint-bernard-de-lacolle",R339="saint-cyprien-de-napierville",R339="sainte-clotilde-de-châteauguay",R339="saint-édouard",R339="saint-jacques-le-mineur",R339="saint-michel",R339="saint-patrice-de-sherrington",R339="saint-rémi"),'Base de données'!$I$10,(IF(OR(R339="la présentation",R339="saint-barnabé-sud",R339="saint-bernard-de-michaudville",R339="saint-damas",R339="saint-dominique",R339="sainte-hélène-de-bagot",R339="sainte-madeleine",R339="sainte-marie-madeleine",R339="saint-hugues",R339="saint-hyacinthe",R339="saint-jude",R339="saint-liboire",R339="saint-louis",R339="saint-marcel-de-richelieu",R339="saint-pie",R339="saint-simon",R339="saint-valérien-de-milton"),'Base de données'!$I$13,(IF(OR(R339="boucherville",R339="calixa-lavalée",R339="contrecoeur",R339="saint-amable",R339="sainte-julie",R339="varennes",R339="verchères"),'Base de données'!M343,(IF(OR(R339="massueville",R339="saint-aimé",R339="saint-david",R339="sainte-anne-de-sorel",R339="sainte-victoire-de-sorel",R339="saint-gérard-majella",R339="saint-joseph-de-sorel",R339="saint-ours",R339="saint-robert",R339="saint-roch-de-richelieu",R339="sorel-tracy",R339="yamaska"),'Base de données'!$I$11,(IF(OR(R339="candiac",R339="châteauguay",R339="delson",R339="la prairie",R339="léry",R339="mercier",R339="saint-constant",R339="sainte-catherine",R339="saint-isidore",R339="saint-mathieu",R339="saint-philippe"),'Base de données'!$I$7,(IF(OR(R339="beloeil",R339="carignan",R339="chambly",R339="mcmasterville",R339="mont-saint-hilaire",R339="otterburn park",R339="saint-antoine-sur-richelieu",R339="saint-basil-le-grand",R339="saint-charles-sur-richelieu",R339="saint-denis-sur-richelieu",R339="saint-jean-baptiste",R339="saint-marc-sur-richelieu",R339="saint-mathieu-de-beloeil"),'Base de données'!$I$8,(IF(OR(R339="coteau-du-lac",R339="hudson",R339="les cèdres",R339="les coteaux",R339="l'île-cadieux",R339="l'île-perrot",R339="notre-dame-de-l'île-perrot",R339="pincourt",R339="pointe-des-cascades",R339="pointe-fortune",R339="rigaud",R339="rivière-beaudette",R339="saint-clet",R339="sainte-justine-de-newton",R339="sainte-marthe",R339="saint-lazare",R339="saint-polycarpe",R339="saint-télesphore",R339="saint-zotique",R339="terrasse-vaudreuil",R339="très-saint-rédempteur",R339="vaudreuil-dorion",R339="vaudreuil-sur-le-lac"),'Base de données'!M341,"")))))))))))))))))))))))))</f>
        <v/>
      </c>
    </row>
    <row r="340" spans="2:19" x14ac:dyDescent="0.3">
      <c r="B340" s="44"/>
      <c r="D340" s="9"/>
      <c r="E340" s="9"/>
      <c r="O340" s="10"/>
      <c r="S340" s="10" t="str">
        <f>IF(OR(R340="beauharnois",R340="sainte-étienne-de-bauharnois",R340="sainte-martine",R340="saint-louis-de-gonzague",R340="saint-stanislas-de-kostka",R340="saint-urbain-premier",R340="salaberry-de-valleyfield"),'Base de données'!$I$2,(IF(OR(R340="acton vale",R340="béthanie",R340="Roxton",R340="roxton falls",R340="sainte-christine",R340="saint-nazaire-d'acton",R340="saint-théodore-d'acton",R340="upton"),'Base de données'!$I$12,(IF(OR(R340="Longueuil",R340="brossard",R340="greenfield-park",R340="lemoyne",R340="longueuil (vieux)",R340="saint-bruno-de-montarville",R340="saint-hubert",R340="saint-lambert"),'Base de données'!$I$5,(IF(OR(R340="marieville",R340="richelieu",R340="rougemont",R340="saint-césaire",R340="sainte-angèle-de-monnoir",R340="saint-mathias-sur-richelieu"),'Base de données'!$I$14,(IF(OR(R340="henryville",R340="lacolle",R340="mont-saint-grégoire",R340="noyan",R340="saint-alexandre",R340="saint-blaise-sur-richelieu",R340="sainte-anne-de-sabrevois",R340="sainte-brigide-d'iberville",R340="saint-georges-de-clarenceville",R340="saint-jean-sur-richelieu",R340="saint-paul-de-l'île-aux-noix",R340="saint-sébastien",R340="saint-valentin",R340="venise-en-québec"),'Base de données'!$I$9,(IF(OR(R340="dundee",R340="elgin",R340="franklin",R340="godmanchester",R340="havelock",R340="hinchinbrooke",R340="howick",R340="huntingdon",R340="ormstown",R340="saint-anicet",R340="saint-chrysostome",R340="sainte-barbe",R340="très-saint-sacrement"),'Base de données'!$I$3,(IF(OR(R340="hemmingford",R340="napierville",R340="saint-bernard-de-lacolle",R340="saint-cyprien-de-napierville",R340="sainte-clotilde-de-châteauguay",R340="saint-édouard",R340="saint-jacques-le-mineur",R340="saint-michel",R340="saint-patrice-de-sherrington",R340="saint-rémi"),'Base de données'!$I$10,(IF(OR(R340="la présentation",R340="saint-barnabé-sud",R340="saint-bernard-de-michaudville",R340="saint-damas",R340="saint-dominique",R340="sainte-hélène-de-bagot",R340="sainte-madeleine",R340="sainte-marie-madeleine",R340="saint-hugues",R340="saint-hyacinthe",R340="saint-jude",R340="saint-liboire",R340="saint-louis",R340="saint-marcel-de-richelieu",R340="saint-pie",R340="saint-simon",R340="saint-valérien-de-milton"),'Base de données'!$I$13,(IF(OR(R340="boucherville",R340="calixa-lavalée",R340="contrecoeur",R340="saint-amable",R340="sainte-julie",R340="varennes",R340="verchères"),'Base de données'!M344,(IF(OR(R340="massueville",R340="saint-aimé",R340="saint-david",R340="sainte-anne-de-sorel",R340="sainte-victoire-de-sorel",R340="saint-gérard-majella",R340="saint-joseph-de-sorel",R340="saint-ours",R340="saint-robert",R340="saint-roch-de-richelieu",R340="sorel-tracy",R340="yamaska"),'Base de données'!$I$11,(IF(OR(R340="candiac",R340="châteauguay",R340="delson",R340="la prairie",R340="léry",R340="mercier",R340="saint-constant",R340="sainte-catherine",R340="saint-isidore",R340="saint-mathieu",R340="saint-philippe"),'Base de données'!$I$7,(IF(OR(R340="beloeil",R340="carignan",R340="chambly",R340="mcmasterville",R340="mont-saint-hilaire",R340="otterburn park",R340="saint-antoine-sur-richelieu",R340="saint-basil-le-grand",R340="saint-charles-sur-richelieu",R340="saint-denis-sur-richelieu",R340="saint-jean-baptiste",R340="saint-marc-sur-richelieu",R340="saint-mathieu-de-beloeil"),'Base de données'!$I$8,(IF(OR(R340="coteau-du-lac",R340="hudson",R340="les cèdres",R340="les coteaux",R340="l'île-cadieux",R340="l'île-perrot",R340="notre-dame-de-l'île-perrot",R340="pincourt",R340="pointe-des-cascades",R340="pointe-fortune",R340="rigaud",R340="rivière-beaudette",R340="saint-clet",R340="sainte-justine-de-newton",R340="sainte-marthe",R340="saint-lazare",R340="saint-polycarpe",R340="saint-télesphore",R340="saint-zotique",R340="terrasse-vaudreuil",R340="très-saint-rédempteur",R340="vaudreuil-dorion",R340="vaudreuil-sur-le-lac"),'Base de données'!M342,"")))))))))))))))))))))))))</f>
        <v/>
      </c>
    </row>
    <row r="341" spans="2:19" x14ac:dyDescent="0.3">
      <c r="B341" s="44"/>
      <c r="D341" s="9"/>
      <c r="E341" s="9"/>
      <c r="O341" s="10"/>
      <c r="S341" s="10" t="str">
        <f>IF(OR(R341="beauharnois",R341="sainte-étienne-de-bauharnois",R341="sainte-martine",R341="saint-louis-de-gonzague",R341="saint-stanislas-de-kostka",R341="saint-urbain-premier",R341="salaberry-de-valleyfield"),'Base de données'!$I$2,(IF(OR(R341="acton vale",R341="béthanie",R341="Roxton",R341="roxton falls",R341="sainte-christine",R341="saint-nazaire-d'acton",R341="saint-théodore-d'acton",R341="upton"),'Base de données'!$I$12,(IF(OR(R341="Longueuil",R341="brossard",R341="greenfield-park",R341="lemoyne",R341="longueuil (vieux)",R341="saint-bruno-de-montarville",R341="saint-hubert",R341="saint-lambert"),'Base de données'!$I$5,(IF(OR(R341="marieville",R341="richelieu",R341="rougemont",R341="saint-césaire",R341="sainte-angèle-de-monnoir",R341="saint-mathias-sur-richelieu"),'Base de données'!$I$14,(IF(OR(R341="henryville",R341="lacolle",R341="mont-saint-grégoire",R341="noyan",R341="saint-alexandre",R341="saint-blaise-sur-richelieu",R341="sainte-anne-de-sabrevois",R341="sainte-brigide-d'iberville",R341="saint-georges-de-clarenceville",R341="saint-jean-sur-richelieu",R341="saint-paul-de-l'île-aux-noix",R341="saint-sébastien",R341="saint-valentin",R341="venise-en-québec"),'Base de données'!$I$9,(IF(OR(R341="dundee",R341="elgin",R341="franklin",R341="godmanchester",R341="havelock",R341="hinchinbrooke",R341="howick",R341="huntingdon",R341="ormstown",R341="saint-anicet",R341="saint-chrysostome",R341="sainte-barbe",R341="très-saint-sacrement"),'Base de données'!$I$3,(IF(OR(R341="hemmingford",R341="napierville",R341="saint-bernard-de-lacolle",R341="saint-cyprien-de-napierville",R341="sainte-clotilde-de-châteauguay",R341="saint-édouard",R341="saint-jacques-le-mineur",R341="saint-michel",R341="saint-patrice-de-sherrington",R341="saint-rémi"),'Base de données'!$I$10,(IF(OR(R341="la présentation",R341="saint-barnabé-sud",R341="saint-bernard-de-michaudville",R341="saint-damas",R341="saint-dominique",R341="sainte-hélène-de-bagot",R341="sainte-madeleine",R341="sainte-marie-madeleine",R341="saint-hugues",R341="saint-hyacinthe",R341="saint-jude",R341="saint-liboire",R341="saint-louis",R341="saint-marcel-de-richelieu",R341="saint-pie",R341="saint-simon",R341="saint-valérien-de-milton"),'Base de données'!$I$13,(IF(OR(R341="boucherville",R341="calixa-lavalée",R341="contrecoeur",R341="saint-amable",R341="sainte-julie",R341="varennes",R341="verchères"),'Base de données'!M345,(IF(OR(R341="massueville",R341="saint-aimé",R341="saint-david",R341="sainte-anne-de-sorel",R341="sainte-victoire-de-sorel",R341="saint-gérard-majella",R341="saint-joseph-de-sorel",R341="saint-ours",R341="saint-robert",R341="saint-roch-de-richelieu",R341="sorel-tracy",R341="yamaska"),'Base de données'!$I$11,(IF(OR(R341="candiac",R341="châteauguay",R341="delson",R341="la prairie",R341="léry",R341="mercier",R341="saint-constant",R341="sainte-catherine",R341="saint-isidore",R341="saint-mathieu",R341="saint-philippe"),'Base de données'!$I$7,(IF(OR(R341="beloeil",R341="carignan",R341="chambly",R341="mcmasterville",R341="mont-saint-hilaire",R341="otterburn park",R341="saint-antoine-sur-richelieu",R341="saint-basil-le-grand",R341="saint-charles-sur-richelieu",R341="saint-denis-sur-richelieu",R341="saint-jean-baptiste",R341="saint-marc-sur-richelieu",R341="saint-mathieu-de-beloeil"),'Base de données'!$I$8,(IF(OR(R341="coteau-du-lac",R341="hudson",R341="les cèdres",R341="les coteaux",R341="l'île-cadieux",R341="l'île-perrot",R341="notre-dame-de-l'île-perrot",R341="pincourt",R341="pointe-des-cascades",R341="pointe-fortune",R341="rigaud",R341="rivière-beaudette",R341="saint-clet",R341="sainte-justine-de-newton",R341="sainte-marthe",R341="saint-lazare",R341="saint-polycarpe",R341="saint-télesphore",R341="saint-zotique",R341="terrasse-vaudreuil",R341="très-saint-rédempteur",R341="vaudreuil-dorion",R341="vaudreuil-sur-le-lac"),'Base de données'!M343,"")))))))))))))))))))))))))</f>
        <v/>
      </c>
    </row>
    <row r="342" spans="2:19" x14ac:dyDescent="0.3">
      <c r="B342" s="44"/>
      <c r="D342" s="9"/>
      <c r="E342" s="9"/>
      <c r="O342" s="10"/>
      <c r="S342" s="10" t="str">
        <f>IF(OR(R342="beauharnois",R342="sainte-étienne-de-bauharnois",R342="sainte-martine",R342="saint-louis-de-gonzague",R342="saint-stanislas-de-kostka",R342="saint-urbain-premier",R342="salaberry-de-valleyfield"),'Base de données'!$I$2,(IF(OR(R342="acton vale",R342="béthanie",R342="Roxton",R342="roxton falls",R342="sainte-christine",R342="saint-nazaire-d'acton",R342="saint-théodore-d'acton",R342="upton"),'Base de données'!$I$12,(IF(OR(R342="Longueuil",R342="brossard",R342="greenfield-park",R342="lemoyne",R342="longueuil (vieux)",R342="saint-bruno-de-montarville",R342="saint-hubert",R342="saint-lambert"),'Base de données'!$I$5,(IF(OR(R342="marieville",R342="richelieu",R342="rougemont",R342="saint-césaire",R342="sainte-angèle-de-monnoir",R342="saint-mathias-sur-richelieu"),'Base de données'!$I$14,(IF(OR(R342="henryville",R342="lacolle",R342="mont-saint-grégoire",R342="noyan",R342="saint-alexandre",R342="saint-blaise-sur-richelieu",R342="sainte-anne-de-sabrevois",R342="sainte-brigide-d'iberville",R342="saint-georges-de-clarenceville",R342="saint-jean-sur-richelieu",R342="saint-paul-de-l'île-aux-noix",R342="saint-sébastien",R342="saint-valentin",R342="venise-en-québec"),'Base de données'!$I$9,(IF(OR(R342="dundee",R342="elgin",R342="franklin",R342="godmanchester",R342="havelock",R342="hinchinbrooke",R342="howick",R342="huntingdon",R342="ormstown",R342="saint-anicet",R342="saint-chrysostome",R342="sainte-barbe",R342="très-saint-sacrement"),'Base de données'!$I$3,(IF(OR(R342="hemmingford",R342="napierville",R342="saint-bernard-de-lacolle",R342="saint-cyprien-de-napierville",R342="sainte-clotilde-de-châteauguay",R342="saint-édouard",R342="saint-jacques-le-mineur",R342="saint-michel",R342="saint-patrice-de-sherrington",R342="saint-rémi"),'Base de données'!$I$10,(IF(OR(R342="la présentation",R342="saint-barnabé-sud",R342="saint-bernard-de-michaudville",R342="saint-damas",R342="saint-dominique",R342="sainte-hélène-de-bagot",R342="sainte-madeleine",R342="sainte-marie-madeleine",R342="saint-hugues",R342="saint-hyacinthe",R342="saint-jude",R342="saint-liboire",R342="saint-louis",R342="saint-marcel-de-richelieu",R342="saint-pie",R342="saint-simon",R342="saint-valérien-de-milton"),'Base de données'!$I$13,(IF(OR(R342="boucherville",R342="calixa-lavalée",R342="contrecoeur",R342="saint-amable",R342="sainte-julie",R342="varennes",R342="verchères"),'Base de données'!M346,(IF(OR(R342="massueville",R342="saint-aimé",R342="saint-david",R342="sainte-anne-de-sorel",R342="sainte-victoire-de-sorel",R342="saint-gérard-majella",R342="saint-joseph-de-sorel",R342="saint-ours",R342="saint-robert",R342="saint-roch-de-richelieu",R342="sorel-tracy",R342="yamaska"),'Base de données'!$I$11,(IF(OR(R342="candiac",R342="châteauguay",R342="delson",R342="la prairie",R342="léry",R342="mercier",R342="saint-constant",R342="sainte-catherine",R342="saint-isidore",R342="saint-mathieu",R342="saint-philippe"),'Base de données'!$I$7,(IF(OR(R342="beloeil",R342="carignan",R342="chambly",R342="mcmasterville",R342="mont-saint-hilaire",R342="otterburn park",R342="saint-antoine-sur-richelieu",R342="saint-basil-le-grand",R342="saint-charles-sur-richelieu",R342="saint-denis-sur-richelieu",R342="saint-jean-baptiste",R342="saint-marc-sur-richelieu",R342="saint-mathieu-de-beloeil"),'Base de données'!$I$8,(IF(OR(R342="coteau-du-lac",R342="hudson",R342="les cèdres",R342="les coteaux",R342="l'île-cadieux",R342="l'île-perrot",R342="notre-dame-de-l'île-perrot",R342="pincourt",R342="pointe-des-cascades",R342="pointe-fortune",R342="rigaud",R342="rivière-beaudette",R342="saint-clet",R342="sainte-justine-de-newton",R342="sainte-marthe",R342="saint-lazare",R342="saint-polycarpe",R342="saint-télesphore",R342="saint-zotique",R342="terrasse-vaudreuil",R342="très-saint-rédempteur",R342="vaudreuil-dorion",R342="vaudreuil-sur-le-lac"),'Base de données'!M344,"")))))))))))))))))))))))))</f>
        <v/>
      </c>
    </row>
    <row r="343" spans="2:19" x14ac:dyDescent="0.3">
      <c r="B343" s="44"/>
      <c r="D343" s="9"/>
      <c r="E343" s="9"/>
      <c r="O343" s="10"/>
      <c r="S343" s="10" t="str">
        <f>IF(OR(R343="beauharnois",R343="sainte-étienne-de-bauharnois",R343="sainte-martine",R343="saint-louis-de-gonzague",R343="saint-stanislas-de-kostka",R343="saint-urbain-premier",R343="salaberry-de-valleyfield"),'Base de données'!$I$2,(IF(OR(R343="acton vale",R343="béthanie",R343="Roxton",R343="roxton falls",R343="sainte-christine",R343="saint-nazaire-d'acton",R343="saint-théodore-d'acton",R343="upton"),'Base de données'!$I$12,(IF(OR(R343="Longueuil",R343="brossard",R343="greenfield-park",R343="lemoyne",R343="longueuil (vieux)",R343="saint-bruno-de-montarville",R343="saint-hubert",R343="saint-lambert"),'Base de données'!$I$5,(IF(OR(R343="marieville",R343="richelieu",R343="rougemont",R343="saint-césaire",R343="sainte-angèle-de-monnoir",R343="saint-mathias-sur-richelieu"),'Base de données'!$I$14,(IF(OR(R343="henryville",R343="lacolle",R343="mont-saint-grégoire",R343="noyan",R343="saint-alexandre",R343="saint-blaise-sur-richelieu",R343="sainte-anne-de-sabrevois",R343="sainte-brigide-d'iberville",R343="saint-georges-de-clarenceville",R343="saint-jean-sur-richelieu",R343="saint-paul-de-l'île-aux-noix",R343="saint-sébastien",R343="saint-valentin",R343="venise-en-québec"),'Base de données'!$I$9,(IF(OR(R343="dundee",R343="elgin",R343="franklin",R343="godmanchester",R343="havelock",R343="hinchinbrooke",R343="howick",R343="huntingdon",R343="ormstown",R343="saint-anicet",R343="saint-chrysostome",R343="sainte-barbe",R343="très-saint-sacrement"),'Base de données'!$I$3,(IF(OR(R343="hemmingford",R343="napierville",R343="saint-bernard-de-lacolle",R343="saint-cyprien-de-napierville",R343="sainte-clotilde-de-châteauguay",R343="saint-édouard",R343="saint-jacques-le-mineur",R343="saint-michel",R343="saint-patrice-de-sherrington",R343="saint-rémi"),'Base de données'!$I$10,(IF(OR(R343="la présentation",R343="saint-barnabé-sud",R343="saint-bernard-de-michaudville",R343="saint-damas",R343="saint-dominique",R343="sainte-hélène-de-bagot",R343="sainte-madeleine",R343="sainte-marie-madeleine",R343="saint-hugues",R343="saint-hyacinthe",R343="saint-jude",R343="saint-liboire",R343="saint-louis",R343="saint-marcel-de-richelieu",R343="saint-pie",R343="saint-simon",R343="saint-valérien-de-milton"),'Base de données'!$I$13,(IF(OR(R343="boucherville",R343="calixa-lavalée",R343="contrecoeur",R343="saint-amable",R343="sainte-julie",R343="varennes",R343="verchères"),'Base de données'!M347,(IF(OR(R343="massueville",R343="saint-aimé",R343="saint-david",R343="sainte-anne-de-sorel",R343="sainte-victoire-de-sorel",R343="saint-gérard-majella",R343="saint-joseph-de-sorel",R343="saint-ours",R343="saint-robert",R343="saint-roch-de-richelieu",R343="sorel-tracy",R343="yamaska"),'Base de données'!$I$11,(IF(OR(R343="candiac",R343="châteauguay",R343="delson",R343="la prairie",R343="léry",R343="mercier",R343="saint-constant",R343="sainte-catherine",R343="saint-isidore",R343="saint-mathieu",R343="saint-philippe"),'Base de données'!$I$7,(IF(OR(R343="beloeil",R343="carignan",R343="chambly",R343="mcmasterville",R343="mont-saint-hilaire",R343="otterburn park",R343="saint-antoine-sur-richelieu",R343="saint-basil-le-grand",R343="saint-charles-sur-richelieu",R343="saint-denis-sur-richelieu",R343="saint-jean-baptiste",R343="saint-marc-sur-richelieu",R343="saint-mathieu-de-beloeil"),'Base de données'!$I$8,(IF(OR(R343="coteau-du-lac",R343="hudson",R343="les cèdres",R343="les coteaux",R343="l'île-cadieux",R343="l'île-perrot",R343="notre-dame-de-l'île-perrot",R343="pincourt",R343="pointe-des-cascades",R343="pointe-fortune",R343="rigaud",R343="rivière-beaudette",R343="saint-clet",R343="sainte-justine-de-newton",R343="sainte-marthe",R343="saint-lazare",R343="saint-polycarpe",R343="saint-télesphore",R343="saint-zotique",R343="terrasse-vaudreuil",R343="très-saint-rédempteur",R343="vaudreuil-dorion",R343="vaudreuil-sur-le-lac"),'Base de données'!M345,"")))))))))))))))))))))))))</f>
        <v/>
      </c>
    </row>
    <row r="344" spans="2:19" x14ac:dyDescent="0.3">
      <c r="B344" s="44"/>
      <c r="D344" s="9"/>
      <c r="E344" s="9"/>
      <c r="O344" s="10"/>
      <c r="S344" s="10" t="str">
        <f>IF(OR(R344="beauharnois",R344="sainte-étienne-de-bauharnois",R344="sainte-martine",R344="saint-louis-de-gonzague",R344="saint-stanislas-de-kostka",R344="saint-urbain-premier",R344="salaberry-de-valleyfield"),'Base de données'!$I$2,(IF(OR(R344="acton vale",R344="béthanie",R344="Roxton",R344="roxton falls",R344="sainte-christine",R344="saint-nazaire-d'acton",R344="saint-théodore-d'acton",R344="upton"),'Base de données'!$I$12,(IF(OR(R344="Longueuil",R344="brossard",R344="greenfield-park",R344="lemoyne",R344="longueuil (vieux)",R344="saint-bruno-de-montarville",R344="saint-hubert",R344="saint-lambert"),'Base de données'!$I$5,(IF(OR(R344="marieville",R344="richelieu",R344="rougemont",R344="saint-césaire",R344="sainte-angèle-de-monnoir",R344="saint-mathias-sur-richelieu"),'Base de données'!$I$14,(IF(OR(R344="henryville",R344="lacolle",R344="mont-saint-grégoire",R344="noyan",R344="saint-alexandre",R344="saint-blaise-sur-richelieu",R344="sainte-anne-de-sabrevois",R344="sainte-brigide-d'iberville",R344="saint-georges-de-clarenceville",R344="saint-jean-sur-richelieu",R344="saint-paul-de-l'île-aux-noix",R344="saint-sébastien",R344="saint-valentin",R344="venise-en-québec"),'Base de données'!$I$9,(IF(OR(R344="dundee",R344="elgin",R344="franklin",R344="godmanchester",R344="havelock",R344="hinchinbrooke",R344="howick",R344="huntingdon",R344="ormstown",R344="saint-anicet",R344="saint-chrysostome",R344="sainte-barbe",R344="très-saint-sacrement"),'Base de données'!$I$3,(IF(OR(R344="hemmingford",R344="napierville",R344="saint-bernard-de-lacolle",R344="saint-cyprien-de-napierville",R344="sainte-clotilde-de-châteauguay",R344="saint-édouard",R344="saint-jacques-le-mineur",R344="saint-michel",R344="saint-patrice-de-sherrington",R344="saint-rémi"),'Base de données'!$I$10,(IF(OR(R344="la présentation",R344="saint-barnabé-sud",R344="saint-bernard-de-michaudville",R344="saint-damas",R344="saint-dominique",R344="sainte-hélène-de-bagot",R344="sainte-madeleine",R344="sainte-marie-madeleine",R344="saint-hugues",R344="saint-hyacinthe",R344="saint-jude",R344="saint-liboire",R344="saint-louis",R344="saint-marcel-de-richelieu",R344="saint-pie",R344="saint-simon",R344="saint-valérien-de-milton"),'Base de données'!$I$13,(IF(OR(R344="boucherville",R344="calixa-lavalée",R344="contrecoeur",R344="saint-amable",R344="sainte-julie",R344="varennes",R344="verchères"),'Base de données'!M348,(IF(OR(R344="massueville",R344="saint-aimé",R344="saint-david",R344="sainte-anne-de-sorel",R344="sainte-victoire-de-sorel",R344="saint-gérard-majella",R344="saint-joseph-de-sorel",R344="saint-ours",R344="saint-robert",R344="saint-roch-de-richelieu",R344="sorel-tracy",R344="yamaska"),'Base de données'!$I$11,(IF(OR(R344="candiac",R344="châteauguay",R344="delson",R344="la prairie",R344="léry",R344="mercier",R344="saint-constant",R344="sainte-catherine",R344="saint-isidore",R344="saint-mathieu",R344="saint-philippe"),'Base de données'!$I$7,(IF(OR(R344="beloeil",R344="carignan",R344="chambly",R344="mcmasterville",R344="mont-saint-hilaire",R344="otterburn park",R344="saint-antoine-sur-richelieu",R344="saint-basil-le-grand",R344="saint-charles-sur-richelieu",R344="saint-denis-sur-richelieu",R344="saint-jean-baptiste",R344="saint-marc-sur-richelieu",R344="saint-mathieu-de-beloeil"),'Base de données'!$I$8,(IF(OR(R344="coteau-du-lac",R344="hudson",R344="les cèdres",R344="les coteaux",R344="l'île-cadieux",R344="l'île-perrot",R344="notre-dame-de-l'île-perrot",R344="pincourt",R344="pointe-des-cascades",R344="pointe-fortune",R344="rigaud",R344="rivière-beaudette",R344="saint-clet",R344="sainte-justine-de-newton",R344="sainte-marthe",R344="saint-lazare",R344="saint-polycarpe",R344="saint-télesphore",R344="saint-zotique",R344="terrasse-vaudreuil",R344="très-saint-rédempteur",R344="vaudreuil-dorion",R344="vaudreuil-sur-le-lac"),'Base de données'!M346,"")))))))))))))))))))))))))</f>
        <v/>
      </c>
    </row>
    <row r="345" spans="2:19" x14ac:dyDescent="0.3">
      <c r="B345" s="44"/>
      <c r="D345" s="9"/>
      <c r="E345" s="9"/>
      <c r="O345" s="10"/>
      <c r="S345" s="10" t="str">
        <f>IF(OR(R345="beauharnois",R345="sainte-étienne-de-bauharnois",R345="sainte-martine",R345="saint-louis-de-gonzague",R345="saint-stanislas-de-kostka",R345="saint-urbain-premier",R345="salaberry-de-valleyfield"),'Base de données'!$I$2,(IF(OR(R345="acton vale",R345="béthanie",R345="Roxton",R345="roxton falls",R345="sainte-christine",R345="saint-nazaire-d'acton",R345="saint-théodore-d'acton",R345="upton"),'Base de données'!$I$12,(IF(OR(R345="Longueuil",R345="brossard",R345="greenfield-park",R345="lemoyne",R345="longueuil (vieux)",R345="saint-bruno-de-montarville",R345="saint-hubert",R345="saint-lambert"),'Base de données'!$I$5,(IF(OR(R345="marieville",R345="richelieu",R345="rougemont",R345="saint-césaire",R345="sainte-angèle-de-monnoir",R345="saint-mathias-sur-richelieu"),'Base de données'!$I$14,(IF(OR(R345="henryville",R345="lacolle",R345="mont-saint-grégoire",R345="noyan",R345="saint-alexandre",R345="saint-blaise-sur-richelieu",R345="sainte-anne-de-sabrevois",R345="sainte-brigide-d'iberville",R345="saint-georges-de-clarenceville",R345="saint-jean-sur-richelieu",R345="saint-paul-de-l'île-aux-noix",R345="saint-sébastien",R345="saint-valentin",R345="venise-en-québec"),'Base de données'!$I$9,(IF(OR(R345="dundee",R345="elgin",R345="franklin",R345="godmanchester",R345="havelock",R345="hinchinbrooke",R345="howick",R345="huntingdon",R345="ormstown",R345="saint-anicet",R345="saint-chrysostome",R345="sainte-barbe",R345="très-saint-sacrement"),'Base de données'!$I$3,(IF(OR(R345="hemmingford",R345="napierville",R345="saint-bernard-de-lacolle",R345="saint-cyprien-de-napierville",R345="sainte-clotilde-de-châteauguay",R345="saint-édouard",R345="saint-jacques-le-mineur",R345="saint-michel",R345="saint-patrice-de-sherrington",R345="saint-rémi"),'Base de données'!$I$10,(IF(OR(R345="la présentation",R345="saint-barnabé-sud",R345="saint-bernard-de-michaudville",R345="saint-damas",R345="saint-dominique",R345="sainte-hélène-de-bagot",R345="sainte-madeleine",R345="sainte-marie-madeleine",R345="saint-hugues",R345="saint-hyacinthe",R345="saint-jude",R345="saint-liboire",R345="saint-louis",R345="saint-marcel-de-richelieu",R345="saint-pie",R345="saint-simon",R345="saint-valérien-de-milton"),'Base de données'!$I$13,(IF(OR(R345="boucherville",R345="calixa-lavalée",R345="contrecoeur",R345="saint-amable",R345="sainte-julie",R345="varennes",R345="verchères"),'Base de données'!M349,(IF(OR(R345="massueville",R345="saint-aimé",R345="saint-david",R345="sainte-anne-de-sorel",R345="sainte-victoire-de-sorel",R345="saint-gérard-majella",R345="saint-joseph-de-sorel",R345="saint-ours",R345="saint-robert",R345="saint-roch-de-richelieu",R345="sorel-tracy",R345="yamaska"),'Base de données'!$I$11,(IF(OR(R345="candiac",R345="châteauguay",R345="delson",R345="la prairie",R345="léry",R345="mercier",R345="saint-constant",R345="sainte-catherine",R345="saint-isidore",R345="saint-mathieu",R345="saint-philippe"),'Base de données'!$I$7,(IF(OR(R345="beloeil",R345="carignan",R345="chambly",R345="mcmasterville",R345="mont-saint-hilaire",R345="otterburn park",R345="saint-antoine-sur-richelieu",R345="saint-basil-le-grand",R345="saint-charles-sur-richelieu",R345="saint-denis-sur-richelieu",R345="saint-jean-baptiste",R345="saint-marc-sur-richelieu",R345="saint-mathieu-de-beloeil"),'Base de données'!$I$8,(IF(OR(R345="coteau-du-lac",R345="hudson",R345="les cèdres",R345="les coteaux",R345="l'île-cadieux",R345="l'île-perrot",R345="notre-dame-de-l'île-perrot",R345="pincourt",R345="pointe-des-cascades",R345="pointe-fortune",R345="rigaud",R345="rivière-beaudette",R345="saint-clet",R345="sainte-justine-de-newton",R345="sainte-marthe",R345="saint-lazare",R345="saint-polycarpe",R345="saint-télesphore",R345="saint-zotique",R345="terrasse-vaudreuil",R345="très-saint-rédempteur",R345="vaudreuil-dorion",R345="vaudreuil-sur-le-lac"),'Base de données'!M347,"")))))))))))))))))))))))))</f>
        <v/>
      </c>
    </row>
    <row r="346" spans="2:19" x14ac:dyDescent="0.3">
      <c r="B346" s="44"/>
      <c r="D346" s="9"/>
      <c r="E346" s="9"/>
      <c r="O346" s="10"/>
      <c r="S346" s="10" t="str">
        <f>IF(OR(R346="beauharnois",R346="sainte-étienne-de-bauharnois",R346="sainte-martine",R346="saint-louis-de-gonzague",R346="saint-stanislas-de-kostka",R346="saint-urbain-premier",R346="salaberry-de-valleyfield"),'Base de données'!$I$2,(IF(OR(R346="acton vale",R346="béthanie",R346="Roxton",R346="roxton falls",R346="sainte-christine",R346="saint-nazaire-d'acton",R346="saint-théodore-d'acton",R346="upton"),'Base de données'!$I$12,(IF(OR(R346="Longueuil",R346="brossard",R346="greenfield-park",R346="lemoyne",R346="longueuil (vieux)",R346="saint-bruno-de-montarville",R346="saint-hubert",R346="saint-lambert"),'Base de données'!$I$5,(IF(OR(R346="marieville",R346="richelieu",R346="rougemont",R346="saint-césaire",R346="sainte-angèle-de-monnoir",R346="saint-mathias-sur-richelieu"),'Base de données'!$I$14,(IF(OR(R346="henryville",R346="lacolle",R346="mont-saint-grégoire",R346="noyan",R346="saint-alexandre",R346="saint-blaise-sur-richelieu",R346="sainte-anne-de-sabrevois",R346="sainte-brigide-d'iberville",R346="saint-georges-de-clarenceville",R346="saint-jean-sur-richelieu",R346="saint-paul-de-l'île-aux-noix",R346="saint-sébastien",R346="saint-valentin",R346="venise-en-québec"),'Base de données'!$I$9,(IF(OR(R346="dundee",R346="elgin",R346="franklin",R346="godmanchester",R346="havelock",R346="hinchinbrooke",R346="howick",R346="huntingdon",R346="ormstown",R346="saint-anicet",R346="saint-chrysostome",R346="sainte-barbe",R346="très-saint-sacrement"),'Base de données'!$I$3,(IF(OR(R346="hemmingford",R346="napierville",R346="saint-bernard-de-lacolle",R346="saint-cyprien-de-napierville",R346="sainte-clotilde-de-châteauguay",R346="saint-édouard",R346="saint-jacques-le-mineur",R346="saint-michel",R346="saint-patrice-de-sherrington",R346="saint-rémi"),'Base de données'!$I$10,(IF(OR(R346="la présentation",R346="saint-barnabé-sud",R346="saint-bernard-de-michaudville",R346="saint-damas",R346="saint-dominique",R346="sainte-hélène-de-bagot",R346="sainte-madeleine",R346="sainte-marie-madeleine",R346="saint-hugues",R346="saint-hyacinthe",R346="saint-jude",R346="saint-liboire",R346="saint-louis",R346="saint-marcel-de-richelieu",R346="saint-pie",R346="saint-simon",R346="saint-valérien-de-milton"),'Base de données'!$I$13,(IF(OR(R346="boucherville",R346="calixa-lavalée",R346="contrecoeur",R346="saint-amable",R346="sainte-julie",R346="varennes",R346="verchères"),'Base de données'!M350,(IF(OR(R346="massueville",R346="saint-aimé",R346="saint-david",R346="sainte-anne-de-sorel",R346="sainte-victoire-de-sorel",R346="saint-gérard-majella",R346="saint-joseph-de-sorel",R346="saint-ours",R346="saint-robert",R346="saint-roch-de-richelieu",R346="sorel-tracy",R346="yamaska"),'Base de données'!$I$11,(IF(OR(R346="candiac",R346="châteauguay",R346="delson",R346="la prairie",R346="léry",R346="mercier",R346="saint-constant",R346="sainte-catherine",R346="saint-isidore",R346="saint-mathieu",R346="saint-philippe"),'Base de données'!$I$7,(IF(OR(R346="beloeil",R346="carignan",R346="chambly",R346="mcmasterville",R346="mont-saint-hilaire",R346="otterburn park",R346="saint-antoine-sur-richelieu",R346="saint-basil-le-grand",R346="saint-charles-sur-richelieu",R346="saint-denis-sur-richelieu",R346="saint-jean-baptiste",R346="saint-marc-sur-richelieu",R346="saint-mathieu-de-beloeil"),'Base de données'!$I$8,(IF(OR(R346="coteau-du-lac",R346="hudson",R346="les cèdres",R346="les coteaux",R346="l'île-cadieux",R346="l'île-perrot",R346="notre-dame-de-l'île-perrot",R346="pincourt",R346="pointe-des-cascades",R346="pointe-fortune",R346="rigaud",R346="rivière-beaudette",R346="saint-clet",R346="sainte-justine-de-newton",R346="sainte-marthe",R346="saint-lazare",R346="saint-polycarpe",R346="saint-télesphore",R346="saint-zotique",R346="terrasse-vaudreuil",R346="très-saint-rédempteur",R346="vaudreuil-dorion",R346="vaudreuil-sur-le-lac"),'Base de données'!M348,"")))))))))))))))))))))))))</f>
        <v/>
      </c>
    </row>
    <row r="347" spans="2:19" x14ac:dyDescent="0.3">
      <c r="B347" s="44"/>
      <c r="D347" s="9"/>
      <c r="E347" s="9"/>
      <c r="O347" s="10"/>
      <c r="S347" s="10" t="str">
        <f>IF(OR(R347="beauharnois",R347="sainte-étienne-de-bauharnois",R347="sainte-martine",R347="saint-louis-de-gonzague",R347="saint-stanislas-de-kostka",R347="saint-urbain-premier",R347="salaberry-de-valleyfield"),'Base de données'!$I$2,(IF(OR(R347="acton vale",R347="béthanie",R347="Roxton",R347="roxton falls",R347="sainte-christine",R347="saint-nazaire-d'acton",R347="saint-théodore-d'acton",R347="upton"),'Base de données'!$I$12,(IF(OR(R347="Longueuil",R347="brossard",R347="greenfield-park",R347="lemoyne",R347="longueuil (vieux)",R347="saint-bruno-de-montarville",R347="saint-hubert",R347="saint-lambert"),'Base de données'!$I$5,(IF(OR(R347="marieville",R347="richelieu",R347="rougemont",R347="saint-césaire",R347="sainte-angèle-de-monnoir",R347="saint-mathias-sur-richelieu"),'Base de données'!$I$14,(IF(OR(R347="henryville",R347="lacolle",R347="mont-saint-grégoire",R347="noyan",R347="saint-alexandre",R347="saint-blaise-sur-richelieu",R347="sainte-anne-de-sabrevois",R347="sainte-brigide-d'iberville",R347="saint-georges-de-clarenceville",R347="saint-jean-sur-richelieu",R347="saint-paul-de-l'île-aux-noix",R347="saint-sébastien",R347="saint-valentin",R347="venise-en-québec"),'Base de données'!$I$9,(IF(OR(R347="dundee",R347="elgin",R347="franklin",R347="godmanchester",R347="havelock",R347="hinchinbrooke",R347="howick",R347="huntingdon",R347="ormstown",R347="saint-anicet",R347="saint-chrysostome",R347="sainte-barbe",R347="très-saint-sacrement"),'Base de données'!$I$3,(IF(OR(R347="hemmingford",R347="napierville",R347="saint-bernard-de-lacolle",R347="saint-cyprien-de-napierville",R347="sainte-clotilde-de-châteauguay",R347="saint-édouard",R347="saint-jacques-le-mineur",R347="saint-michel",R347="saint-patrice-de-sherrington",R347="saint-rémi"),'Base de données'!$I$10,(IF(OR(R347="la présentation",R347="saint-barnabé-sud",R347="saint-bernard-de-michaudville",R347="saint-damas",R347="saint-dominique",R347="sainte-hélène-de-bagot",R347="sainte-madeleine",R347="sainte-marie-madeleine",R347="saint-hugues",R347="saint-hyacinthe",R347="saint-jude",R347="saint-liboire",R347="saint-louis",R347="saint-marcel-de-richelieu",R347="saint-pie",R347="saint-simon",R347="saint-valérien-de-milton"),'Base de données'!$I$13,(IF(OR(R347="boucherville",R347="calixa-lavalée",R347="contrecoeur",R347="saint-amable",R347="sainte-julie",R347="varennes",R347="verchères"),'Base de données'!M351,(IF(OR(R347="massueville",R347="saint-aimé",R347="saint-david",R347="sainte-anne-de-sorel",R347="sainte-victoire-de-sorel",R347="saint-gérard-majella",R347="saint-joseph-de-sorel",R347="saint-ours",R347="saint-robert",R347="saint-roch-de-richelieu",R347="sorel-tracy",R347="yamaska"),'Base de données'!$I$11,(IF(OR(R347="candiac",R347="châteauguay",R347="delson",R347="la prairie",R347="léry",R347="mercier",R347="saint-constant",R347="sainte-catherine",R347="saint-isidore",R347="saint-mathieu",R347="saint-philippe"),'Base de données'!$I$7,(IF(OR(R347="beloeil",R347="carignan",R347="chambly",R347="mcmasterville",R347="mont-saint-hilaire",R347="otterburn park",R347="saint-antoine-sur-richelieu",R347="saint-basil-le-grand",R347="saint-charles-sur-richelieu",R347="saint-denis-sur-richelieu",R347="saint-jean-baptiste",R347="saint-marc-sur-richelieu",R347="saint-mathieu-de-beloeil"),'Base de données'!$I$8,(IF(OR(R347="coteau-du-lac",R347="hudson",R347="les cèdres",R347="les coteaux",R347="l'île-cadieux",R347="l'île-perrot",R347="notre-dame-de-l'île-perrot",R347="pincourt",R347="pointe-des-cascades",R347="pointe-fortune",R347="rigaud",R347="rivière-beaudette",R347="saint-clet",R347="sainte-justine-de-newton",R347="sainte-marthe",R347="saint-lazare",R347="saint-polycarpe",R347="saint-télesphore",R347="saint-zotique",R347="terrasse-vaudreuil",R347="très-saint-rédempteur",R347="vaudreuil-dorion",R347="vaudreuil-sur-le-lac"),'Base de données'!M349,"")))))))))))))))))))))))))</f>
        <v/>
      </c>
    </row>
    <row r="348" spans="2:19" x14ac:dyDescent="0.3">
      <c r="B348" s="44"/>
      <c r="D348" s="9"/>
      <c r="E348" s="9"/>
      <c r="O348" s="10"/>
      <c r="S348" s="10" t="str">
        <f>IF(OR(R348="beauharnois",R348="sainte-étienne-de-bauharnois",R348="sainte-martine",R348="saint-louis-de-gonzague",R348="saint-stanislas-de-kostka",R348="saint-urbain-premier",R348="salaberry-de-valleyfield"),'Base de données'!$I$2,(IF(OR(R348="acton vale",R348="béthanie",R348="Roxton",R348="roxton falls",R348="sainte-christine",R348="saint-nazaire-d'acton",R348="saint-théodore-d'acton",R348="upton"),'Base de données'!$I$12,(IF(OR(R348="Longueuil",R348="brossard",R348="greenfield-park",R348="lemoyne",R348="longueuil (vieux)",R348="saint-bruno-de-montarville",R348="saint-hubert",R348="saint-lambert"),'Base de données'!$I$5,(IF(OR(R348="marieville",R348="richelieu",R348="rougemont",R348="saint-césaire",R348="sainte-angèle-de-monnoir",R348="saint-mathias-sur-richelieu"),'Base de données'!$I$14,(IF(OR(R348="henryville",R348="lacolle",R348="mont-saint-grégoire",R348="noyan",R348="saint-alexandre",R348="saint-blaise-sur-richelieu",R348="sainte-anne-de-sabrevois",R348="sainte-brigide-d'iberville",R348="saint-georges-de-clarenceville",R348="saint-jean-sur-richelieu",R348="saint-paul-de-l'île-aux-noix",R348="saint-sébastien",R348="saint-valentin",R348="venise-en-québec"),'Base de données'!$I$9,(IF(OR(R348="dundee",R348="elgin",R348="franklin",R348="godmanchester",R348="havelock",R348="hinchinbrooke",R348="howick",R348="huntingdon",R348="ormstown",R348="saint-anicet",R348="saint-chrysostome",R348="sainte-barbe",R348="très-saint-sacrement"),'Base de données'!$I$3,(IF(OR(R348="hemmingford",R348="napierville",R348="saint-bernard-de-lacolle",R348="saint-cyprien-de-napierville",R348="sainte-clotilde-de-châteauguay",R348="saint-édouard",R348="saint-jacques-le-mineur",R348="saint-michel",R348="saint-patrice-de-sherrington",R348="saint-rémi"),'Base de données'!$I$10,(IF(OR(R348="la présentation",R348="saint-barnabé-sud",R348="saint-bernard-de-michaudville",R348="saint-damas",R348="saint-dominique",R348="sainte-hélène-de-bagot",R348="sainte-madeleine",R348="sainte-marie-madeleine",R348="saint-hugues",R348="saint-hyacinthe",R348="saint-jude",R348="saint-liboire",R348="saint-louis",R348="saint-marcel-de-richelieu",R348="saint-pie",R348="saint-simon",R348="saint-valérien-de-milton"),'Base de données'!$I$13,(IF(OR(R348="boucherville",R348="calixa-lavalée",R348="contrecoeur",R348="saint-amable",R348="sainte-julie",R348="varennes",R348="verchères"),'Base de données'!M352,(IF(OR(R348="massueville",R348="saint-aimé",R348="saint-david",R348="sainte-anne-de-sorel",R348="sainte-victoire-de-sorel",R348="saint-gérard-majella",R348="saint-joseph-de-sorel",R348="saint-ours",R348="saint-robert",R348="saint-roch-de-richelieu",R348="sorel-tracy",R348="yamaska"),'Base de données'!$I$11,(IF(OR(R348="candiac",R348="châteauguay",R348="delson",R348="la prairie",R348="léry",R348="mercier",R348="saint-constant",R348="sainte-catherine",R348="saint-isidore",R348="saint-mathieu",R348="saint-philippe"),'Base de données'!$I$7,(IF(OR(R348="beloeil",R348="carignan",R348="chambly",R348="mcmasterville",R348="mont-saint-hilaire",R348="otterburn park",R348="saint-antoine-sur-richelieu",R348="saint-basil-le-grand",R348="saint-charles-sur-richelieu",R348="saint-denis-sur-richelieu",R348="saint-jean-baptiste",R348="saint-marc-sur-richelieu",R348="saint-mathieu-de-beloeil"),'Base de données'!$I$8,(IF(OR(R348="coteau-du-lac",R348="hudson",R348="les cèdres",R348="les coteaux",R348="l'île-cadieux",R348="l'île-perrot",R348="notre-dame-de-l'île-perrot",R348="pincourt",R348="pointe-des-cascades",R348="pointe-fortune",R348="rigaud",R348="rivière-beaudette",R348="saint-clet",R348="sainte-justine-de-newton",R348="sainte-marthe",R348="saint-lazare",R348="saint-polycarpe",R348="saint-télesphore",R348="saint-zotique",R348="terrasse-vaudreuil",R348="très-saint-rédempteur",R348="vaudreuil-dorion",R348="vaudreuil-sur-le-lac"),'Base de données'!M350,"")))))))))))))))))))))))))</f>
        <v/>
      </c>
    </row>
    <row r="349" spans="2:19" x14ac:dyDescent="0.3">
      <c r="B349" s="44"/>
      <c r="D349" s="9"/>
      <c r="E349" s="9"/>
      <c r="O349" s="10"/>
      <c r="S349" s="10" t="str">
        <f>IF(OR(R349="beauharnois",R349="sainte-étienne-de-bauharnois",R349="sainte-martine",R349="saint-louis-de-gonzague",R349="saint-stanislas-de-kostka",R349="saint-urbain-premier",R349="salaberry-de-valleyfield"),'Base de données'!$I$2,(IF(OR(R349="acton vale",R349="béthanie",R349="Roxton",R349="roxton falls",R349="sainte-christine",R349="saint-nazaire-d'acton",R349="saint-théodore-d'acton",R349="upton"),'Base de données'!$I$12,(IF(OR(R349="Longueuil",R349="brossard",R349="greenfield-park",R349="lemoyne",R349="longueuil (vieux)",R349="saint-bruno-de-montarville",R349="saint-hubert",R349="saint-lambert"),'Base de données'!$I$5,(IF(OR(R349="marieville",R349="richelieu",R349="rougemont",R349="saint-césaire",R349="sainte-angèle-de-monnoir",R349="saint-mathias-sur-richelieu"),'Base de données'!$I$14,(IF(OR(R349="henryville",R349="lacolle",R349="mont-saint-grégoire",R349="noyan",R349="saint-alexandre",R349="saint-blaise-sur-richelieu",R349="sainte-anne-de-sabrevois",R349="sainte-brigide-d'iberville",R349="saint-georges-de-clarenceville",R349="saint-jean-sur-richelieu",R349="saint-paul-de-l'île-aux-noix",R349="saint-sébastien",R349="saint-valentin",R349="venise-en-québec"),'Base de données'!$I$9,(IF(OR(R349="dundee",R349="elgin",R349="franklin",R349="godmanchester",R349="havelock",R349="hinchinbrooke",R349="howick",R349="huntingdon",R349="ormstown",R349="saint-anicet",R349="saint-chrysostome",R349="sainte-barbe",R349="très-saint-sacrement"),'Base de données'!$I$3,(IF(OR(R349="hemmingford",R349="napierville",R349="saint-bernard-de-lacolle",R349="saint-cyprien-de-napierville",R349="sainte-clotilde-de-châteauguay",R349="saint-édouard",R349="saint-jacques-le-mineur",R349="saint-michel",R349="saint-patrice-de-sherrington",R349="saint-rémi"),'Base de données'!$I$10,(IF(OR(R349="la présentation",R349="saint-barnabé-sud",R349="saint-bernard-de-michaudville",R349="saint-damas",R349="saint-dominique",R349="sainte-hélène-de-bagot",R349="sainte-madeleine",R349="sainte-marie-madeleine",R349="saint-hugues",R349="saint-hyacinthe",R349="saint-jude",R349="saint-liboire",R349="saint-louis",R349="saint-marcel-de-richelieu",R349="saint-pie",R349="saint-simon",R349="saint-valérien-de-milton"),'Base de données'!$I$13,(IF(OR(R349="boucherville",R349="calixa-lavalée",R349="contrecoeur",R349="saint-amable",R349="sainte-julie",R349="varennes",R349="verchères"),'Base de données'!M353,(IF(OR(R349="massueville",R349="saint-aimé",R349="saint-david",R349="sainte-anne-de-sorel",R349="sainte-victoire-de-sorel",R349="saint-gérard-majella",R349="saint-joseph-de-sorel",R349="saint-ours",R349="saint-robert",R349="saint-roch-de-richelieu",R349="sorel-tracy",R349="yamaska"),'Base de données'!$I$11,(IF(OR(R349="candiac",R349="châteauguay",R349="delson",R349="la prairie",R349="léry",R349="mercier",R349="saint-constant",R349="sainte-catherine",R349="saint-isidore",R349="saint-mathieu",R349="saint-philippe"),'Base de données'!$I$7,(IF(OR(R349="beloeil",R349="carignan",R349="chambly",R349="mcmasterville",R349="mont-saint-hilaire",R349="otterburn park",R349="saint-antoine-sur-richelieu",R349="saint-basil-le-grand",R349="saint-charles-sur-richelieu",R349="saint-denis-sur-richelieu",R349="saint-jean-baptiste",R349="saint-marc-sur-richelieu",R349="saint-mathieu-de-beloeil"),'Base de données'!$I$8,(IF(OR(R349="coteau-du-lac",R349="hudson",R349="les cèdres",R349="les coteaux",R349="l'île-cadieux",R349="l'île-perrot",R349="notre-dame-de-l'île-perrot",R349="pincourt",R349="pointe-des-cascades",R349="pointe-fortune",R349="rigaud",R349="rivière-beaudette",R349="saint-clet",R349="sainte-justine-de-newton",R349="sainte-marthe",R349="saint-lazare",R349="saint-polycarpe",R349="saint-télesphore",R349="saint-zotique",R349="terrasse-vaudreuil",R349="très-saint-rédempteur",R349="vaudreuil-dorion",R349="vaudreuil-sur-le-lac"),'Base de données'!M351,"")))))))))))))))))))))))))</f>
        <v/>
      </c>
    </row>
    <row r="350" spans="2:19" x14ac:dyDescent="0.3">
      <c r="B350" s="44"/>
      <c r="D350" s="9"/>
      <c r="E350" s="9"/>
      <c r="O350" s="10"/>
      <c r="S350" s="10" t="str">
        <f>IF(OR(R350="beauharnois",R350="sainte-étienne-de-bauharnois",R350="sainte-martine",R350="saint-louis-de-gonzague",R350="saint-stanislas-de-kostka",R350="saint-urbain-premier",R350="salaberry-de-valleyfield"),'Base de données'!$I$2,(IF(OR(R350="acton vale",R350="béthanie",R350="Roxton",R350="roxton falls",R350="sainte-christine",R350="saint-nazaire-d'acton",R350="saint-théodore-d'acton",R350="upton"),'Base de données'!$I$12,(IF(OR(R350="Longueuil",R350="brossard",R350="greenfield-park",R350="lemoyne",R350="longueuil (vieux)",R350="saint-bruno-de-montarville",R350="saint-hubert",R350="saint-lambert"),'Base de données'!$I$5,(IF(OR(R350="marieville",R350="richelieu",R350="rougemont",R350="saint-césaire",R350="sainte-angèle-de-monnoir",R350="saint-mathias-sur-richelieu"),'Base de données'!$I$14,(IF(OR(R350="henryville",R350="lacolle",R350="mont-saint-grégoire",R350="noyan",R350="saint-alexandre",R350="saint-blaise-sur-richelieu",R350="sainte-anne-de-sabrevois",R350="sainte-brigide-d'iberville",R350="saint-georges-de-clarenceville",R350="saint-jean-sur-richelieu",R350="saint-paul-de-l'île-aux-noix",R350="saint-sébastien",R350="saint-valentin",R350="venise-en-québec"),'Base de données'!$I$9,(IF(OR(R350="dundee",R350="elgin",R350="franklin",R350="godmanchester",R350="havelock",R350="hinchinbrooke",R350="howick",R350="huntingdon",R350="ormstown",R350="saint-anicet",R350="saint-chrysostome",R350="sainte-barbe",R350="très-saint-sacrement"),'Base de données'!$I$3,(IF(OR(R350="hemmingford",R350="napierville",R350="saint-bernard-de-lacolle",R350="saint-cyprien-de-napierville",R350="sainte-clotilde-de-châteauguay",R350="saint-édouard",R350="saint-jacques-le-mineur",R350="saint-michel",R350="saint-patrice-de-sherrington",R350="saint-rémi"),'Base de données'!$I$10,(IF(OR(R350="la présentation",R350="saint-barnabé-sud",R350="saint-bernard-de-michaudville",R350="saint-damas",R350="saint-dominique",R350="sainte-hélène-de-bagot",R350="sainte-madeleine",R350="sainte-marie-madeleine",R350="saint-hugues",R350="saint-hyacinthe",R350="saint-jude",R350="saint-liboire",R350="saint-louis",R350="saint-marcel-de-richelieu",R350="saint-pie",R350="saint-simon",R350="saint-valérien-de-milton"),'Base de données'!$I$13,(IF(OR(R350="boucherville",R350="calixa-lavalée",R350="contrecoeur",R350="saint-amable",R350="sainte-julie",R350="varennes",R350="verchères"),'Base de données'!M354,(IF(OR(R350="massueville",R350="saint-aimé",R350="saint-david",R350="sainte-anne-de-sorel",R350="sainte-victoire-de-sorel",R350="saint-gérard-majella",R350="saint-joseph-de-sorel",R350="saint-ours",R350="saint-robert",R350="saint-roch-de-richelieu",R350="sorel-tracy",R350="yamaska"),'Base de données'!$I$11,(IF(OR(R350="candiac",R350="châteauguay",R350="delson",R350="la prairie",R350="léry",R350="mercier",R350="saint-constant",R350="sainte-catherine",R350="saint-isidore",R350="saint-mathieu",R350="saint-philippe"),'Base de données'!$I$7,(IF(OR(R350="beloeil",R350="carignan",R350="chambly",R350="mcmasterville",R350="mont-saint-hilaire",R350="otterburn park",R350="saint-antoine-sur-richelieu",R350="saint-basil-le-grand",R350="saint-charles-sur-richelieu",R350="saint-denis-sur-richelieu",R350="saint-jean-baptiste",R350="saint-marc-sur-richelieu",R350="saint-mathieu-de-beloeil"),'Base de données'!$I$8,(IF(OR(R350="coteau-du-lac",R350="hudson",R350="les cèdres",R350="les coteaux",R350="l'île-cadieux",R350="l'île-perrot",R350="notre-dame-de-l'île-perrot",R350="pincourt",R350="pointe-des-cascades",R350="pointe-fortune",R350="rigaud",R350="rivière-beaudette",R350="saint-clet",R350="sainte-justine-de-newton",R350="sainte-marthe",R350="saint-lazare",R350="saint-polycarpe",R350="saint-télesphore",R350="saint-zotique",R350="terrasse-vaudreuil",R350="très-saint-rédempteur",R350="vaudreuil-dorion",R350="vaudreuil-sur-le-lac"),'Base de données'!M352,"")))))))))))))))))))))))))</f>
        <v/>
      </c>
    </row>
    <row r="351" spans="2:19" x14ac:dyDescent="0.3">
      <c r="B351" s="44"/>
      <c r="D351" s="9"/>
      <c r="E351" s="9"/>
      <c r="O351" s="10"/>
      <c r="S351" s="10" t="str">
        <f>IF(OR(R351="beauharnois",R351="sainte-étienne-de-bauharnois",R351="sainte-martine",R351="saint-louis-de-gonzague",R351="saint-stanislas-de-kostka",R351="saint-urbain-premier",R351="salaberry-de-valleyfield"),'Base de données'!$I$2,(IF(OR(R351="acton vale",R351="béthanie",R351="Roxton",R351="roxton falls",R351="sainte-christine",R351="saint-nazaire-d'acton",R351="saint-théodore-d'acton",R351="upton"),'Base de données'!$I$12,(IF(OR(R351="Longueuil",R351="brossard",R351="greenfield-park",R351="lemoyne",R351="longueuil (vieux)",R351="saint-bruno-de-montarville",R351="saint-hubert",R351="saint-lambert"),'Base de données'!$I$5,(IF(OR(R351="marieville",R351="richelieu",R351="rougemont",R351="saint-césaire",R351="sainte-angèle-de-monnoir",R351="saint-mathias-sur-richelieu"),'Base de données'!$I$14,(IF(OR(R351="henryville",R351="lacolle",R351="mont-saint-grégoire",R351="noyan",R351="saint-alexandre",R351="saint-blaise-sur-richelieu",R351="sainte-anne-de-sabrevois",R351="sainte-brigide-d'iberville",R351="saint-georges-de-clarenceville",R351="saint-jean-sur-richelieu",R351="saint-paul-de-l'île-aux-noix",R351="saint-sébastien",R351="saint-valentin",R351="venise-en-québec"),'Base de données'!$I$9,(IF(OR(R351="dundee",R351="elgin",R351="franklin",R351="godmanchester",R351="havelock",R351="hinchinbrooke",R351="howick",R351="huntingdon",R351="ormstown",R351="saint-anicet",R351="saint-chrysostome",R351="sainte-barbe",R351="très-saint-sacrement"),'Base de données'!$I$3,(IF(OR(R351="hemmingford",R351="napierville",R351="saint-bernard-de-lacolle",R351="saint-cyprien-de-napierville",R351="sainte-clotilde-de-châteauguay",R351="saint-édouard",R351="saint-jacques-le-mineur",R351="saint-michel",R351="saint-patrice-de-sherrington",R351="saint-rémi"),'Base de données'!$I$10,(IF(OR(R351="la présentation",R351="saint-barnabé-sud",R351="saint-bernard-de-michaudville",R351="saint-damas",R351="saint-dominique",R351="sainte-hélène-de-bagot",R351="sainte-madeleine",R351="sainte-marie-madeleine",R351="saint-hugues",R351="saint-hyacinthe",R351="saint-jude",R351="saint-liboire",R351="saint-louis",R351="saint-marcel-de-richelieu",R351="saint-pie",R351="saint-simon",R351="saint-valérien-de-milton"),'Base de données'!$I$13,(IF(OR(R351="boucherville",R351="calixa-lavalée",R351="contrecoeur",R351="saint-amable",R351="sainte-julie",R351="varennes",R351="verchères"),'Base de données'!M355,(IF(OR(R351="massueville",R351="saint-aimé",R351="saint-david",R351="sainte-anne-de-sorel",R351="sainte-victoire-de-sorel",R351="saint-gérard-majella",R351="saint-joseph-de-sorel",R351="saint-ours",R351="saint-robert",R351="saint-roch-de-richelieu",R351="sorel-tracy",R351="yamaska"),'Base de données'!$I$11,(IF(OR(R351="candiac",R351="châteauguay",R351="delson",R351="la prairie",R351="léry",R351="mercier",R351="saint-constant",R351="sainte-catherine",R351="saint-isidore",R351="saint-mathieu",R351="saint-philippe"),'Base de données'!$I$7,(IF(OR(R351="beloeil",R351="carignan",R351="chambly",R351="mcmasterville",R351="mont-saint-hilaire",R351="otterburn park",R351="saint-antoine-sur-richelieu",R351="saint-basil-le-grand",R351="saint-charles-sur-richelieu",R351="saint-denis-sur-richelieu",R351="saint-jean-baptiste",R351="saint-marc-sur-richelieu",R351="saint-mathieu-de-beloeil"),'Base de données'!$I$8,(IF(OR(R351="coteau-du-lac",R351="hudson",R351="les cèdres",R351="les coteaux",R351="l'île-cadieux",R351="l'île-perrot",R351="notre-dame-de-l'île-perrot",R351="pincourt",R351="pointe-des-cascades",R351="pointe-fortune",R351="rigaud",R351="rivière-beaudette",R351="saint-clet",R351="sainte-justine-de-newton",R351="sainte-marthe",R351="saint-lazare",R351="saint-polycarpe",R351="saint-télesphore",R351="saint-zotique",R351="terrasse-vaudreuil",R351="très-saint-rédempteur",R351="vaudreuil-dorion",R351="vaudreuil-sur-le-lac"),'Base de données'!M353,"")))))))))))))))))))))))))</f>
        <v/>
      </c>
    </row>
    <row r="352" spans="2:19" x14ac:dyDescent="0.3">
      <c r="B352" s="44"/>
      <c r="D352" s="9"/>
      <c r="E352" s="9"/>
      <c r="O352" s="10"/>
      <c r="S352" s="10" t="str">
        <f>IF(OR(R352="beauharnois",R352="sainte-étienne-de-bauharnois",R352="sainte-martine",R352="saint-louis-de-gonzague",R352="saint-stanislas-de-kostka",R352="saint-urbain-premier",R352="salaberry-de-valleyfield"),'Base de données'!$I$2,(IF(OR(R352="acton vale",R352="béthanie",R352="Roxton",R352="roxton falls",R352="sainte-christine",R352="saint-nazaire-d'acton",R352="saint-théodore-d'acton",R352="upton"),'Base de données'!$I$12,(IF(OR(R352="Longueuil",R352="brossard",R352="greenfield-park",R352="lemoyne",R352="longueuil (vieux)",R352="saint-bruno-de-montarville",R352="saint-hubert",R352="saint-lambert"),'Base de données'!$I$5,(IF(OR(R352="marieville",R352="richelieu",R352="rougemont",R352="saint-césaire",R352="sainte-angèle-de-monnoir",R352="saint-mathias-sur-richelieu"),'Base de données'!$I$14,(IF(OR(R352="henryville",R352="lacolle",R352="mont-saint-grégoire",R352="noyan",R352="saint-alexandre",R352="saint-blaise-sur-richelieu",R352="sainte-anne-de-sabrevois",R352="sainte-brigide-d'iberville",R352="saint-georges-de-clarenceville",R352="saint-jean-sur-richelieu",R352="saint-paul-de-l'île-aux-noix",R352="saint-sébastien",R352="saint-valentin",R352="venise-en-québec"),'Base de données'!$I$9,(IF(OR(R352="dundee",R352="elgin",R352="franklin",R352="godmanchester",R352="havelock",R352="hinchinbrooke",R352="howick",R352="huntingdon",R352="ormstown",R352="saint-anicet",R352="saint-chrysostome",R352="sainte-barbe",R352="très-saint-sacrement"),'Base de données'!$I$3,(IF(OR(R352="hemmingford",R352="napierville",R352="saint-bernard-de-lacolle",R352="saint-cyprien-de-napierville",R352="sainte-clotilde-de-châteauguay",R352="saint-édouard",R352="saint-jacques-le-mineur",R352="saint-michel",R352="saint-patrice-de-sherrington",R352="saint-rémi"),'Base de données'!$I$10,(IF(OR(R352="la présentation",R352="saint-barnabé-sud",R352="saint-bernard-de-michaudville",R352="saint-damas",R352="saint-dominique",R352="sainte-hélène-de-bagot",R352="sainte-madeleine",R352="sainte-marie-madeleine",R352="saint-hugues",R352="saint-hyacinthe",R352="saint-jude",R352="saint-liboire",R352="saint-louis",R352="saint-marcel-de-richelieu",R352="saint-pie",R352="saint-simon",R352="saint-valérien-de-milton"),'Base de données'!$I$13,(IF(OR(R352="boucherville",R352="calixa-lavalée",R352="contrecoeur",R352="saint-amable",R352="sainte-julie",R352="varennes",R352="verchères"),'Base de données'!M356,(IF(OR(R352="massueville",R352="saint-aimé",R352="saint-david",R352="sainte-anne-de-sorel",R352="sainte-victoire-de-sorel",R352="saint-gérard-majella",R352="saint-joseph-de-sorel",R352="saint-ours",R352="saint-robert",R352="saint-roch-de-richelieu",R352="sorel-tracy",R352="yamaska"),'Base de données'!$I$11,(IF(OR(R352="candiac",R352="châteauguay",R352="delson",R352="la prairie",R352="léry",R352="mercier",R352="saint-constant",R352="sainte-catherine",R352="saint-isidore",R352="saint-mathieu",R352="saint-philippe"),'Base de données'!$I$7,(IF(OR(R352="beloeil",R352="carignan",R352="chambly",R352="mcmasterville",R352="mont-saint-hilaire",R352="otterburn park",R352="saint-antoine-sur-richelieu",R352="saint-basil-le-grand",R352="saint-charles-sur-richelieu",R352="saint-denis-sur-richelieu",R352="saint-jean-baptiste",R352="saint-marc-sur-richelieu",R352="saint-mathieu-de-beloeil"),'Base de données'!$I$8,(IF(OR(R352="coteau-du-lac",R352="hudson",R352="les cèdres",R352="les coteaux",R352="l'île-cadieux",R352="l'île-perrot",R352="notre-dame-de-l'île-perrot",R352="pincourt",R352="pointe-des-cascades",R352="pointe-fortune",R352="rigaud",R352="rivière-beaudette",R352="saint-clet",R352="sainte-justine-de-newton",R352="sainte-marthe",R352="saint-lazare",R352="saint-polycarpe",R352="saint-télesphore",R352="saint-zotique",R352="terrasse-vaudreuil",R352="très-saint-rédempteur",R352="vaudreuil-dorion",R352="vaudreuil-sur-le-lac"),'Base de données'!M354,"")))))))))))))))))))))))))</f>
        <v/>
      </c>
    </row>
    <row r="353" spans="2:19" x14ac:dyDescent="0.3">
      <c r="B353" s="44"/>
      <c r="D353" s="9"/>
      <c r="E353" s="9"/>
      <c r="O353" s="10"/>
      <c r="S353" s="10" t="str">
        <f>IF(OR(R353="beauharnois",R353="sainte-étienne-de-bauharnois",R353="sainte-martine",R353="saint-louis-de-gonzague",R353="saint-stanislas-de-kostka",R353="saint-urbain-premier",R353="salaberry-de-valleyfield"),'Base de données'!$I$2,(IF(OR(R353="acton vale",R353="béthanie",R353="Roxton",R353="roxton falls",R353="sainte-christine",R353="saint-nazaire-d'acton",R353="saint-théodore-d'acton",R353="upton"),'Base de données'!$I$12,(IF(OR(R353="Longueuil",R353="brossard",R353="greenfield-park",R353="lemoyne",R353="longueuil (vieux)",R353="saint-bruno-de-montarville",R353="saint-hubert",R353="saint-lambert"),'Base de données'!$I$5,(IF(OR(R353="marieville",R353="richelieu",R353="rougemont",R353="saint-césaire",R353="sainte-angèle-de-monnoir",R353="saint-mathias-sur-richelieu"),'Base de données'!$I$14,(IF(OR(R353="henryville",R353="lacolle",R353="mont-saint-grégoire",R353="noyan",R353="saint-alexandre",R353="saint-blaise-sur-richelieu",R353="sainte-anne-de-sabrevois",R353="sainte-brigide-d'iberville",R353="saint-georges-de-clarenceville",R353="saint-jean-sur-richelieu",R353="saint-paul-de-l'île-aux-noix",R353="saint-sébastien",R353="saint-valentin",R353="venise-en-québec"),'Base de données'!$I$9,(IF(OR(R353="dundee",R353="elgin",R353="franklin",R353="godmanchester",R353="havelock",R353="hinchinbrooke",R353="howick",R353="huntingdon",R353="ormstown",R353="saint-anicet",R353="saint-chrysostome",R353="sainte-barbe",R353="très-saint-sacrement"),'Base de données'!$I$3,(IF(OR(R353="hemmingford",R353="napierville",R353="saint-bernard-de-lacolle",R353="saint-cyprien-de-napierville",R353="sainte-clotilde-de-châteauguay",R353="saint-édouard",R353="saint-jacques-le-mineur",R353="saint-michel",R353="saint-patrice-de-sherrington",R353="saint-rémi"),'Base de données'!$I$10,(IF(OR(R353="la présentation",R353="saint-barnabé-sud",R353="saint-bernard-de-michaudville",R353="saint-damas",R353="saint-dominique",R353="sainte-hélène-de-bagot",R353="sainte-madeleine",R353="sainte-marie-madeleine",R353="saint-hugues",R353="saint-hyacinthe",R353="saint-jude",R353="saint-liboire",R353="saint-louis",R353="saint-marcel-de-richelieu",R353="saint-pie",R353="saint-simon",R353="saint-valérien-de-milton"),'Base de données'!$I$13,(IF(OR(R353="boucherville",R353="calixa-lavalée",R353="contrecoeur",R353="saint-amable",R353="sainte-julie",R353="varennes",R353="verchères"),'Base de données'!M357,(IF(OR(R353="massueville",R353="saint-aimé",R353="saint-david",R353="sainte-anne-de-sorel",R353="sainte-victoire-de-sorel",R353="saint-gérard-majella",R353="saint-joseph-de-sorel",R353="saint-ours",R353="saint-robert",R353="saint-roch-de-richelieu",R353="sorel-tracy",R353="yamaska"),'Base de données'!$I$11,(IF(OR(R353="candiac",R353="châteauguay",R353="delson",R353="la prairie",R353="léry",R353="mercier",R353="saint-constant",R353="sainte-catherine",R353="saint-isidore",R353="saint-mathieu",R353="saint-philippe"),'Base de données'!$I$7,(IF(OR(R353="beloeil",R353="carignan",R353="chambly",R353="mcmasterville",R353="mont-saint-hilaire",R353="otterburn park",R353="saint-antoine-sur-richelieu",R353="saint-basil-le-grand",R353="saint-charles-sur-richelieu",R353="saint-denis-sur-richelieu",R353="saint-jean-baptiste",R353="saint-marc-sur-richelieu",R353="saint-mathieu-de-beloeil"),'Base de données'!$I$8,(IF(OR(R353="coteau-du-lac",R353="hudson",R353="les cèdres",R353="les coteaux",R353="l'île-cadieux",R353="l'île-perrot",R353="notre-dame-de-l'île-perrot",R353="pincourt",R353="pointe-des-cascades",R353="pointe-fortune",R353="rigaud",R353="rivière-beaudette",R353="saint-clet",R353="sainte-justine-de-newton",R353="sainte-marthe",R353="saint-lazare",R353="saint-polycarpe",R353="saint-télesphore",R353="saint-zotique",R353="terrasse-vaudreuil",R353="très-saint-rédempteur",R353="vaudreuil-dorion",R353="vaudreuil-sur-le-lac"),'Base de données'!M355,"")))))))))))))))))))))))))</f>
        <v/>
      </c>
    </row>
    <row r="354" spans="2:19" x14ac:dyDescent="0.3">
      <c r="B354" s="44"/>
      <c r="D354" s="9"/>
      <c r="E354" s="9"/>
      <c r="O354" s="10"/>
      <c r="S354" s="10" t="str">
        <f>IF(OR(R354="beauharnois",R354="sainte-étienne-de-bauharnois",R354="sainte-martine",R354="saint-louis-de-gonzague",R354="saint-stanislas-de-kostka",R354="saint-urbain-premier",R354="salaberry-de-valleyfield"),'Base de données'!$I$2,(IF(OR(R354="acton vale",R354="béthanie",R354="Roxton",R354="roxton falls",R354="sainte-christine",R354="saint-nazaire-d'acton",R354="saint-théodore-d'acton",R354="upton"),'Base de données'!$I$12,(IF(OR(R354="Longueuil",R354="brossard",R354="greenfield-park",R354="lemoyne",R354="longueuil (vieux)",R354="saint-bruno-de-montarville",R354="saint-hubert",R354="saint-lambert"),'Base de données'!$I$5,(IF(OR(R354="marieville",R354="richelieu",R354="rougemont",R354="saint-césaire",R354="sainte-angèle-de-monnoir",R354="saint-mathias-sur-richelieu"),'Base de données'!$I$14,(IF(OR(R354="henryville",R354="lacolle",R354="mont-saint-grégoire",R354="noyan",R354="saint-alexandre",R354="saint-blaise-sur-richelieu",R354="sainte-anne-de-sabrevois",R354="sainte-brigide-d'iberville",R354="saint-georges-de-clarenceville",R354="saint-jean-sur-richelieu",R354="saint-paul-de-l'île-aux-noix",R354="saint-sébastien",R354="saint-valentin",R354="venise-en-québec"),'Base de données'!$I$9,(IF(OR(R354="dundee",R354="elgin",R354="franklin",R354="godmanchester",R354="havelock",R354="hinchinbrooke",R354="howick",R354="huntingdon",R354="ormstown",R354="saint-anicet",R354="saint-chrysostome",R354="sainte-barbe",R354="très-saint-sacrement"),'Base de données'!$I$3,(IF(OR(R354="hemmingford",R354="napierville",R354="saint-bernard-de-lacolle",R354="saint-cyprien-de-napierville",R354="sainte-clotilde-de-châteauguay",R354="saint-édouard",R354="saint-jacques-le-mineur",R354="saint-michel",R354="saint-patrice-de-sherrington",R354="saint-rémi"),'Base de données'!$I$10,(IF(OR(R354="la présentation",R354="saint-barnabé-sud",R354="saint-bernard-de-michaudville",R354="saint-damas",R354="saint-dominique",R354="sainte-hélène-de-bagot",R354="sainte-madeleine",R354="sainte-marie-madeleine",R354="saint-hugues",R354="saint-hyacinthe",R354="saint-jude",R354="saint-liboire",R354="saint-louis",R354="saint-marcel-de-richelieu",R354="saint-pie",R354="saint-simon",R354="saint-valérien-de-milton"),'Base de données'!$I$13,(IF(OR(R354="boucherville",R354="calixa-lavalée",R354="contrecoeur",R354="saint-amable",R354="sainte-julie",R354="varennes",R354="verchères"),'Base de données'!M358,(IF(OR(R354="massueville",R354="saint-aimé",R354="saint-david",R354="sainte-anne-de-sorel",R354="sainte-victoire-de-sorel",R354="saint-gérard-majella",R354="saint-joseph-de-sorel",R354="saint-ours",R354="saint-robert",R354="saint-roch-de-richelieu",R354="sorel-tracy",R354="yamaska"),'Base de données'!$I$11,(IF(OR(R354="candiac",R354="châteauguay",R354="delson",R354="la prairie",R354="léry",R354="mercier",R354="saint-constant",R354="sainte-catherine",R354="saint-isidore",R354="saint-mathieu",R354="saint-philippe"),'Base de données'!$I$7,(IF(OR(R354="beloeil",R354="carignan",R354="chambly",R354="mcmasterville",R354="mont-saint-hilaire",R354="otterburn park",R354="saint-antoine-sur-richelieu",R354="saint-basil-le-grand",R354="saint-charles-sur-richelieu",R354="saint-denis-sur-richelieu",R354="saint-jean-baptiste",R354="saint-marc-sur-richelieu",R354="saint-mathieu-de-beloeil"),'Base de données'!$I$8,(IF(OR(R354="coteau-du-lac",R354="hudson",R354="les cèdres",R354="les coteaux",R354="l'île-cadieux",R354="l'île-perrot",R354="notre-dame-de-l'île-perrot",R354="pincourt",R354="pointe-des-cascades",R354="pointe-fortune",R354="rigaud",R354="rivière-beaudette",R354="saint-clet",R354="sainte-justine-de-newton",R354="sainte-marthe",R354="saint-lazare",R354="saint-polycarpe",R354="saint-télesphore",R354="saint-zotique",R354="terrasse-vaudreuil",R354="très-saint-rédempteur",R354="vaudreuil-dorion",R354="vaudreuil-sur-le-lac"),'Base de données'!M356,"")))))))))))))))))))))))))</f>
        <v/>
      </c>
    </row>
    <row r="355" spans="2:19" x14ac:dyDescent="0.3">
      <c r="B355" s="44"/>
      <c r="D355" s="9"/>
      <c r="E355" s="9"/>
      <c r="O355" s="10"/>
      <c r="S355" s="10" t="str">
        <f>IF(OR(R355="beauharnois",R355="sainte-étienne-de-bauharnois",R355="sainte-martine",R355="saint-louis-de-gonzague",R355="saint-stanislas-de-kostka",R355="saint-urbain-premier",R355="salaberry-de-valleyfield"),'Base de données'!$I$2,(IF(OR(R355="acton vale",R355="béthanie",R355="Roxton",R355="roxton falls",R355="sainte-christine",R355="saint-nazaire-d'acton",R355="saint-théodore-d'acton",R355="upton"),'Base de données'!$I$12,(IF(OR(R355="Longueuil",R355="brossard",R355="greenfield-park",R355="lemoyne",R355="longueuil (vieux)",R355="saint-bruno-de-montarville",R355="saint-hubert",R355="saint-lambert"),'Base de données'!$I$5,(IF(OR(R355="marieville",R355="richelieu",R355="rougemont",R355="saint-césaire",R355="sainte-angèle-de-monnoir",R355="saint-mathias-sur-richelieu"),'Base de données'!$I$14,(IF(OR(R355="henryville",R355="lacolle",R355="mont-saint-grégoire",R355="noyan",R355="saint-alexandre",R355="saint-blaise-sur-richelieu",R355="sainte-anne-de-sabrevois",R355="sainte-brigide-d'iberville",R355="saint-georges-de-clarenceville",R355="saint-jean-sur-richelieu",R355="saint-paul-de-l'île-aux-noix",R355="saint-sébastien",R355="saint-valentin",R355="venise-en-québec"),'Base de données'!$I$9,(IF(OR(R355="dundee",R355="elgin",R355="franklin",R355="godmanchester",R355="havelock",R355="hinchinbrooke",R355="howick",R355="huntingdon",R355="ormstown",R355="saint-anicet",R355="saint-chrysostome",R355="sainte-barbe",R355="très-saint-sacrement"),'Base de données'!$I$3,(IF(OR(R355="hemmingford",R355="napierville",R355="saint-bernard-de-lacolle",R355="saint-cyprien-de-napierville",R355="sainte-clotilde-de-châteauguay",R355="saint-édouard",R355="saint-jacques-le-mineur",R355="saint-michel",R355="saint-patrice-de-sherrington",R355="saint-rémi"),'Base de données'!$I$10,(IF(OR(R355="la présentation",R355="saint-barnabé-sud",R355="saint-bernard-de-michaudville",R355="saint-damas",R355="saint-dominique",R355="sainte-hélène-de-bagot",R355="sainte-madeleine",R355="sainte-marie-madeleine",R355="saint-hugues",R355="saint-hyacinthe",R355="saint-jude",R355="saint-liboire",R355="saint-louis",R355="saint-marcel-de-richelieu",R355="saint-pie",R355="saint-simon",R355="saint-valérien-de-milton"),'Base de données'!$I$13,(IF(OR(R355="boucherville",R355="calixa-lavalée",R355="contrecoeur",R355="saint-amable",R355="sainte-julie",R355="varennes",R355="verchères"),'Base de données'!M359,(IF(OR(R355="massueville",R355="saint-aimé",R355="saint-david",R355="sainte-anne-de-sorel",R355="sainte-victoire-de-sorel",R355="saint-gérard-majella",R355="saint-joseph-de-sorel",R355="saint-ours",R355="saint-robert",R355="saint-roch-de-richelieu",R355="sorel-tracy",R355="yamaska"),'Base de données'!$I$11,(IF(OR(R355="candiac",R355="châteauguay",R355="delson",R355="la prairie",R355="léry",R355="mercier",R355="saint-constant",R355="sainte-catherine",R355="saint-isidore",R355="saint-mathieu",R355="saint-philippe"),'Base de données'!$I$7,(IF(OR(R355="beloeil",R355="carignan",R355="chambly",R355="mcmasterville",R355="mont-saint-hilaire",R355="otterburn park",R355="saint-antoine-sur-richelieu",R355="saint-basil-le-grand",R355="saint-charles-sur-richelieu",R355="saint-denis-sur-richelieu",R355="saint-jean-baptiste",R355="saint-marc-sur-richelieu",R355="saint-mathieu-de-beloeil"),'Base de données'!$I$8,(IF(OR(R355="coteau-du-lac",R355="hudson",R355="les cèdres",R355="les coteaux",R355="l'île-cadieux",R355="l'île-perrot",R355="notre-dame-de-l'île-perrot",R355="pincourt",R355="pointe-des-cascades",R355="pointe-fortune",R355="rigaud",R355="rivière-beaudette",R355="saint-clet",R355="sainte-justine-de-newton",R355="sainte-marthe",R355="saint-lazare",R355="saint-polycarpe",R355="saint-télesphore",R355="saint-zotique",R355="terrasse-vaudreuil",R355="très-saint-rédempteur",R355="vaudreuil-dorion",R355="vaudreuil-sur-le-lac"),'Base de données'!M357,"")))))))))))))))))))))))))</f>
        <v/>
      </c>
    </row>
    <row r="356" spans="2:19" x14ac:dyDescent="0.3">
      <c r="B356" s="44"/>
      <c r="D356" s="9"/>
      <c r="E356" s="9"/>
      <c r="O356" s="10"/>
      <c r="S356" s="10" t="str">
        <f>IF(OR(R356="beauharnois",R356="sainte-étienne-de-bauharnois",R356="sainte-martine",R356="saint-louis-de-gonzague",R356="saint-stanislas-de-kostka",R356="saint-urbain-premier",R356="salaberry-de-valleyfield"),'Base de données'!$I$2,(IF(OR(R356="acton vale",R356="béthanie",R356="Roxton",R356="roxton falls",R356="sainte-christine",R356="saint-nazaire-d'acton",R356="saint-théodore-d'acton",R356="upton"),'Base de données'!$I$12,(IF(OR(R356="Longueuil",R356="brossard",R356="greenfield-park",R356="lemoyne",R356="longueuil (vieux)",R356="saint-bruno-de-montarville",R356="saint-hubert",R356="saint-lambert"),'Base de données'!$I$5,(IF(OR(R356="marieville",R356="richelieu",R356="rougemont",R356="saint-césaire",R356="sainte-angèle-de-monnoir",R356="saint-mathias-sur-richelieu"),'Base de données'!$I$14,(IF(OR(R356="henryville",R356="lacolle",R356="mont-saint-grégoire",R356="noyan",R356="saint-alexandre",R356="saint-blaise-sur-richelieu",R356="sainte-anne-de-sabrevois",R356="sainte-brigide-d'iberville",R356="saint-georges-de-clarenceville",R356="saint-jean-sur-richelieu",R356="saint-paul-de-l'île-aux-noix",R356="saint-sébastien",R356="saint-valentin",R356="venise-en-québec"),'Base de données'!$I$9,(IF(OR(R356="dundee",R356="elgin",R356="franklin",R356="godmanchester",R356="havelock",R356="hinchinbrooke",R356="howick",R356="huntingdon",R356="ormstown",R356="saint-anicet",R356="saint-chrysostome",R356="sainte-barbe",R356="très-saint-sacrement"),'Base de données'!$I$3,(IF(OR(R356="hemmingford",R356="napierville",R356="saint-bernard-de-lacolle",R356="saint-cyprien-de-napierville",R356="sainte-clotilde-de-châteauguay",R356="saint-édouard",R356="saint-jacques-le-mineur",R356="saint-michel",R356="saint-patrice-de-sherrington",R356="saint-rémi"),'Base de données'!$I$10,(IF(OR(R356="la présentation",R356="saint-barnabé-sud",R356="saint-bernard-de-michaudville",R356="saint-damas",R356="saint-dominique",R356="sainte-hélène-de-bagot",R356="sainte-madeleine",R356="sainte-marie-madeleine",R356="saint-hugues",R356="saint-hyacinthe",R356="saint-jude",R356="saint-liboire",R356="saint-louis",R356="saint-marcel-de-richelieu",R356="saint-pie",R356="saint-simon",R356="saint-valérien-de-milton"),'Base de données'!$I$13,(IF(OR(R356="boucherville",R356="calixa-lavalée",R356="contrecoeur",R356="saint-amable",R356="sainte-julie",R356="varennes",R356="verchères"),'Base de données'!M360,(IF(OR(R356="massueville",R356="saint-aimé",R356="saint-david",R356="sainte-anne-de-sorel",R356="sainte-victoire-de-sorel",R356="saint-gérard-majella",R356="saint-joseph-de-sorel",R356="saint-ours",R356="saint-robert",R356="saint-roch-de-richelieu",R356="sorel-tracy",R356="yamaska"),'Base de données'!$I$11,(IF(OR(R356="candiac",R356="châteauguay",R356="delson",R356="la prairie",R356="léry",R356="mercier",R356="saint-constant",R356="sainte-catherine",R356="saint-isidore",R356="saint-mathieu",R356="saint-philippe"),'Base de données'!$I$7,(IF(OR(R356="beloeil",R356="carignan",R356="chambly",R356="mcmasterville",R356="mont-saint-hilaire",R356="otterburn park",R356="saint-antoine-sur-richelieu",R356="saint-basil-le-grand",R356="saint-charles-sur-richelieu",R356="saint-denis-sur-richelieu",R356="saint-jean-baptiste",R356="saint-marc-sur-richelieu",R356="saint-mathieu-de-beloeil"),'Base de données'!$I$8,(IF(OR(R356="coteau-du-lac",R356="hudson",R356="les cèdres",R356="les coteaux",R356="l'île-cadieux",R356="l'île-perrot",R356="notre-dame-de-l'île-perrot",R356="pincourt",R356="pointe-des-cascades",R356="pointe-fortune",R356="rigaud",R356="rivière-beaudette",R356="saint-clet",R356="sainte-justine-de-newton",R356="sainte-marthe",R356="saint-lazare",R356="saint-polycarpe",R356="saint-télesphore",R356="saint-zotique",R356="terrasse-vaudreuil",R356="très-saint-rédempteur",R356="vaudreuil-dorion",R356="vaudreuil-sur-le-lac"),'Base de données'!M358,"")))))))))))))))))))))))))</f>
        <v/>
      </c>
    </row>
    <row r="357" spans="2:19" x14ac:dyDescent="0.3">
      <c r="B357" s="44"/>
      <c r="D357" s="9"/>
      <c r="E357" s="9"/>
      <c r="O357" s="10"/>
      <c r="S357" s="10" t="str">
        <f>IF(OR(R357="beauharnois",R357="sainte-étienne-de-bauharnois",R357="sainte-martine",R357="saint-louis-de-gonzague",R357="saint-stanislas-de-kostka",R357="saint-urbain-premier",R357="salaberry-de-valleyfield"),'Base de données'!$I$2,(IF(OR(R357="acton vale",R357="béthanie",R357="Roxton",R357="roxton falls",R357="sainte-christine",R357="saint-nazaire-d'acton",R357="saint-théodore-d'acton",R357="upton"),'Base de données'!$I$12,(IF(OR(R357="Longueuil",R357="brossard",R357="greenfield-park",R357="lemoyne",R357="longueuil (vieux)",R357="saint-bruno-de-montarville",R357="saint-hubert",R357="saint-lambert"),'Base de données'!$I$5,(IF(OR(R357="marieville",R357="richelieu",R357="rougemont",R357="saint-césaire",R357="sainte-angèle-de-monnoir",R357="saint-mathias-sur-richelieu"),'Base de données'!$I$14,(IF(OR(R357="henryville",R357="lacolle",R357="mont-saint-grégoire",R357="noyan",R357="saint-alexandre",R357="saint-blaise-sur-richelieu",R357="sainte-anne-de-sabrevois",R357="sainte-brigide-d'iberville",R357="saint-georges-de-clarenceville",R357="saint-jean-sur-richelieu",R357="saint-paul-de-l'île-aux-noix",R357="saint-sébastien",R357="saint-valentin",R357="venise-en-québec"),'Base de données'!$I$9,(IF(OR(R357="dundee",R357="elgin",R357="franklin",R357="godmanchester",R357="havelock",R357="hinchinbrooke",R357="howick",R357="huntingdon",R357="ormstown",R357="saint-anicet",R357="saint-chrysostome",R357="sainte-barbe",R357="très-saint-sacrement"),'Base de données'!$I$3,(IF(OR(R357="hemmingford",R357="napierville",R357="saint-bernard-de-lacolle",R357="saint-cyprien-de-napierville",R357="sainte-clotilde-de-châteauguay",R357="saint-édouard",R357="saint-jacques-le-mineur",R357="saint-michel",R357="saint-patrice-de-sherrington",R357="saint-rémi"),'Base de données'!$I$10,(IF(OR(R357="la présentation",R357="saint-barnabé-sud",R357="saint-bernard-de-michaudville",R357="saint-damas",R357="saint-dominique",R357="sainte-hélène-de-bagot",R357="sainte-madeleine",R357="sainte-marie-madeleine",R357="saint-hugues",R357="saint-hyacinthe",R357="saint-jude",R357="saint-liboire",R357="saint-louis",R357="saint-marcel-de-richelieu",R357="saint-pie",R357="saint-simon",R357="saint-valérien-de-milton"),'Base de données'!$I$13,(IF(OR(R357="boucherville",R357="calixa-lavalée",R357="contrecoeur",R357="saint-amable",R357="sainte-julie",R357="varennes",R357="verchères"),'Base de données'!M361,(IF(OR(R357="massueville",R357="saint-aimé",R357="saint-david",R357="sainte-anne-de-sorel",R357="sainte-victoire-de-sorel",R357="saint-gérard-majella",R357="saint-joseph-de-sorel",R357="saint-ours",R357="saint-robert",R357="saint-roch-de-richelieu",R357="sorel-tracy",R357="yamaska"),'Base de données'!$I$11,(IF(OR(R357="candiac",R357="châteauguay",R357="delson",R357="la prairie",R357="léry",R357="mercier",R357="saint-constant",R357="sainte-catherine",R357="saint-isidore",R357="saint-mathieu",R357="saint-philippe"),'Base de données'!$I$7,(IF(OR(R357="beloeil",R357="carignan",R357="chambly",R357="mcmasterville",R357="mont-saint-hilaire",R357="otterburn park",R357="saint-antoine-sur-richelieu",R357="saint-basil-le-grand",R357="saint-charles-sur-richelieu",R357="saint-denis-sur-richelieu",R357="saint-jean-baptiste",R357="saint-marc-sur-richelieu",R357="saint-mathieu-de-beloeil"),'Base de données'!$I$8,(IF(OR(R357="coteau-du-lac",R357="hudson",R357="les cèdres",R357="les coteaux",R357="l'île-cadieux",R357="l'île-perrot",R357="notre-dame-de-l'île-perrot",R357="pincourt",R357="pointe-des-cascades",R357="pointe-fortune",R357="rigaud",R357="rivière-beaudette",R357="saint-clet",R357="sainte-justine-de-newton",R357="sainte-marthe",R357="saint-lazare",R357="saint-polycarpe",R357="saint-télesphore",R357="saint-zotique",R357="terrasse-vaudreuil",R357="très-saint-rédempteur",R357="vaudreuil-dorion",R357="vaudreuil-sur-le-lac"),'Base de données'!M359,"")))))))))))))))))))))))))</f>
        <v/>
      </c>
    </row>
    <row r="358" spans="2:19" x14ac:dyDescent="0.3">
      <c r="B358" s="44"/>
      <c r="D358" s="9"/>
      <c r="E358" s="9"/>
      <c r="O358" s="10"/>
      <c r="S358" s="10" t="str">
        <f>IF(OR(R358="beauharnois",R358="sainte-étienne-de-bauharnois",R358="sainte-martine",R358="saint-louis-de-gonzague",R358="saint-stanislas-de-kostka",R358="saint-urbain-premier",R358="salaberry-de-valleyfield"),'Base de données'!$I$2,(IF(OR(R358="acton vale",R358="béthanie",R358="Roxton",R358="roxton falls",R358="sainte-christine",R358="saint-nazaire-d'acton",R358="saint-théodore-d'acton",R358="upton"),'Base de données'!$I$12,(IF(OR(R358="Longueuil",R358="brossard",R358="greenfield-park",R358="lemoyne",R358="longueuil (vieux)",R358="saint-bruno-de-montarville",R358="saint-hubert",R358="saint-lambert"),'Base de données'!$I$5,(IF(OR(R358="marieville",R358="richelieu",R358="rougemont",R358="saint-césaire",R358="sainte-angèle-de-monnoir",R358="saint-mathias-sur-richelieu"),'Base de données'!$I$14,(IF(OR(R358="henryville",R358="lacolle",R358="mont-saint-grégoire",R358="noyan",R358="saint-alexandre",R358="saint-blaise-sur-richelieu",R358="sainte-anne-de-sabrevois",R358="sainte-brigide-d'iberville",R358="saint-georges-de-clarenceville",R358="saint-jean-sur-richelieu",R358="saint-paul-de-l'île-aux-noix",R358="saint-sébastien",R358="saint-valentin",R358="venise-en-québec"),'Base de données'!$I$9,(IF(OR(R358="dundee",R358="elgin",R358="franklin",R358="godmanchester",R358="havelock",R358="hinchinbrooke",R358="howick",R358="huntingdon",R358="ormstown",R358="saint-anicet",R358="saint-chrysostome",R358="sainte-barbe",R358="très-saint-sacrement"),'Base de données'!$I$3,(IF(OR(R358="hemmingford",R358="napierville",R358="saint-bernard-de-lacolle",R358="saint-cyprien-de-napierville",R358="sainte-clotilde-de-châteauguay",R358="saint-édouard",R358="saint-jacques-le-mineur",R358="saint-michel",R358="saint-patrice-de-sherrington",R358="saint-rémi"),'Base de données'!$I$10,(IF(OR(R358="la présentation",R358="saint-barnabé-sud",R358="saint-bernard-de-michaudville",R358="saint-damas",R358="saint-dominique",R358="sainte-hélène-de-bagot",R358="sainte-madeleine",R358="sainte-marie-madeleine",R358="saint-hugues",R358="saint-hyacinthe",R358="saint-jude",R358="saint-liboire",R358="saint-louis",R358="saint-marcel-de-richelieu",R358="saint-pie",R358="saint-simon",R358="saint-valérien-de-milton"),'Base de données'!$I$13,(IF(OR(R358="boucherville",R358="calixa-lavalée",R358="contrecoeur",R358="saint-amable",R358="sainte-julie",R358="varennes",R358="verchères"),'Base de données'!M362,(IF(OR(R358="massueville",R358="saint-aimé",R358="saint-david",R358="sainte-anne-de-sorel",R358="sainte-victoire-de-sorel",R358="saint-gérard-majella",R358="saint-joseph-de-sorel",R358="saint-ours",R358="saint-robert",R358="saint-roch-de-richelieu",R358="sorel-tracy",R358="yamaska"),'Base de données'!$I$11,(IF(OR(R358="candiac",R358="châteauguay",R358="delson",R358="la prairie",R358="léry",R358="mercier",R358="saint-constant",R358="sainte-catherine",R358="saint-isidore",R358="saint-mathieu",R358="saint-philippe"),'Base de données'!$I$7,(IF(OR(R358="beloeil",R358="carignan",R358="chambly",R358="mcmasterville",R358="mont-saint-hilaire",R358="otterburn park",R358="saint-antoine-sur-richelieu",R358="saint-basil-le-grand",R358="saint-charles-sur-richelieu",R358="saint-denis-sur-richelieu",R358="saint-jean-baptiste",R358="saint-marc-sur-richelieu",R358="saint-mathieu-de-beloeil"),'Base de données'!$I$8,(IF(OR(R358="coteau-du-lac",R358="hudson",R358="les cèdres",R358="les coteaux",R358="l'île-cadieux",R358="l'île-perrot",R358="notre-dame-de-l'île-perrot",R358="pincourt",R358="pointe-des-cascades",R358="pointe-fortune",R358="rigaud",R358="rivière-beaudette",R358="saint-clet",R358="sainte-justine-de-newton",R358="sainte-marthe",R358="saint-lazare",R358="saint-polycarpe",R358="saint-télesphore",R358="saint-zotique",R358="terrasse-vaudreuil",R358="très-saint-rédempteur",R358="vaudreuil-dorion",R358="vaudreuil-sur-le-lac"),'Base de données'!M360,"")))))))))))))))))))))))))</f>
        <v/>
      </c>
    </row>
    <row r="359" spans="2:19" x14ac:dyDescent="0.3">
      <c r="B359" s="44"/>
      <c r="D359" s="9"/>
      <c r="E359" s="9"/>
      <c r="O359" s="10"/>
      <c r="S359" s="10" t="str">
        <f>IF(OR(R359="beauharnois",R359="sainte-étienne-de-bauharnois",R359="sainte-martine",R359="saint-louis-de-gonzague",R359="saint-stanislas-de-kostka",R359="saint-urbain-premier",R359="salaberry-de-valleyfield"),'Base de données'!$I$2,(IF(OR(R359="acton vale",R359="béthanie",R359="Roxton",R359="roxton falls",R359="sainte-christine",R359="saint-nazaire-d'acton",R359="saint-théodore-d'acton",R359="upton"),'Base de données'!$I$12,(IF(OR(R359="Longueuil",R359="brossard",R359="greenfield-park",R359="lemoyne",R359="longueuil (vieux)",R359="saint-bruno-de-montarville",R359="saint-hubert",R359="saint-lambert"),'Base de données'!$I$5,(IF(OR(R359="marieville",R359="richelieu",R359="rougemont",R359="saint-césaire",R359="sainte-angèle-de-monnoir",R359="saint-mathias-sur-richelieu"),'Base de données'!$I$14,(IF(OR(R359="henryville",R359="lacolle",R359="mont-saint-grégoire",R359="noyan",R359="saint-alexandre",R359="saint-blaise-sur-richelieu",R359="sainte-anne-de-sabrevois",R359="sainte-brigide-d'iberville",R359="saint-georges-de-clarenceville",R359="saint-jean-sur-richelieu",R359="saint-paul-de-l'île-aux-noix",R359="saint-sébastien",R359="saint-valentin",R359="venise-en-québec"),'Base de données'!$I$9,(IF(OR(R359="dundee",R359="elgin",R359="franklin",R359="godmanchester",R359="havelock",R359="hinchinbrooke",R359="howick",R359="huntingdon",R359="ormstown",R359="saint-anicet",R359="saint-chrysostome",R359="sainte-barbe",R359="très-saint-sacrement"),'Base de données'!$I$3,(IF(OR(R359="hemmingford",R359="napierville",R359="saint-bernard-de-lacolle",R359="saint-cyprien-de-napierville",R359="sainte-clotilde-de-châteauguay",R359="saint-édouard",R359="saint-jacques-le-mineur",R359="saint-michel",R359="saint-patrice-de-sherrington",R359="saint-rémi"),'Base de données'!$I$10,(IF(OR(R359="la présentation",R359="saint-barnabé-sud",R359="saint-bernard-de-michaudville",R359="saint-damas",R359="saint-dominique",R359="sainte-hélène-de-bagot",R359="sainte-madeleine",R359="sainte-marie-madeleine",R359="saint-hugues",R359="saint-hyacinthe",R359="saint-jude",R359="saint-liboire",R359="saint-louis",R359="saint-marcel-de-richelieu",R359="saint-pie",R359="saint-simon",R359="saint-valérien-de-milton"),'Base de données'!$I$13,(IF(OR(R359="boucherville",R359="calixa-lavalée",R359="contrecoeur",R359="saint-amable",R359="sainte-julie",R359="varennes",R359="verchères"),'Base de données'!M363,(IF(OR(R359="massueville",R359="saint-aimé",R359="saint-david",R359="sainte-anne-de-sorel",R359="sainte-victoire-de-sorel",R359="saint-gérard-majella",R359="saint-joseph-de-sorel",R359="saint-ours",R359="saint-robert",R359="saint-roch-de-richelieu",R359="sorel-tracy",R359="yamaska"),'Base de données'!$I$11,(IF(OR(R359="candiac",R359="châteauguay",R359="delson",R359="la prairie",R359="léry",R359="mercier",R359="saint-constant",R359="sainte-catherine",R359="saint-isidore",R359="saint-mathieu",R359="saint-philippe"),'Base de données'!$I$7,(IF(OR(R359="beloeil",R359="carignan",R359="chambly",R359="mcmasterville",R359="mont-saint-hilaire",R359="otterburn park",R359="saint-antoine-sur-richelieu",R359="saint-basil-le-grand",R359="saint-charles-sur-richelieu",R359="saint-denis-sur-richelieu",R359="saint-jean-baptiste",R359="saint-marc-sur-richelieu",R359="saint-mathieu-de-beloeil"),'Base de données'!$I$8,(IF(OR(R359="coteau-du-lac",R359="hudson",R359="les cèdres",R359="les coteaux",R359="l'île-cadieux",R359="l'île-perrot",R359="notre-dame-de-l'île-perrot",R359="pincourt",R359="pointe-des-cascades",R359="pointe-fortune",R359="rigaud",R359="rivière-beaudette",R359="saint-clet",R359="sainte-justine-de-newton",R359="sainte-marthe",R359="saint-lazare",R359="saint-polycarpe",R359="saint-télesphore",R359="saint-zotique",R359="terrasse-vaudreuil",R359="très-saint-rédempteur",R359="vaudreuil-dorion",R359="vaudreuil-sur-le-lac"),'Base de données'!M361,"")))))))))))))))))))))))))</f>
        <v/>
      </c>
    </row>
    <row r="360" spans="2:19" x14ac:dyDescent="0.3">
      <c r="B360" s="44"/>
      <c r="D360" s="9"/>
      <c r="E360" s="9"/>
      <c r="O360" s="10"/>
      <c r="S360" s="10" t="str">
        <f>IF(OR(R360="beauharnois",R360="sainte-étienne-de-bauharnois",R360="sainte-martine",R360="saint-louis-de-gonzague",R360="saint-stanislas-de-kostka",R360="saint-urbain-premier",R360="salaberry-de-valleyfield"),'Base de données'!$I$2,(IF(OR(R360="acton vale",R360="béthanie",R360="Roxton",R360="roxton falls",R360="sainte-christine",R360="saint-nazaire-d'acton",R360="saint-théodore-d'acton",R360="upton"),'Base de données'!$I$12,(IF(OR(R360="Longueuil",R360="brossard",R360="greenfield-park",R360="lemoyne",R360="longueuil (vieux)",R360="saint-bruno-de-montarville",R360="saint-hubert",R360="saint-lambert"),'Base de données'!$I$5,(IF(OR(R360="marieville",R360="richelieu",R360="rougemont",R360="saint-césaire",R360="sainte-angèle-de-monnoir",R360="saint-mathias-sur-richelieu"),'Base de données'!$I$14,(IF(OR(R360="henryville",R360="lacolle",R360="mont-saint-grégoire",R360="noyan",R360="saint-alexandre",R360="saint-blaise-sur-richelieu",R360="sainte-anne-de-sabrevois",R360="sainte-brigide-d'iberville",R360="saint-georges-de-clarenceville",R360="saint-jean-sur-richelieu",R360="saint-paul-de-l'île-aux-noix",R360="saint-sébastien",R360="saint-valentin",R360="venise-en-québec"),'Base de données'!$I$9,(IF(OR(R360="dundee",R360="elgin",R360="franklin",R360="godmanchester",R360="havelock",R360="hinchinbrooke",R360="howick",R360="huntingdon",R360="ormstown",R360="saint-anicet",R360="saint-chrysostome",R360="sainte-barbe",R360="très-saint-sacrement"),'Base de données'!$I$3,(IF(OR(R360="hemmingford",R360="napierville",R360="saint-bernard-de-lacolle",R360="saint-cyprien-de-napierville",R360="sainte-clotilde-de-châteauguay",R360="saint-édouard",R360="saint-jacques-le-mineur",R360="saint-michel",R360="saint-patrice-de-sherrington",R360="saint-rémi"),'Base de données'!$I$10,(IF(OR(R360="la présentation",R360="saint-barnabé-sud",R360="saint-bernard-de-michaudville",R360="saint-damas",R360="saint-dominique",R360="sainte-hélène-de-bagot",R360="sainte-madeleine",R360="sainte-marie-madeleine",R360="saint-hugues",R360="saint-hyacinthe",R360="saint-jude",R360="saint-liboire",R360="saint-louis",R360="saint-marcel-de-richelieu",R360="saint-pie",R360="saint-simon",R360="saint-valérien-de-milton"),'Base de données'!$I$13,(IF(OR(R360="boucherville",R360="calixa-lavalée",R360="contrecoeur",R360="saint-amable",R360="sainte-julie",R360="varennes",R360="verchères"),'Base de données'!M364,(IF(OR(R360="massueville",R360="saint-aimé",R360="saint-david",R360="sainte-anne-de-sorel",R360="sainte-victoire-de-sorel",R360="saint-gérard-majella",R360="saint-joseph-de-sorel",R360="saint-ours",R360="saint-robert",R360="saint-roch-de-richelieu",R360="sorel-tracy",R360="yamaska"),'Base de données'!$I$11,(IF(OR(R360="candiac",R360="châteauguay",R360="delson",R360="la prairie",R360="léry",R360="mercier",R360="saint-constant",R360="sainte-catherine",R360="saint-isidore",R360="saint-mathieu",R360="saint-philippe"),'Base de données'!$I$7,(IF(OR(R360="beloeil",R360="carignan",R360="chambly",R360="mcmasterville",R360="mont-saint-hilaire",R360="otterburn park",R360="saint-antoine-sur-richelieu",R360="saint-basil-le-grand",R360="saint-charles-sur-richelieu",R360="saint-denis-sur-richelieu",R360="saint-jean-baptiste",R360="saint-marc-sur-richelieu",R360="saint-mathieu-de-beloeil"),'Base de données'!$I$8,(IF(OR(R360="coteau-du-lac",R360="hudson",R360="les cèdres",R360="les coteaux",R360="l'île-cadieux",R360="l'île-perrot",R360="notre-dame-de-l'île-perrot",R360="pincourt",R360="pointe-des-cascades",R360="pointe-fortune",R360="rigaud",R360="rivière-beaudette",R360="saint-clet",R360="sainte-justine-de-newton",R360="sainte-marthe",R360="saint-lazare",R360="saint-polycarpe",R360="saint-télesphore",R360="saint-zotique",R360="terrasse-vaudreuil",R360="très-saint-rédempteur",R360="vaudreuil-dorion",R360="vaudreuil-sur-le-lac"),'Base de données'!M362,"")))))))))))))))))))))))))</f>
        <v/>
      </c>
    </row>
    <row r="361" spans="2:19" x14ac:dyDescent="0.3">
      <c r="B361" s="44"/>
      <c r="D361" s="9"/>
      <c r="E361" s="9"/>
      <c r="O361" s="10"/>
      <c r="S361" s="10" t="str">
        <f>IF(OR(R361="beauharnois",R361="sainte-étienne-de-bauharnois",R361="sainte-martine",R361="saint-louis-de-gonzague",R361="saint-stanislas-de-kostka",R361="saint-urbain-premier",R361="salaberry-de-valleyfield"),'Base de données'!$I$2,(IF(OR(R361="acton vale",R361="béthanie",R361="Roxton",R361="roxton falls",R361="sainte-christine",R361="saint-nazaire-d'acton",R361="saint-théodore-d'acton",R361="upton"),'Base de données'!$I$12,(IF(OR(R361="Longueuil",R361="brossard",R361="greenfield-park",R361="lemoyne",R361="longueuil (vieux)",R361="saint-bruno-de-montarville",R361="saint-hubert",R361="saint-lambert"),'Base de données'!$I$5,(IF(OR(R361="marieville",R361="richelieu",R361="rougemont",R361="saint-césaire",R361="sainte-angèle-de-monnoir",R361="saint-mathias-sur-richelieu"),'Base de données'!$I$14,(IF(OR(R361="henryville",R361="lacolle",R361="mont-saint-grégoire",R361="noyan",R361="saint-alexandre",R361="saint-blaise-sur-richelieu",R361="sainte-anne-de-sabrevois",R361="sainte-brigide-d'iberville",R361="saint-georges-de-clarenceville",R361="saint-jean-sur-richelieu",R361="saint-paul-de-l'île-aux-noix",R361="saint-sébastien",R361="saint-valentin",R361="venise-en-québec"),'Base de données'!$I$9,(IF(OR(R361="dundee",R361="elgin",R361="franklin",R361="godmanchester",R361="havelock",R361="hinchinbrooke",R361="howick",R361="huntingdon",R361="ormstown",R361="saint-anicet",R361="saint-chrysostome",R361="sainte-barbe",R361="très-saint-sacrement"),'Base de données'!$I$3,(IF(OR(R361="hemmingford",R361="napierville",R361="saint-bernard-de-lacolle",R361="saint-cyprien-de-napierville",R361="sainte-clotilde-de-châteauguay",R361="saint-édouard",R361="saint-jacques-le-mineur",R361="saint-michel",R361="saint-patrice-de-sherrington",R361="saint-rémi"),'Base de données'!$I$10,(IF(OR(R361="la présentation",R361="saint-barnabé-sud",R361="saint-bernard-de-michaudville",R361="saint-damas",R361="saint-dominique",R361="sainte-hélène-de-bagot",R361="sainte-madeleine",R361="sainte-marie-madeleine",R361="saint-hugues",R361="saint-hyacinthe",R361="saint-jude",R361="saint-liboire",R361="saint-louis",R361="saint-marcel-de-richelieu",R361="saint-pie",R361="saint-simon",R361="saint-valérien-de-milton"),'Base de données'!$I$13,(IF(OR(R361="boucherville",R361="calixa-lavalée",R361="contrecoeur",R361="saint-amable",R361="sainte-julie",R361="varennes",R361="verchères"),'Base de données'!M365,(IF(OR(R361="massueville",R361="saint-aimé",R361="saint-david",R361="sainte-anne-de-sorel",R361="sainte-victoire-de-sorel",R361="saint-gérard-majella",R361="saint-joseph-de-sorel",R361="saint-ours",R361="saint-robert",R361="saint-roch-de-richelieu",R361="sorel-tracy",R361="yamaska"),'Base de données'!$I$11,(IF(OR(R361="candiac",R361="châteauguay",R361="delson",R361="la prairie",R361="léry",R361="mercier",R361="saint-constant",R361="sainte-catherine",R361="saint-isidore",R361="saint-mathieu",R361="saint-philippe"),'Base de données'!$I$7,(IF(OR(R361="beloeil",R361="carignan",R361="chambly",R361="mcmasterville",R361="mont-saint-hilaire",R361="otterburn park",R361="saint-antoine-sur-richelieu",R361="saint-basil-le-grand",R361="saint-charles-sur-richelieu",R361="saint-denis-sur-richelieu",R361="saint-jean-baptiste",R361="saint-marc-sur-richelieu",R361="saint-mathieu-de-beloeil"),'Base de données'!$I$8,(IF(OR(R361="coteau-du-lac",R361="hudson",R361="les cèdres",R361="les coteaux",R361="l'île-cadieux",R361="l'île-perrot",R361="notre-dame-de-l'île-perrot",R361="pincourt",R361="pointe-des-cascades",R361="pointe-fortune",R361="rigaud",R361="rivière-beaudette",R361="saint-clet",R361="sainte-justine-de-newton",R361="sainte-marthe",R361="saint-lazare",R361="saint-polycarpe",R361="saint-télesphore",R361="saint-zotique",R361="terrasse-vaudreuil",R361="très-saint-rédempteur",R361="vaudreuil-dorion",R361="vaudreuil-sur-le-lac"),'Base de données'!M363,"")))))))))))))))))))))))))</f>
        <v/>
      </c>
    </row>
    <row r="362" spans="2:19" x14ac:dyDescent="0.3">
      <c r="B362" s="44"/>
      <c r="D362" s="9"/>
      <c r="E362" s="9"/>
      <c r="O362" s="10"/>
      <c r="S362" s="10" t="str">
        <f>IF(OR(R362="beauharnois",R362="sainte-étienne-de-bauharnois",R362="sainte-martine",R362="saint-louis-de-gonzague",R362="saint-stanislas-de-kostka",R362="saint-urbain-premier",R362="salaberry-de-valleyfield"),'Base de données'!$I$2,(IF(OR(R362="acton vale",R362="béthanie",R362="Roxton",R362="roxton falls",R362="sainte-christine",R362="saint-nazaire-d'acton",R362="saint-théodore-d'acton",R362="upton"),'Base de données'!$I$12,(IF(OR(R362="Longueuil",R362="brossard",R362="greenfield-park",R362="lemoyne",R362="longueuil (vieux)",R362="saint-bruno-de-montarville",R362="saint-hubert",R362="saint-lambert"),'Base de données'!$I$5,(IF(OR(R362="marieville",R362="richelieu",R362="rougemont",R362="saint-césaire",R362="sainte-angèle-de-monnoir",R362="saint-mathias-sur-richelieu"),'Base de données'!$I$14,(IF(OR(R362="henryville",R362="lacolle",R362="mont-saint-grégoire",R362="noyan",R362="saint-alexandre",R362="saint-blaise-sur-richelieu",R362="sainte-anne-de-sabrevois",R362="sainte-brigide-d'iberville",R362="saint-georges-de-clarenceville",R362="saint-jean-sur-richelieu",R362="saint-paul-de-l'île-aux-noix",R362="saint-sébastien",R362="saint-valentin",R362="venise-en-québec"),'Base de données'!$I$9,(IF(OR(R362="dundee",R362="elgin",R362="franklin",R362="godmanchester",R362="havelock",R362="hinchinbrooke",R362="howick",R362="huntingdon",R362="ormstown",R362="saint-anicet",R362="saint-chrysostome",R362="sainte-barbe",R362="très-saint-sacrement"),'Base de données'!$I$3,(IF(OR(R362="hemmingford",R362="napierville",R362="saint-bernard-de-lacolle",R362="saint-cyprien-de-napierville",R362="sainte-clotilde-de-châteauguay",R362="saint-édouard",R362="saint-jacques-le-mineur",R362="saint-michel",R362="saint-patrice-de-sherrington",R362="saint-rémi"),'Base de données'!$I$10,(IF(OR(R362="la présentation",R362="saint-barnabé-sud",R362="saint-bernard-de-michaudville",R362="saint-damas",R362="saint-dominique",R362="sainte-hélène-de-bagot",R362="sainte-madeleine",R362="sainte-marie-madeleine",R362="saint-hugues",R362="saint-hyacinthe",R362="saint-jude",R362="saint-liboire",R362="saint-louis",R362="saint-marcel-de-richelieu",R362="saint-pie",R362="saint-simon",R362="saint-valérien-de-milton"),'Base de données'!$I$13,(IF(OR(R362="boucherville",R362="calixa-lavalée",R362="contrecoeur",R362="saint-amable",R362="sainte-julie",R362="varennes",R362="verchères"),'Base de données'!M366,(IF(OR(R362="massueville",R362="saint-aimé",R362="saint-david",R362="sainte-anne-de-sorel",R362="sainte-victoire-de-sorel",R362="saint-gérard-majella",R362="saint-joseph-de-sorel",R362="saint-ours",R362="saint-robert",R362="saint-roch-de-richelieu",R362="sorel-tracy",R362="yamaska"),'Base de données'!$I$11,(IF(OR(R362="candiac",R362="châteauguay",R362="delson",R362="la prairie",R362="léry",R362="mercier",R362="saint-constant",R362="sainte-catherine",R362="saint-isidore",R362="saint-mathieu",R362="saint-philippe"),'Base de données'!$I$7,(IF(OR(R362="beloeil",R362="carignan",R362="chambly",R362="mcmasterville",R362="mont-saint-hilaire",R362="otterburn park",R362="saint-antoine-sur-richelieu",R362="saint-basil-le-grand",R362="saint-charles-sur-richelieu",R362="saint-denis-sur-richelieu",R362="saint-jean-baptiste",R362="saint-marc-sur-richelieu",R362="saint-mathieu-de-beloeil"),'Base de données'!$I$8,(IF(OR(R362="coteau-du-lac",R362="hudson",R362="les cèdres",R362="les coteaux",R362="l'île-cadieux",R362="l'île-perrot",R362="notre-dame-de-l'île-perrot",R362="pincourt",R362="pointe-des-cascades",R362="pointe-fortune",R362="rigaud",R362="rivière-beaudette",R362="saint-clet",R362="sainte-justine-de-newton",R362="sainte-marthe",R362="saint-lazare",R362="saint-polycarpe",R362="saint-télesphore",R362="saint-zotique",R362="terrasse-vaudreuil",R362="très-saint-rédempteur",R362="vaudreuil-dorion",R362="vaudreuil-sur-le-lac"),'Base de données'!M364,"")))))))))))))))))))))))))</f>
        <v/>
      </c>
    </row>
    <row r="363" spans="2:19" x14ac:dyDescent="0.3">
      <c r="B363" s="44"/>
      <c r="D363" s="9"/>
      <c r="E363" s="9"/>
      <c r="O363" s="10"/>
      <c r="S363" s="10" t="str">
        <f>IF(OR(R363="beauharnois",R363="sainte-étienne-de-bauharnois",R363="sainte-martine",R363="saint-louis-de-gonzague",R363="saint-stanislas-de-kostka",R363="saint-urbain-premier",R363="salaberry-de-valleyfield"),'Base de données'!$I$2,(IF(OR(R363="acton vale",R363="béthanie",R363="Roxton",R363="roxton falls",R363="sainte-christine",R363="saint-nazaire-d'acton",R363="saint-théodore-d'acton",R363="upton"),'Base de données'!$I$12,(IF(OR(R363="Longueuil",R363="brossard",R363="greenfield-park",R363="lemoyne",R363="longueuil (vieux)",R363="saint-bruno-de-montarville",R363="saint-hubert",R363="saint-lambert"),'Base de données'!$I$5,(IF(OR(R363="marieville",R363="richelieu",R363="rougemont",R363="saint-césaire",R363="sainte-angèle-de-monnoir",R363="saint-mathias-sur-richelieu"),'Base de données'!$I$14,(IF(OR(R363="henryville",R363="lacolle",R363="mont-saint-grégoire",R363="noyan",R363="saint-alexandre",R363="saint-blaise-sur-richelieu",R363="sainte-anne-de-sabrevois",R363="sainte-brigide-d'iberville",R363="saint-georges-de-clarenceville",R363="saint-jean-sur-richelieu",R363="saint-paul-de-l'île-aux-noix",R363="saint-sébastien",R363="saint-valentin",R363="venise-en-québec"),'Base de données'!$I$9,(IF(OR(R363="dundee",R363="elgin",R363="franklin",R363="godmanchester",R363="havelock",R363="hinchinbrooke",R363="howick",R363="huntingdon",R363="ormstown",R363="saint-anicet",R363="saint-chrysostome",R363="sainte-barbe",R363="très-saint-sacrement"),'Base de données'!$I$3,(IF(OR(R363="hemmingford",R363="napierville",R363="saint-bernard-de-lacolle",R363="saint-cyprien-de-napierville",R363="sainte-clotilde-de-châteauguay",R363="saint-édouard",R363="saint-jacques-le-mineur",R363="saint-michel",R363="saint-patrice-de-sherrington",R363="saint-rémi"),'Base de données'!$I$10,(IF(OR(R363="la présentation",R363="saint-barnabé-sud",R363="saint-bernard-de-michaudville",R363="saint-damas",R363="saint-dominique",R363="sainte-hélène-de-bagot",R363="sainte-madeleine",R363="sainte-marie-madeleine",R363="saint-hugues",R363="saint-hyacinthe",R363="saint-jude",R363="saint-liboire",R363="saint-louis",R363="saint-marcel-de-richelieu",R363="saint-pie",R363="saint-simon",R363="saint-valérien-de-milton"),'Base de données'!$I$13,(IF(OR(R363="boucherville",R363="calixa-lavalée",R363="contrecoeur",R363="saint-amable",R363="sainte-julie",R363="varennes",R363="verchères"),'Base de données'!M367,(IF(OR(R363="massueville",R363="saint-aimé",R363="saint-david",R363="sainte-anne-de-sorel",R363="sainte-victoire-de-sorel",R363="saint-gérard-majella",R363="saint-joseph-de-sorel",R363="saint-ours",R363="saint-robert",R363="saint-roch-de-richelieu",R363="sorel-tracy",R363="yamaska"),'Base de données'!$I$11,(IF(OR(R363="candiac",R363="châteauguay",R363="delson",R363="la prairie",R363="léry",R363="mercier",R363="saint-constant",R363="sainte-catherine",R363="saint-isidore",R363="saint-mathieu",R363="saint-philippe"),'Base de données'!$I$7,(IF(OR(R363="beloeil",R363="carignan",R363="chambly",R363="mcmasterville",R363="mont-saint-hilaire",R363="otterburn park",R363="saint-antoine-sur-richelieu",R363="saint-basil-le-grand",R363="saint-charles-sur-richelieu",R363="saint-denis-sur-richelieu",R363="saint-jean-baptiste",R363="saint-marc-sur-richelieu",R363="saint-mathieu-de-beloeil"),'Base de données'!$I$8,(IF(OR(R363="coteau-du-lac",R363="hudson",R363="les cèdres",R363="les coteaux",R363="l'île-cadieux",R363="l'île-perrot",R363="notre-dame-de-l'île-perrot",R363="pincourt",R363="pointe-des-cascades",R363="pointe-fortune",R363="rigaud",R363="rivière-beaudette",R363="saint-clet",R363="sainte-justine-de-newton",R363="sainte-marthe",R363="saint-lazare",R363="saint-polycarpe",R363="saint-télesphore",R363="saint-zotique",R363="terrasse-vaudreuil",R363="très-saint-rédempteur",R363="vaudreuil-dorion",R363="vaudreuil-sur-le-lac"),'Base de données'!M365,"")))))))))))))))))))))))))</f>
        <v/>
      </c>
    </row>
    <row r="364" spans="2:19" x14ac:dyDescent="0.3">
      <c r="B364" s="44"/>
      <c r="D364" s="9"/>
      <c r="E364" s="9"/>
      <c r="O364" s="10"/>
      <c r="S364" s="10" t="str">
        <f>IF(OR(R364="beauharnois",R364="sainte-étienne-de-bauharnois",R364="sainte-martine",R364="saint-louis-de-gonzague",R364="saint-stanislas-de-kostka",R364="saint-urbain-premier",R364="salaberry-de-valleyfield"),'Base de données'!$I$2,(IF(OR(R364="acton vale",R364="béthanie",R364="Roxton",R364="roxton falls",R364="sainte-christine",R364="saint-nazaire-d'acton",R364="saint-théodore-d'acton",R364="upton"),'Base de données'!$I$12,(IF(OR(R364="Longueuil",R364="brossard",R364="greenfield-park",R364="lemoyne",R364="longueuil (vieux)",R364="saint-bruno-de-montarville",R364="saint-hubert",R364="saint-lambert"),'Base de données'!$I$5,(IF(OR(R364="marieville",R364="richelieu",R364="rougemont",R364="saint-césaire",R364="sainte-angèle-de-monnoir",R364="saint-mathias-sur-richelieu"),'Base de données'!$I$14,(IF(OR(R364="henryville",R364="lacolle",R364="mont-saint-grégoire",R364="noyan",R364="saint-alexandre",R364="saint-blaise-sur-richelieu",R364="sainte-anne-de-sabrevois",R364="sainte-brigide-d'iberville",R364="saint-georges-de-clarenceville",R364="saint-jean-sur-richelieu",R364="saint-paul-de-l'île-aux-noix",R364="saint-sébastien",R364="saint-valentin",R364="venise-en-québec"),'Base de données'!$I$9,(IF(OR(R364="dundee",R364="elgin",R364="franklin",R364="godmanchester",R364="havelock",R364="hinchinbrooke",R364="howick",R364="huntingdon",R364="ormstown",R364="saint-anicet",R364="saint-chrysostome",R364="sainte-barbe",R364="très-saint-sacrement"),'Base de données'!$I$3,(IF(OR(R364="hemmingford",R364="napierville",R364="saint-bernard-de-lacolle",R364="saint-cyprien-de-napierville",R364="sainte-clotilde-de-châteauguay",R364="saint-édouard",R364="saint-jacques-le-mineur",R364="saint-michel",R364="saint-patrice-de-sherrington",R364="saint-rémi"),'Base de données'!$I$10,(IF(OR(R364="la présentation",R364="saint-barnabé-sud",R364="saint-bernard-de-michaudville",R364="saint-damas",R364="saint-dominique",R364="sainte-hélène-de-bagot",R364="sainte-madeleine",R364="sainte-marie-madeleine",R364="saint-hugues",R364="saint-hyacinthe",R364="saint-jude",R364="saint-liboire",R364="saint-louis",R364="saint-marcel-de-richelieu",R364="saint-pie",R364="saint-simon",R364="saint-valérien-de-milton"),'Base de données'!$I$13,(IF(OR(R364="boucherville",R364="calixa-lavalée",R364="contrecoeur",R364="saint-amable",R364="sainte-julie",R364="varennes",R364="verchères"),'Base de données'!M368,(IF(OR(R364="massueville",R364="saint-aimé",R364="saint-david",R364="sainte-anne-de-sorel",R364="sainte-victoire-de-sorel",R364="saint-gérard-majella",R364="saint-joseph-de-sorel",R364="saint-ours",R364="saint-robert",R364="saint-roch-de-richelieu",R364="sorel-tracy",R364="yamaska"),'Base de données'!$I$11,(IF(OR(R364="candiac",R364="châteauguay",R364="delson",R364="la prairie",R364="léry",R364="mercier",R364="saint-constant",R364="sainte-catherine",R364="saint-isidore",R364="saint-mathieu",R364="saint-philippe"),'Base de données'!$I$7,(IF(OR(R364="beloeil",R364="carignan",R364="chambly",R364="mcmasterville",R364="mont-saint-hilaire",R364="otterburn park",R364="saint-antoine-sur-richelieu",R364="saint-basil-le-grand",R364="saint-charles-sur-richelieu",R364="saint-denis-sur-richelieu",R364="saint-jean-baptiste",R364="saint-marc-sur-richelieu",R364="saint-mathieu-de-beloeil"),'Base de données'!$I$8,(IF(OR(R364="coteau-du-lac",R364="hudson",R364="les cèdres",R364="les coteaux",R364="l'île-cadieux",R364="l'île-perrot",R364="notre-dame-de-l'île-perrot",R364="pincourt",R364="pointe-des-cascades",R364="pointe-fortune",R364="rigaud",R364="rivière-beaudette",R364="saint-clet",R364="sainte-justine-de-newton",R364="sainte-marthe",R364="saint-lazare",R364="saint-polycarpe",R364="saint-télesphore",R364="saint-zotique",R364="terrasse-vaudreuil",R364="très-saint-rédempteur",R364="vaudreuil-dorion",R364="vaudreuil-sur-le-lac"),'Base de données'!M366,"")))))))))))))))))))))))))</f>
        <v/>
      </c>
    </row>
    <row r="365" spans="2:19" x14ac:dyDescent="0.3">
      <c r="B365" s="44"/>
      <c r="D365" s="9"/>
      <c r="E365" s="9"/>
      <c r="O365" s="10"/>
      <c r="S365" s="10" t="str">
        <f>IF(OR(R365="beauharnois",R365="sainte-étienne-de-bauharnois",R365="sainte-martine",R365="saint-louis-de-gonzague",R365="saint-stanislas-de-kostka",R365="saint-urbain-premier",R365="salaberry-de-valleyfield"),'Base de données'!$I$2,(IF(OR(R365="acton vale",R365="béthanie",R365="Roxton",R365="roxton falls",R365="sainte-christine",R365="saint-nazaire-d'acton",R365="saint-théodore-d'acton",R365="upton"),'Base de données'!$I$12,(IF(OR(R365="Longueuil",R365="brossard",R365="greenfield-park",R365="lemoyne",R365="longueuil (vieux)",R365="saint-bruno-de-montarville",R365="saint-hubert",R365="saint-lambert"),'Base de données'!$I$5,(IF(OR(R365="marieville",R365="richelieu",R365="rougemont",R365="saint-césaire",R365="sainte-angèle-de-monnoir",R365="saint-mathias-sur-richelieu"),'Base de données'!$I$14,(IF(OR(R365="henryville",R365="lacolle",R365="mont-saint-grégoire",R365="noyan",R365="saint-alexandre",R365="saint-blaise-sur-richelieu",R365="sainte-anne-de-sabrevois",R365="sainte-brigide-d'iberville",R365="saint-georges-de-clarenceville",R365="saint-jean-sur-richelieu",R365="saint-paul-de-l'île-aux-noix",R365="saint-sébastien",R365="saint-valentin",R365="venise-en-québec"),'Base de données'!$I$9,(IF(OR(R365="dundee",R365="elgin",R365="franklin",R365="godmanchester",R365="havelock",R365="hinchinbrooke",R365="howick",R365="huntingdon",R365="ormstown",R365="saint-anicet",R365="saint-chrysostome",R365="sainte-barbe",R365="très-saint-sacrement"),'Base de données'!$I$3,(IF(OR(R365="hemmingford",R365="napierville",R365="saint-bernard-de-lacolle",R365="saint-cyprien-de-napierville",R365="sainte-clotilde-de-châteauguay",R365="saint-édouard",R365="saint-jacques-le-mineur",R365="saint-michel",R365="saint-patrice-de-sherrington",R365="saint-rémi"),'Base de données'!$I$10,(IF(OR(R365="la présentation",R365="saint-barnabé-sud",R365="saint-bernard-de-michaudville",R365="saint-damas",R365="saint-dominique",R365="sainte-hélène-de-bagot",R365="sainte-madeleine",R365="sainte-marie-madeleine",R365="saint-hugues",R365="saint-hyacinthe",R365="saint-jude",R365="saint-liboire",R365="saint-louis",R365="saint-marcel-de-richelieu",R365="saint-pie",R365="saint-simon",R365="saint-valérien-de-milton"),'Base de données'!$I$13,(IF(OR(R365="boucherville",R365="calixa-lavalée",R365="contrecoeur",R365="saint-amable",R365="sainte-julie",R365="varennes",R365="verchères"),'Base de données'!M369,(IF(OR(R365="massueville",R365="saint-aimé",R365="saint-david",R365="sainte-anne-de-sorel",R365="sainte-victoire-de-sorel",R365="saint-gérard-majella",R365="saint-joseph-de-sorel",R365="saint-ours",R365="saint-robert",R365="saint-roch-de-richelieu",R365="sorel-tracy",R365="yamaska"),'Base de données'!$I$11,(IF(OR(R365="candiac",R365="châteauguay",R365="delson",R365="la prairie",R365="léry",R365="mercier",R365="saint-constant",R365="sainte-catherine",R365="saint-isidore",R365="saint-mathieu",R365="saint-philippe"),'Base de données'!$I$7,(IF(OR(R365="beloeil",R365="carignan",R365="chambly",R365="mcmasterville",R365="mont-saint-hilaire",R365="otterburn park",R365="saint-antoine-sur-richelieu",R365="saint-basil-le-grand",R365="saint-charles-sur-richelieu",R365="saint-denis-sur-richelieu",R365="saint-jean-baptiste",R365="saint-marc-sur-richelieu",R365="saint-mathieu-de-beloeil"),'Base de données'!$I$8,(IF(OR(R365="coteau-du-lac",R365="hudson",R365="les cèdres",R365="les coteaux",R365="l'île-cadieux",R365="l'île-perrot",R365="notre-dame-de-l'île-perrot",R365="pincourt",R365="pointe-des-cascades",R365="pointe-fortune",R365="rigaud",R365="rivière-beaudette",R365="saint-clet",R365="sainte-justine-de-newton",R365="sainte-marthe",R365="saint-lazare",R365="saint-polycarpe",R365="saint-télesphore",R365="saint-zotique",R365="terrasse-vaudreuil",R365="très-saint-rédempteur",R365="vaudreuil-dorion",R365="vaudreuil-sur-le-lac"),'Base de données'!M367,"")))))))))))))))))))))))))</f>
        <v/>
      </c>
    </row>
    <row r="366" spans="2:19" x14ac:dyDescent="0.3">
      <c r="B366" s="44"/>
      <c r="D366" s="9"/>
      <c r="E366" s="9"/>
      <c r="O366" s="10"/>
      <c r="S366" s="10" t="str">
        <f>IF(OR(R366="beauharnois",R366="sainte-étienne-de-bauharnois",R366="sainte-martine",R366="saint-louis-de-gonzague",R366="saint-stanislas-de-kostka",R366="saint-urbain-premier",R366="salaberry-de-valleyfield"),'Base de données'!$I$2,(IF(OR(R366="acton vale",R366="béthanie",R366="Roxton",R366="roxton falls",R366="sainte-christine",R366="saint-nazaire-d'acton",R366="saint-théodore-d'acton",R366="upton"),'Base de données'!$I$12,(IF(OR(R366="Longueuil",R366="brossard",R366="greenfield-park",R366="lemoyne",R366="longueuil (vieux)",R366="saint-bruno-de-montarville",R366="saint-hubert",R366="saint-lambert"),'Base de données'!$I$5,(IF(OR(R366="marieville",R366="richelieu",R366="rougemont",R366="saint-césaire",R366="sainte-angèle-de-monnoir",R366="saint-mathias-sur-richelieu"),'Base de données'!$I$14,(IF(OR(R366="henryville",R366="lacolle",R366="mont-saint-grégoire",R366="noyan",R366="saint-alexandre",R366="saint-blaise-sur-richelieu",R366="sainte-anne-de-sabrevois",R366="sainte-brigide-d'iberville",R366="saint-georges-de-clarenceville",R366="saint-jean-sur-richelieu",R366="saint-paul-de-l'île-aux-noix",R366="saint-sébastien",R366="saint-valentin",R366="venise-en-québec"),'Base de données'!$I$9,(IF(OR(R366="dundee",R366="elgin",R366="franklin",R366="godmanchester",R366="havelock",R366="hinchinbrooke",R366="howick",R366="huntingdon",R366="ormstown",R366="saint-anicet",R366="saint-chrysostome",R366="sainte-barbe",R366="très-saint-sacrement"),'Base de données'!$I$3,(IF(OR(R366="hemmingford",R366="napierville",R366="saint-bernard-de-lacolle",R366="saint-cyprien-de-napierville",R366="sainte-clotilde-de-châteauguay",R366="saint-édouard",R366="saint-jacques-le-mineur",R366="saint-michel",R366="saint-patrice-de-sherrington",R366="saint-rémi"),'Base de données'!$I$10,(IF(OR(R366="la présentation",R366="saint-barnabé-sud",R366="saint-bernard-de-michaudville",R366="saint-damas",R366="saint-dominique",R366="sainte-hélène-de-bagot",R366="sainte-madeleine",R366="sainte-marie-madeleine",R366="saint-hugues",R366="saint-hyacinthe",R366="saint-jude",R366="saint-liboire",R366="saint-louis",R366="saint-marcel-de-richelieu",R366="saint-pie",R366="saint-simon",R366="saint-valérien-de-milton"),'Base de données'!$I$13,(IF(OR(R366="boucherville",R366="calixa-lavalée",R366="contrecoeur",R366="saint-amable",R366="sainte-julie",R366="varennes",R366="verchères"),'Base de données'!M370,(IF(OR(R366="massueville",R366="saint-aimé",R366="saint-david",R366="sainte-anne-de-sorel",R366="sainte-victoire-de-sorel",R366="saint-gérard-majella",R366="saint-joseph-de-sorel",R366="saint-ours",R366="saint-robert",R366="saint-roch-de-richelieu",R366="sorel-tracy",R366="yamaska"),'Base de données'!$I$11,(IF(OR(R366="candiac",R366="châteauguay",R366="delson",R366="la prairie",R366="léry",R366="mercier",R366="saint-constant",R366="sainte-catherine",R366="saint-isidore",R366="saint-mathieu",R366="saint-philippe"),'Base de données'!$I$7,(IF(OR(R366="beloeil",R366="carignan",R366="chambly",R366="mcmasterville",R366="mont-saint-hilaire",R366="otterburn park",R366="saint-antoine-sur-richelieu",R366="saint-basil-le-grand",R366="saint-charles-sur-richelieu",R366="saint-denis-sur-richelieu",R366="saint-jean-baptiste",R366="saint-marc-sur-richelieu",R366="saint-mathieu-de-beloeil"),'Base de données'!$I$8,(IF(OR(R366="coteau-du-lac",R366="hudson",R366="les cèdres",R366="les coteaux",R366="l'île-cadieux",R366="l'île-perrot",R366="notre-dame-de-l'île-perrot",R366="pincourt",R366="pointe-des-cascades",R366="pointe-fortune",R366="rigaud",R366="rivière-beaudette",R366="saint-clet",R366="sainte-justine-de-newton",R366="sainte-marthe",R366="saint-lazare",R366="saint-polycarpe",R366="saint-télesphore",R366="saint-zotique",R366="terrasse-vaudreuil",R366="très-saint-rédempteur",R366="vaudreuil-dorion",R366="vaudreuil-sur-le-lac"),'Base de données'!M368,"")))))))))))))))))))))))))</f>
        <v/>
      </c>
    </row>
    <row r="367" spans="2:19" x14ac:dyDescent="0.3">
      <c r="B367" s="44"/>
      <c r="D367" s="9"/>
      <c r="E367" s="9"/>
      <c r="O367" s="10"/>
      <c r="S367" s="10" t="str">
        <f>IF(OR(R367="beauharnois",R367="sainte-étienne-de-bauharnois",R367="sainte-martine",R367="saint-louis-de-gonzague",R367="saint-stanislas-de-kostka",R367="saint-urbain-premier",R367="salaberry-de-valleyfield"),'Base de données'!$I$2,(IF(OR(R367="acton vale",R367="béthanie",R367="Roxton",R367="roxton falls",R367="sainte-christine",R367="saint-nazaire-d'acton",R367="saint-théodore-d'acton",R367="upton"),'Base de données'!$I$12,(IF(OR(R367="Longueuil",R367="brossard",R367="greenfield-park",R367="lemoyne",R367="longueuil (vieux)",R367="saint-bruno-de-montarville",R367="saint-hubert",R367="saint-lambert"),'Base de données'!$I$5,(IF(OR(R367="marieville",R367="richelieu",R367="rougemont",R367="saint-césaire",R367="sainte-angèle-de-monnoir",R367="saint-mathias-sur-richelieu"),'Base de données'!$I$14,(IF(OR(R367="henryville",R367="lacolle",R367="mont-saint-grégoire",R367="noyan",R367="saint-alexandre",R367="saint-blaise-sur-richelieu",R367="sainte-anne-de-sabrevois",R367="sainte-brigide-d'iberville",R367="saint-georges-de-clarenceville",R367="saint-jean-sur-richelieu",R367="saint-paul-de-l'île-aux-noix",R367="saint-sébastien",R367="saint-valentin",R367="venise-en-québec"),'Base de données'!$I$9,(IF(OR(R367="dundee",R367="elgin",R367="franklin",R367="godmanchester",R367="havelock",R367="hinchinbrooke",R367="howick",R367="huntingdon",R367="ormstown",R367="saint-anicet",R367="saint-chrysostome",R367="sainte-barbe",R367="très-saint-sacrement"),'Base de données'!$I$3,(IF(OR(R367="hemmingford",R367="napierville",R367="saint-bernard-de-lacolle",R367="saint-cyprien-de-napierville",R367="sainte-clotilde-de-châteauguay",R367="saint-édouard",R367="saint-jacques-le-mineur",R367="saint-michel",R367="saint-patrice-de-sherrington",R367="saint-rémi"),'Base de données'!$I$10,(IF(OR(R367="la présentation",R367="saint-barnabé-sud",R367="saint-bernard-de-michaudville",R367="saint-damas",R367="saint-dominique",R367="sainte-hélène-de-bagot",R367="sainte-madeleine",R367="sainte-marie-madeleine",R367="saint-hugues",R367="saint-hyacinthe",R367="saint-jude",R367="saint-liboire",R367="saint-louis",R367="saint-marcel-de-richelieu",R367="saint-pie",R367="saint-simon",R367="saint-valérien-de-milton"),'Base de données'!$I$13,(IF(OR(R367="boucherville",R367="calixa-lavalée",R367="contrecoeur",R367="saint-amable",R367="sainte-julie",R367="varennes",R367="verchères"),'Base de données'!M371,(IF(OR(R367="massueville",R367="saint-aimé",R367="saint-david",R367="sainte-anne-de-sorel",R367="sainte-victoire-de-sorel",R367="saint-gérard-majella",R367="saint-joseph-de-sorel",R367="saint-ours",R367="saint-robert",R367="saint-roch-de-richelieu",R367="sorel-tracy",R367="yamaska"),'Base de données'!$I$11,(IF(OR(R367="candiac",R367="châteauguay",R367="delson",R367="la prairie",R367="léry",R367="mercier",R367="saint-constant",R367="sainte-catherine",R367="saint-isidore",R367="saint-mathieu",R367="saint-philippe"),'Base de données'!$I$7,(IF(OR(R367="beloeil",R367="carignan",R367="chambly",R367="mcmasterville",R367="mont-saint-hilaire",R367="otterburn park",R367="saint-antoine-sur-richelieu",R367="saint-basil-le-grand",R367="saint-charles-sur-richelieu",R367="saint-denis-sur-richelieu",R367="saint-jean-baptiste",R367="saint-marc-sur-richelieu",R367="saint-mathieu-de-beloeil"),'Base de données'!$I$8,(IF(OR(R367="coteau-du-lac",R367="hudson",R367="les cèdres",R367="les coteaux",R367="l'île-cadieux",R367="l'île-perrot",R367="notre-dame-de-l'île-perrot",R367="pincourt",R367="pointe-des-cascades",R367="pointe-fortune",R367="rigaud",R367="rivière-beaudette",R367="saint-clet",R367="sainte-justine-de-newton",R367="sainte-marthe",R367="saint-lazare",R367="saint-polycarpe",R367="saint-télesphore",R367="saint-zotique",R367="terrasse-vaudreuil",R367="très-saint-rédempteur",R367="vaudreuil-dorion",R367="vaudreuil-sur-le-lac"),'Base de données'!M369,"")))))))))))))))))))))))))</f>
        <v/>
      </c>
    </row>
    <row r="368" spans="2:19" x14ac:dyDescent="0.3">
      <c r="B368" s="44"/>
      <c r="D368" s="9"/>
      <c r="E368" s="9"/>
      <c r="O368" s="10"/>
      <c r="S368" s="10" t="str">
        <f>IF(OR(R368="beauharnois",R368="sainte-étienne-de-bauharnois",R368="sainte-martine",R368="saint-louis-de-gonzague",R368="saint-stanislas-de-kostka",R368="saint-urbain-premier",R368="salaberry-de-valleyfield"),'Base de données'!$I$2,(IF(OR(R368="acton vale",R368="béthanie",R368="Roxton",R368="roxton falls",R368="sainte-christine",R368="saint-nazaire-d'acton",R368="saint-théodore-d'acton",R368="upton"),'Base de données'!$I$12,(IF(OR(R368="Longueuil",R368="brossard",R368="greenfield-park",R368="lemoyne",R368="longueuil (vieux)",R368="saint-bruno-de-montarville",R368="saint-hubert",R368="saint-lambert"),'Base de données'!$I$5,(IF(OR(R368="marieville",R368="richelieu",R368="rougemont",R368="saint-césaire",R368="sainte-angèle-de-monnoir",R368="saint-mathias-sur-richelieu"),'Base de données'!$I$14,(IF(OR(R368="henryville",R368="lacolle",R368="mont-saint-grégoire",R368="noyan",R368="saint-alexandre",R368="saint-blaise-sur-richelieu",R368="sainte-anne-de-sabrevois",R368="sainte-brigide-d'iberville",R368="saint-georges-de-clarenceville",R368="saint-jean-sur-richelieu",R368="saint-paul-de-l'île-aux-noix",R368="saint-sébastien",R368="saint-valentin",R368="venise-en-québec"),'Base de données'!$I$9,(IF(OR(R368="dundee",R368="elgin",R368="franklin",R368="godmanchester",R368="havelock",R368="hinchinbrooke",R368="howick",R368="huntingdon",R368="ormstown",R368="saint-anicet",R368="saint-chrysostome",R368="sainte-barbe",R368="très-saint-sacrement"),'Base de données'!$I$3,(IF(OR(R368="hemmingford",R368="napierville",R368="saint-bernard-de-lacolle",R368="saint-cyprien-de-napierville",R368="sainte-clotilde-de-châteauguay",R368="saint-édouard",R368="saint-jacques-le-mineur",R368="saint-michel",R368="saint-patrice-de-sherrington",R368="saint-rémi"),'Base de données'!$I$10,(IF(OR(R368="la présentation",R368="saint-barnabé-sud",R368="saint-bernard-de-michaudville",R368="saint-damas",R368="saint-dominique",R368="sainte-hélène-de-bagot",R368="sainte-madeleine",R368="sainte-marie-madeleine",R368="saint-hugues",R368="saint-hyacinthe",R368="saint-jude",R368="saint-liboire",R368="saint-louis",R368="saint-marcel-de-richelieu",R368="saint-pie",R368="saint-simon",R368="saint-valérien-de-milton"),'Base de données'!$I$13,(IF(OR(R368="boucherville",R368="calixa-lavalée",R368="contrecoeur",R368="saint-amable",R368="sainte-julie",R368="varennes",R368="verchères"),'Base de données'!M372,(IF(OR(R368="massueville",R368="saint-aimé",R368="saint-david",R368="sainte-anne-de-sorel",R368="sainte-victoire-de-sorel",R368="saint-gérard-majella",R368="saint-joseph-de-sorel",R368="saint-ours",R368="saint-robert",R368="saint-roch-de-richelieu",R368="sorel-tracy",R368="yamaska"),'Base de données'!$I$11,(IF(OR(R368="candiac",R368="châteauguay",R368="delson",R368="la prairie",R368="léry",R368="mercier",R368="saint-constant",R368="sainte-catherine",R368="saint-isidore",R368="saint-mathieu",R368="saint-philippe"),'Base de données'!$I$7,(IF(OR(R368="beloeil",R368="carignan",R368="chambly",R368="mcmasterville",R368="mont-saint-hilaire",R368="otterburn park",R368="saint-antoine-sur-richelieu",R368="saint-basil-le-grand",R368="saint-charles-sur-richelieu",R368="saint-denis-sur-richelieu",R368="saint-jean-baptiste",R368="saint-marc-sur-richelieu",R368="saint-mathieu-de-beloeil"),'Base de données'!$I$8,(IF(OR(R368="coteau-du-lac",R368="hudson",R368="les cèdres",R368="les coteaux",R368="l'île-cadieux",R368="l'île-perrot",R368="notre-dame-de-l'île-perrot",R368="pincourt",R368="pointe-des-cascades",R368="pointe-fortune",R368="rigaud",R368="rivière-beaudette",R368="saint-clet",R368="sainte-justine-de-newton",R368="sainte-marthe",R368="saint-lazare",R368="saint-polycarpe",R368="saint-télesphore",R368="saint-zotique",R368="terrasse-vaudreuil",R368="très-saint-rédempteur",R368="vaudreuil-dorion",R368="vaudreuil-sur-le-lac"),'Base de données'!M370,"")))))))))))))))))))))))))</f>
        <v/>
      </c>
    </row>
    <row r="369" spans="2:19" x14ac:dyDescent="0.3">
      <c r="B369" s="44"/>
      <c r="D369" s="9"/>
      <c r="E369" s="9"/>
      <c r="O369" s="10"/>
      <c r="S369" s="10" t="str">
        <f>IF(OR(R369="beauharnois",R369="sainte-étienne-de-bauharnois",R369="sainte-martine",R369="saint-louis-de-gonzague",R369="saint-stanislas-de-kostka",R369="saint-urbain-premier",R369="salaberry-de-valleyfield"),'Base de données'!$I$2,(IF(OR(R369="acton vale",R369="béthanie",R369="Roxton",R369="roxton falls",R369="sainte-christine",R369="saint-nazaire-d'acton",R369="saint-théodore-d'acton",R369="upton"),'Base de données'!$I$12,(IF(OR(R369="Longueuil",R369="brossard",R369="greenfield-park",R369="lemoyne",R369="longueuil (vieux)",R369="saint-bruno-de-montarville",R369="saint-hubert",R369="saint-lambert"),'Base de données'!$I$5,(IF(OR(R369="marieville",R369="richelieu",R369="rougemont",R369="saint-césaire",R369="sainte-angèle-de-monnoir",R369="saint-mathias-sur-richelieu"),'Base de données'!$I$14,(IF(OR(R369="henryville",R369="lacolle",R369="mont-saint-grégoire",R369="noyan",R369="saint-alexandre",R369="saint-blaise-sur-richelieu",R369="sainte-anne-de-sabrevois",R369="sainte-brigide-d'iberville",R369="saint-georges-de-clarenceville",R369="saint-jean-sur-richelieu",R369="saint-paul-de-l'île-aux-noix",R369="saint-sébastien",R369="saint-valentin",R369="venise-en-québec"),'Base de données'!$I$9,(IF(OR(R369="dundee",R369="elgin",R369="franklin",R369="godmanchester",R369="havelock",R369="hinchinbrooke",R369="howick",R369="huntingdon",R369="ormstown",R369="saint-anicet",R369="saint-chrysostome",R369="sainte-barbe",R369="très-saint-sacrement"),'Base de données'!$I$3,(IF(OR(R369="hemmingford",R369="napierville",R369="saint-bernard-de-lacolle",R369="saint-cyprien-de-napierville",R369="sainte-clotilde-de-châteauguay",R369="saint-édouard",R369="saint-jacques-le-mineur",R369="saint-michel",R369="saint-patrice-de-sherrington",R369="saint-rémi"),'Base de données'!$I$10,(IF(OR(R369="la présentation",R369="saint-barnabé-sud",R369="saint-bernard-de-michaudville",R369="saint-damas",R369="saint-dominique",R369="sainte-hélène-de-bagot",R369="sainte-madeleine",R369="sainte-marie-madeleine",R369="saint-hugues",R369="saint-hyacinthe",R369="saint-jude",R369="saint-liboire",R369="saint-louis",R369="saint-marcel-de-richelieu",R369="saint-pie",R369="saint-simon",R369="saint-valérien-de-milton"),'Base de données'!$I$13,(IF(OR(R369="boucherville",R369="calixa-lavalée",R369="contrecoeur",R369="saint-amable",R369="sainte-julie",R369="varennes",R369="verchères"),'Base de données'!M373,(IF(OR(R369="massueville",R369="saint-aimé",R369="saint-david",R369="sainte-anne-de-sorel",R369="sainte-victoire-de-sorel",R369="saint-gérard-majella",R369="saint-joseph-de-sorel",R369="saint-ours",R369="saint-robert",R369="saint-roch-de-richelieu",R369="sorel-tracy",R369="yamaska"),'Base de données'!$I$11,(IF(OR(R369="candiac",R369="châteauguay",R369="delson",R369="la prairie",R369="léry",R369="mercier",R369="saint-constant",R369="sainte-catherine",R369="saint-isidore",R369="saint-mathieu",R369="saint-philippe"),'Base de données'!$I$7,(IF(OR(R369="beloeil",R369="carignan",R369="chambly",R369="mcmasterville",R369="mont-saint-hilaire",R369="otterburn park",R369="saint-antoine-sur-richelieu",R369="saint-basil-le-grand",R369="saint-charles-sur-richelieu",R369="saint-denis-sur-richelieu",R369="saint-jean-baptiste",R369="saint-marc-sur-richelieu",R369="saint-mathieu-de-beloeil"),'Base de données'!$I$8,(IF(OR(R369="coteau-du-lac",R369="hudson",R369="les cèdres",R369="les coteaux",R369="l'île-cadieux",R369="l'île-perrot",R369="notre-dame-de-l'île-perrot",R369="pincourt",R369="pointe-des-cascades",R369="pointe-fortune",R369="rigaud",R369="rivière-beaudette",R369="saint-clet",R369="sainte-justine-de-newton",R369="sainte-marthe",R369="saint-lazare",R369="saint-polycarpe",R369="saint-télesphore",R369="saint-zotique",R369="terrasse-vaudreuil",R369="très-saint-rédempteur",R369="vaudreuil-dorion",R369="vaudreuil-sur-le-lac"),'Base de données'!M371,"")))))))))))))))))))))))))</f>
        <v/>
      </c>
    </row>
    <row r="370" spans="2:19" x14ac:dyDescent="0.3">
      <c r="B370" s="44"/>
      <c r="D370" s="9"/>
      <c r="E370" s="9"/>
      <c r="O370" s="10"/>
      <c r="S370" s="10" t="str">
        <f>IF(OR(R370="beauharnois",R370="sainte-étienne-de-bauharnois",R370="sainte-martine",R370="saint-louis-de-gonzague",R370="saint-stanislas-de-kostka",R370="saint-urbain-premier",R370="salaberry-de-valleyfield"),'Base de données'!$I$2,(IF(OR(R370="acton vale",R370="béthanie",R370="Roxton",R370="roxton falls",R370="sainte-christine",R370="saint-nazaire-d'acton",R370="saint-théodore-d'acton",R370="upton"),'Base de données'!$I$12,(IF(OR(R370="Longueuil",R370="brossard",R370="greenfield-park",R370="lemoyne",R370="longueuil (vieux)",R370="saint-bruno-de-montarville",R370="saint-hubert",R370="saint-lambert"),'Base de données'!$I$5,(IF(OR(R370="marieville",R370="richelieu",R370="rougemont",R370="saint-césaire",R370="sainte-angèle-de-monnoir",R370="saint-mathias-sur-richelieu"),'Base de données'!$I$14,(IF(OR(R370="henryville",R370="lacolle",R370="mont-saint-grégoire",R370="noyan",R370="saint-alexandre",R370="saint-blaise-sur-richelieu",R370="sainte-anne-de-sabrevois",R370="sainte-brigide-d'iberville",R370="saint-georges-de-clarenceville",R370="saint-jean-sur-richelieu",R370="saint-paul-de-l'île-aux-noix",R370="saint-sébastien",R370="saint-valentin",R370="venise-en-québec"),'Base de données'!$I$9,(IF(OR(R370="dundee",R370="elgin",R370="franklin",R370="godmanchester",R370="havelock",R370="hinchinbrooke",R370="howick",R370="huntingdon",R370="ormstown",R370="saint-anicet",R370="saint-chrysostome",R370="sainte-barbe",R370="très-saint-sacrement"),'Base de données'!$I$3,(IF(OR(R370="hemmingford",R370="napierville",R370="saint-bernard-de-lacolle",R370="saint-cyprien-de-napierville",R370="sainte-clotilde-de-châteauguay",R370="saint-édouard",R370="saint-jacques-le-mineur",R370="saint-michel",R370="saint-patrice-de-sherrington",R370="saint-rémi"),'Base de données'!$I$10,(IF(OR(R370="la présentation",R370="saint-barnabé-sud",R370="saint-bernard-de-michaudville",R370="saint-damas",R370="saint-dominique",R370="sainte-hélène-de-bagot",R370="sainte-madeleine",R370="sainte-marie-madeleine",R370="saint-hugues",R370="saint-hyacinthe",R370="saint-jude",R370="saint-liboire",R370="saint-louis",R370="saint-marcel-de-richelieu",R370="saint-pie",R370="saint-simon",R370="saint-valérien-de-milton"),'Base de données'!$I$13,(IF(OR(R370="boucherville",R370="calixa-lavalée",R370="contrecoeur",R370="saint-amable",R370="sainte-julie",R370="varennes",R370="verchères"),'Base de données'!M374,(IF(OR(R370="massueville",R370="saint-aimé",R370="saint-david",R370="sainte-anne-de-sorel",R370="sainte-victoire-de-sorel",R370="saint-gérard-majella",R370="saint-joseph-de-sorel",R370="saint-ours",R370="saint-robert",R370="saint-roch-de-richelieu",R370="sorel-tracy",R370="yamaska"),'Base de données'!$I$11,(IF(OR(R370="candiac",R370="châteauguay",R370="delson",R370="la prairie",R370="léry",R370="mercier",R370="saint-constant",R370="sainte-catherine",R370="saint-isidore",R370="saint-mathieu",R370="saint-philippe"),'Base de données'!$I$7,(IF(OR(R370="beloeil",R370="carignan",R370="chambly",R370="mcmasterville",R370="mont-saint-hilaire",R370="otterburn park",R370="saint-antoine-sur-richelieu",R370="saint-basil-le-grand",R370="saint-charles-sur-richelieu",R370="saint-denis-sur-richelieu",R370="saint-jean-baptiste",R370="saint-marc-sur-richelieu",R370="saint-mathieu-de-beloeil"),'Base de données'!$I$8,(IF(OR(R370="coteau-du-lac",R370="hudson",R370="les cèdres",R370="les coteaux",R370="l'île-cadieux",R370="l'île-perrot",R370="notre-dame-de-l'île-perrot",R370="pincourt",R370="pointe-des-cascades",R370="pointe-fortune",R370="rigaud",R370="rivière-beaudette",R370="saint-clet",R370="sainte-justine-de-newton",R370="sainte-marthe",R370="saint-lazare",R370="saint-polycarpe",R370="saint-télesphore",R370="saint-zotique",R370="terrasse-vaudreuil",R370="très-saint-rédempteur",R370="vaudreuil-dorion",R370="vaudreuil-sur-le-lac"),'Base de données'!M372,"")))))))))))))))))))))))))</f>
        <v/>
      </c>
    </row>
    <row r="371" spans="2:19" x14ac:dyDescent="0.3">
      <c r="B371" s="44"/>
      <c r="D371" s="9"/>
      <c r="E371" s="9"/>
      <c r="O371" s="10"/>
      <c r="S371" s="10" t="str">
        <f>IF(OR(R371="beauharnois",R371="sainte-étienne-de-bauharnois",R371="sainte-martine",R371="saint-louis-de-gonzague",R371="saint-stanislas-de-kostka",R371="saint-urbain-premier",R371="salaberry-de-valleyfield"),'Base de données'!$I$2,(IF(OR(R371="acton vale",R371="béthanie",R371="Roxton",R371="roxton falls",R371="sainte-christine",R371="saint-nazaire-d'acton",R371="saint-théodore-d'acton",R371="upton"),'Base de données'!$I$12,(IF(OR(R371="Longueuil",R371="brossard",R371="greenfield-park",R371="lemoyne",R371="longueuil (vieux)",R371="saint-bruno-de-montarville",R371="saint-hubert",R371="saint-lambert"),'Base de données'!$I$5,(IF(OR(R371="marieville",R371="richelieu",R371="rougemont",R371="saint-césaire",R371="sainte-angèle-de-monnoir",R371="saint-mathias-sur-richelieu"),'Base de données'!$I$14,(IF(OR(R371="henryville",R371="lacolle",R371="mont-saint-grégoire",R371="noyan",R371="saint-alexandre",R371="saint-blaise-sur-richelieu",R371="sainte-anne-de-sabrevois",R371="sainte-brigide-d'iberville",R371="saint-georges-de-clarenceville",R371="saint-jean-sur-richelieu",R371="saint-paul-de-l'île-aux-noix",R371="saint-sébastien",R371="saint-valentin",R371="venise-en-québec"),'Base de données'!$I$9,(IF(OR(R371="dundee",R371="elgin",R371="franklin",R371="godmanchester",R371="havelock",R371="hinchinbrooke",R371="howick",R371="huntingdon",R371="ormstown",R371="saint-anicet",R371="saint-chrysostome",R371="sainte-barbe",R371="très-saint-sacrement"),'Base de données'!$I$3,(IF(OR(R371="hemmingford",R371="napierville",R371="saint-bernard-de-lacolle",R371="saint-cyprien-de-napierville",R371="sainte-clotilde-de-châteauguay",R371="saint-édouard",R371="saint-jacques-le-mineur",R371="saint-michel",R371="saint-patrice-de-sherrington",R371="saint-rémi"),'Base de données'!$I$10,(IF(OR(R371="la présentation",R371="saint-barnabé-sud",R371="saint-bernard-de-michaudville",R371="saint-damas",R371="saint-dominique",R371="sainte-hélène-de-bagot",R371="sainte-madeleine",R371="sainte-marie-madeleine",R371="saint-hugues",R371="saint-hyacinthe",R371="saint-jude",R371="saint-liboire",R371="saint-louis",R371="saint-marcel-de-richelieu",R371="saint-pie",R371="saint-simon",R371="saint-valérien-de-milton"),'Base de données'!$I$13,(IF(OR(R371="boucherville",R371="calixa-lavalée",R371="contrecoeur",R371="saint-amable",R371="sainte-julie",R371="varennes",R371="verchères"),'Base de données'!M375,(IF(OR(R371="massueville",R371="saint-aimé",R371="saint-david",R371="sainte-anne-de-sorel",R371="sainte-victoire-de-sorel",R371="saint-gérard-majella",R371="saint-joseph-de-sorel",R371="saint-ours",R371="saint-robert",R371="saint-roch-de-richelieu",R371="sorel-tracy",R371="yamaska"),'Base de données'!$I$11,(IF(OR(R371="candiac",R371="châteauguay",R371="delson",R371="la prairie",R371="léry",R371="mercier",R371="saint-constant",R371="sainte-catherine",R371="saint-isidore",R371="saint-mathieu",R371="saint-philippe"),'Base de données'!$I$7,(IF(OR(R371="beloeil",R371="carignan",R371="chambly",R371="mcmasterville",R371="mont-saint-hilaire",R371="otterburn park",R371="saint-antoine-sur-richelieu",R371="saint-basil-le-grand",R371="saint-charles-sur-richelieu",R371="saint-denis-sur-richelieu",R371="saint-jean-baptiste",R371="saint-marc-sur-richelieu",R371="saint-mathieu-de-beloeil"),'Base de données'!$I$8,(IF(OR(R371="coteau-du-lac",R371="hudson",R371="les cèdres",R371="les coteaux",R371="l'île-cadieux",R371="l'île-perrot",R371="notre-dame-de-l'île-perrot",R371="pincourt",R371="pointe-des-cascades",R371="pointe-fortune",R371="rigaud",R371="rivière-beaudette",R371="saint-clet",R371="sainte-justine-de-newton",R371="sainte-marthe",R371="saint-lazare",R371="saint-polycarpe",R371="saint-télesphore",R371="saint-zotique",R371="terrasse-vaudreuil",R371="très-saint-rédempteur",R371="vaudreuil-dorion",R371="vaudreuil-sur-le-lac"),'Base de données'!M373,"")))))))))))))))))))))))))</f>
        <v/>
      </c>
    </row>
    <row r="372" spans="2:19" x14ac:dyDescent="0.3">
      <c r="B372" s="44"/>
      <c r="D372" s="9"/>
      <c r="E372" s="9"/>
      <c r="O372" s="10"/>
      <c r="S372" s="10" t="str">
        <f>IF(OR(R372="beauharnois",R372="sainte-étienne-de-bauharnois",R372="sainte-martine",R372="saint-louis-de-gonzague",R372="saint-stanislas-de-kostka",R372="saint-urbain-premier",R372="salaberry-de-valleyfield"),'Base de données'!$I$2,(IF(OR(R372="acton vale",R372="béthanie",R372="Roxton",R372="roxton falls",R372="sainte-christine",R372="saint-nazaire-d'acton",R372="saint-théodore-d'acton",R372="upton"),'Base de données'!$I$12,(IF(OR(R372="Longueuil",R372="brossard",R372="greenfield-park",R372="lemoyne",R372="longueuil (vieux)",R372="saint-bruno-de-montarville",R372="saint-hubert",R372="saint-lambert"),'Base de données'!$I$5,(IF(OR(R372="marieville",R372="richelieu",R372="rougemont",R372="saint-césaire",R372="sainte-angèle-de-monnoir",R372="saint-mathias-sur-richelieu"),'Base de données'!$I$14,(IF(OR(R372="henryville",R372="lacolle",R372="mont-saint-grégoire",R372="noyan",R372="saint-alexandre",R372="saint-blaise-sur-richelieu",R372="sainte-anne-de-sabrevois",R372="sainte-brigide-d'iberville",R372="saint-georges-de-clarenceville",R372="saint-jean-sur-richelieu",R372="saint-paul-de-l'île-aux-noix",R372="saint-sébastien",R372="saint-valentin",R372="venise-en-québec"),'Base de données'!$I$9,(IF(OR(R372="dundee",R372="elgin",R372="franklin",R372="godmanchester",R372="havelock",R372="hinchinbrooke",R372="howick",R372="huntingdon",R372="ormstown",R372="saint-anicet",R372="saint-chrysostome",R372="sainte-barbe",R372="très-saint-sacrement"),'Base de données'!$I$3,(IF(OR(R372="hemmingford",R372="napierville",R372="saint-bernard-de-lacolle",R372="saint-cyprien-de-napierville",R372="sainte-clotilde-de-châteauguay",R372="saint-édouard",R372="saint-jacques-le-mineur",R372="saint-michel",R372="saint-patrice-de-sherrington",R372="saint-rémi"),'Base de données'!$I$10,(IF(OR(R372="la présentation",R372="saint-barnabé-sud",R372="saint-bernard-de-michaudville",R372="saint-damas",R372="saint-dominique",R372="sainte-hélène-de-bagot",R372="sainte-madeleine",R372="sainte-marie-madeleine",R372="saint-hugues",R372="saint-hyacinthe",R372="saint-jude",R372="saint-liboire",R372="saint-louis",R372="saint-marcel-de-richelieu",R372="saint-pie",R372="saint-simon",R372="saint-valérien-de-milton"),'Base de données'!$I$13,(IF(OR(R372="boucherville",R372="calixa-lavalée",R372="contrecoeur",R372="saint-amable",R372="sainte-julie",R372="varennes",R372="verchères"),'Base de données'!M376,(IF(OR(R372="massueville",R372="saint-aimé",R372="saint-david",R372="sainte-anne-de-sorel",R372="sainte-victoire-de-sorel",R372="saint-gérard-majella",R372="saint-joseph-de-sorel",R372="saint-ours",R372="saint-robert",R372="saint-roch-de-richelieu",R372="sorel-tracy",R372="yamaska"),'Base de données'!$I$11,(IF(OR(R372="candiac",R372="châteauguay",R372="delson",R372="la prairie",R372="léry",R372="mercier",R372="saint-constant",R372="sainte-catherine",R372="saint-isidore",R372="saint-mathieu",R372="saint-philippe"),'Base de données'!$I$7,(IF(OR(R372="beloeil",R372="carignan",R372="chambly",R372="mcmasterville",R372="mont-saint-hilaire",R372="otterburn park",R372="saint-antoine-sur-richelieu",R372="saint-basil-le-grand",R372="saint-charles-sur-richelieu",R372="saint-denis-sur-richelieu",R372="saint-jean-baptiste",R372="saint-marc-sur-richelieu",R372="saint-mathieu-de-beloeil"),'Base de données'!$I$8,(IF(OR(R372="coteau-du-lac",R372="hudson",R372="les cèdres",R372="les coteaux",R372="l'île-cadieux",R372="l'île-perrot",R372="notre-dame-de-l'île-perrot",R372="pincourt",R372="pointe-des-cascades",R372="pointe-fortune",R372="rigaud",R372="rivière-beaudette",R372="saint-clet",R372="sainte-justine-de-newton",R372="sainte-marthe",R372="saint-lazare",R372="saint-polycarpe",R372="saint-télesphore",R372="saint-zotique",R372="terrasse-vaudreuil",R372="très-saint-rédempteur",R372="vaudreuil-dorion",R372="vaudreuil-sur-le-lac"),'Base de données'!M374,"")))))))))))))))))))))))))</f>
        <v/>
      </c>
    </row>
    <row r="373" spans="2:19" x14ac:dyDescent="0.3">
      <c r="B373" s="44"/>
      <c r="D373" s="9"/>
      <c r="E373" s="9"/>
      <c r="O373" s="10"/>
      <c r="S373" s="10" t="str">
        <f>IF(OR(R373="beauharnois",R373="sainte-étienne-de-bauharnois",R373="sainte-martine",R373="saint-louis-de-gonzague",R373="saint-stanislas-de-kostka",R373="saint-urbain-premier",R373="salaberry-de-valleyfield"),'Base de données'!$I$2,(IF(OR(R373="acton vale",R373="béthanie",R373="Roxton",R373="roxton falls",R373="sainte-christine",R373="saint-nazaire-d'acton",R373="saint-théodore-d'acton",R373="upton"),'Base de données'!$I$12,(IF(OR(R373="Longueuil",R373="brossard",R373="greenfield-park",R373="lemoyne",R373="longueuil (vieux)",R373="saint-bruno-de-montarville",R373="saint-hubert",R373="saint-lambert"),'Base de données'!$I$5,(IF(OR(R373="marieville",R373="richelieu",R373="rougemont",R373="saint-césaire",R373="sainte-angèle-de-monnoir",R373="saint-mathias-sur-richelieu"),'Base de données'!$I$14,(IF(OR(R373="henryville",R373="lacolle",R373="mont-saint-grégoire",R373="noyan",R373="saint-alexandre",R373="saint-blaise-sur-richelieu",R373="sainte-anne-de-sabrevois",R373="sainte-brigide-d'iberville",R373="saint-georges-de-clarenceville",R373="saint-jean-sur-richelieu",R373="saint-paul-de-l'île-aux-noix",R373="saint-sébastien",R373="saint-valentin",R373="venise-en-québec"),'Base de données'!$I$9,(IF(OR(R373="dundee",R373="elgin",R373="franklin",R373="godmanchester",R373="havelock",R373="hinchinbrooke",R373="howick",R373="huntingdon",R373="ormstown",R373="saint-anicet",R373="saint-chrysostome",R373="sainte-barbe",R373="très-saint-sacrement"),'Base de données'!$I$3,(IF(OR(R373="hemmingford",R373="napierville",R373="saint-bernard-de-lacolle",R373="saint-cyprien-de-napierville",R373="sainte-clotilde-de-châteauguay",R373="saint-édouard",R373="saint-jacques-le-mineur",R373="saint-michel",R373="saint-patrice-de-sherrington",R373="saint-rémi"),'Base de données'!$I$10,(IF(OR(R373="la présentation",R373="saint-barnabé-sud",R373="saint-bernard-de-michaudville",R373="saint-damas",R373="saint-dominique",R373="sainte-hélène-de-bagot",R373="sainte-madeleine",R373="sainte-marie-madeleine",R373="saint-hugues",R373="saint-hyacinthe",R373="saint-jude",R373="saint-liboire",R373="saint-louis",R373="saint-marcel-de-richelieu",R373="saint-pie",R373="saint-simon",R373="saint-valérien-de-milton"),'Base de données'!$I$13,(IF(OR(R373="boucherville",R373="calixa-lavalée",R373="contrecoeur",R373="saint-amable",R373="sainte-julie",R373="varennes",R373="verchères"),'Base de données'!M377,(IF(OR(R373="massueville",R373="saint-aimé",R373="saint-david",R373="sainte-anne-de-sorel",R373="sainte-victoire-de-sorel",R373="saint-gérard-majella",R373="saint-joseph-de-sorel",R373="saint-ours",R373="saint-robert",R373="saint-roch-de-richelieu",R373="sorel-tracy",R373="yamaska"),'Base de données'!$I$11,(IF(OR(R373="candiac",R373="châteauguay",R373="delson",R373="la prairie",R373="léry",R373="mercier",R373="saint-constant",R373="sainte-catherine",R373="saint-isidore",R373="saint-mathieu",R373="saint-philippe"),'Base de données'!$I$7,(IF(OR(R373="beloeil",R373="carignan",R373="chambly",R373="mcmasterville",R373="mont-saint-hilaire",R373="otterburn park",R373="saint-antoine-sur-richelieu",R373="saint-basil-le-grand",R373="saint-charles-sur-richelieu",R373="saint-denis-sur-richelieu",R373="saint-jean-baptiste",R373="saint-marc-sur-richelieu",R373="saint-mathieu-de-beloeil"),'Base de données'!$I$8,(IF(OR(R373="coteau-du-lac",R373="hudson",R373="les cèdres",R373="les coteaux",R373="l'île-cadieux",R373="l'île-perrot",R373="notre-dame-de-l'île-perrot",R373="pincourt",R373="pointe-des-cascades",R373="pointe-fortune",R373="rigaud",R373="rivière-beaudette",R373="saint-clet",R373="sainte-justine-de-newton",R373="sainte-marthe",R373="saint-lazare",R373="saint-polycarpe",R373="saint-télesphore",R373="saint-zotique",R373="terrasse-vaudreuil",R373="très-saint-rédempteur",R373="vaudreuil-dorion",R373="vaudreuil-sur-le-lac"),'Base de données'!M375,"")))))))))))))))))))))))))</f>
        <v/>
      </c>
    </row>
    <row r="374" spans="2:19" x14ac:dyDescent="0.3">
      <c r="B374" s="44"/>
      <c r="D374" s="9"/>
      <c r="E374" s="9"/>
      <c r="O374" s="10"/>
      <c r="S374" s="10" t="str">
        <f>IF(OR(R374="beauharnois",R374="sainte-étienne-de-bauharnois",R374="sainte-martine",R374="saint-louis-de-gonzague",R374="saint-stanislas-de-kostka",R374="saint-urbain-premier",R374="salaberry-de-valleyfield"),'Base de données'!$I$2,(IF(OR(R374="acton vale",R374="béthanie",R374="Roxton",R374="roxton falls",R374="sainte-christine",R374="saint-nazaire-d'acton",R374="saint-théodore-d'acton",R374="upton"),'Base de données'!$I$12,(IF(OR(R374="Longueuil",R374="brossard",R374="greenfield-park",R374="lemoyne",R374="longueuil (vieux)",R374="saint-bruno-de-montarville",R374="saint-hubert",R374="saint-lambert"),'Base de données'!$I$5,(IF(OR(R374="marieville",R374="richelieu",R374="rougemont",R374="saint-césaire",R374="sainte-angèle-de-monnoir",R374="saint-mathias-sur-richelieu"),'Base de données'!$I$14,(IF(OR(R374="henryville",R374="lacolle",R374="mont-saint-grégoire",R374="noyan",R374="saint-alexandre",R374="saint-blaise-sur-richelieu",R374="sainte-anne-de-sabrevois",R374="sainte-brigide-d'iberville",R374="saint-georges-de-clarenceville",R374="saint-jean-sur-richelieu",R374="saint-paul-de-l'île-aux-noix",R374="saint-sébastien",R374="saint-valentin",R374="venise-en-québec"),'Base de données'!$I$9,(IF(OR(R374="dundee",R374="elgin",R374="franklin",R374="godmanchester",R374="havelock",R374="hinchinbrooke",R374="howick",R374="huntingdon",R374="ormstown",R374="saint-anicet",R374="saint-chrysostome",R374="sainte-barbe",R374="très-saint-sacrement"),'Base de données'!$I$3,(IF(OR(R374="hemmingford",R374="napierville",R374="saint-bernard-de-lacolle",R374="saint-cyprien-de-napierville",R374="sainte-clotilde-de-châteauguay",R374="saint-édouard",R374="saint-jacques-le-mineur",R374="saint-michel",R374="saint-patrice-de-sherrington",R374="saint-rémi"),'Base de données'!$I$10,(IF(OR(R374="la présentation",R374="saint-barnabé-sud",R374="saint-bernard-de-michaudville",R374="saint-damas",R374="saint-dominique",R374="sainte-hélène-de-bagot",R374="sainte-madeleine",R374="sainte-marie-madeleine",R374="saint-hugues",R374="saint-hyacinthe",R374="saint-jude",R374="saint-liboire",R374="saint-louis",R374="saint-marcel-de-richelieu",R374="saint-pie",R374="saint-simon",R374="saint-valérien-de-milton"),'Base de données'!$I$13,(IF(OR(R374="boucherville",R374="calixa-lavalée",R374="contrecoeur",R374="saint-amable",R374="sainte-julie",R374="varennes",R374="verchères"),'Base de données'!M378,(IF(OR(R374="massueville",R374="saint-aimé",R374="saint-david",R374="sainte-anne-de-sorel",R374="sainte-victoire-de-sorel",R374="saint-gérard-majella",R374="saint-joseph-de-sorel",R374="saint-ours",R374="saint-robert",R374="saint-roch-de-richelieu",R374="sorel-tracy",R374="yamaska"),'Base de données'!$I$11,(IF(OR(R374="candiac",R374="châteauguay",R374="delson",R374="la prairie",R374="léry",R374="mercier",R374="saint-constant",R374="sainte-catherine",R374="saint-isidore",R374="saint-mathieu",R374="saint-philippe"),'Base de données'!$I$7,(IF(OR(R374="beloeil",R374="carignan",R374="chambly",R374="mcmasterville",R374="mont-saint-hilaire",R374="otterburn park",R374="saint-antoine-sur-richelieu",R374="saint-basil-le-grand",R374="saint-charles-sur-richelieu",R374="saint-denis-sur-richelieu",R374="saint-jean-baptiste",R374="saint-marc-sur-richelieu",R374="saint-mathieu-de-beloeil"),'Base de données'!$I$8,(IF(OR(R374="coteau-du-lac",R374="hudson",R374="les cèdres",R374="les coteaux",R374="l'île-cadieux",R374="l'île-perrot",R374="notre-dame-de-l'île-perrot",R374="pincourt",R374="pointe-des-cascades",R374="pointe-fortune",R374="rigaud",R374="rivière-beaudette",R374="saint-clet",R374="sainte-justine-de-newton",R374="sainte-marthe",R374="saint-lazare",R374="saint-polycarpe",R374="saint-télesphore",R374="saint-zotique",R374="terrasse-vaudreuil",R374="très-saint-rédempteur",R374="vaudreuil-dorion",R374="vaudreuil-sur-le-lac"),'Base de données'!M376,"")))))))))))))))))))))))))</f>
        <v/>
      </c>
    </row>
    <row r="375" spans="2:19" x14ac:dyDescent="0.3">
      <c r="B375" s="44"/>
      <c r="D375" s="9"/>
      <c r="E375" s="9"/>
      <c r="O375" s="10"/>
      <c r="S375" s="10" t="str">
        <f>IF(OR(R375="beauharnois",R375="sainte-étienne-de-bauharnois",R375="sainte-martine",R375="saint-louis-de-gonzague",R375="saint-stanislas-de-kostka",R375="saint-urbain-premier",R375="salaberry-de-valleyfield"),'Base de données'!$I$2,(IF(OR(R375="acton vale",R375="béthanie",R375="Roxton",R375="roxton falls",R375="sainte-christine",R375="saint-nazaire-d'acton",R375="saint-théodore-d'acton",R375="upton"),'Base de données'!$I$12,(IF(OR(R375="Longueuil",R375="brossard",R375="greenfield-park",R375="lemoyne",R375="longueuil (vieux)",R375="saint-bruno-de-montarville",R375="saint-hubert",R375="saint-lambert"),'Base de données'!$I$5,(IF(OR(R375="marieville",R375="richelieu",R375="rougemont",R375="saint-césaire",R375="sainte-angèle-de-monnoir",R375="saint-mathias-sur-richelieu"),'Base de données'!$I$14,(IF(OR(R375="henryville",R375="lacolle",R375="mont-saint-grégoire",R375="noyan",R375="saint-alexandre",R375="saint-blaise-sur-richelieu",R375="sainte-anne-de-sabrevois",R375="sainte-brigide-d'iberville",R375="saint-georges-de-clarenceville",R375="saint-jean-sur-richelieu",R375="saint-paul-de-l'île-aux-noix",R375="saint-sébastien",R375="saint-valentin",R375="venise-en-québec"),'Base de données'!$I$9,(IF(OR(R375="dundee",R375="elgin",R375="franklin",R375="godmanchester",R375="havelock",R375="hinchinbrooke",R375="howick",R375="huntingdon",R375="ormstown",R375="saint-anicet",R375="saint-chrysostome",R375="sainte-barbe",R375="très-saint-sacrement"),'Base de données'!$I$3,(IF(OR(R375="hemmingford",R375="napierville",R375="saint-bernard-de-lacolle",R375="saint-cyprien-de-napierville",R375="sainte-clotilde-de-châteauguay",R375="saint-édouard",R375="saint-jacques-le-mineur",R375="saint-michel",R375="saint-patrice-de-sherrington",R375="saint-rémi"),'Base de données'!$I$10,(IF(OR(R375="la présentation",R375="saint-barnabé-sud",R375="saint-bernard-de-michaudville",R375="saint-damas",R375="saint-dominique",R375="sainte-hélène-de-bagot",R375="sainte-madeleine",R375="sainte-marie-madeleine",R375="saint-hugues",R375="saint-hyacinthe",R375="saint-jude",R375="saint-liboire",R375="saint-louis",R375="saint-marcel-de-richelieu",R375="saint-pie",R375="saint-simon",R375="saint-valérien-de-milton"),'Base de données'!$I$13,(IF(OR(R375="boucherville",R375="calixa-lavalée",R375="contrecoeur",R375="saint-amable",R375="sainte-julie",R375="varennes",R375="verchères"),'Base de données'!M379,(IF(OR(R375="massueville",R375="saint-aimé",R375="saint-david",R375="sainte-anne-de-sorel",R375="sainte-victoire-de-sorel",R375="saint-gérard-majella",R375="saint-joseph-de-sorel",R375="saint-ours",R375="saint-robert",R375="saint-roch-de-richelieu",R375="sorel-tracy",R375="yamaska"),'Base de données'!$I$11,(IF(OR(R375="candiac",R375="châteauguay",R375="delson",R375="la prairie",R375="léry",R375="mercier",R375="saint-constant",R375="sainte-catherine",R375="saint-isidore",R375="saint-mathieu",R375="saint-philippe"),'Base de données'!$I$7,(IF(OR(R375="beloeil",R375="carignan",R375="chambly",R375="mcmasterville",R375="mont-saint-hilaire",R375="otterburn park",R375="saint-antoine-sur-richelieu",R375="saint-basil-le-grand",R375="saint-charles-sur-richelieu",R375="saint-denis-sur-richelieu",R375="saint-jean-baptiste",R375="saint-marc-sur-richelieu",R375="saint-mathieu-de-beloeil"),'Base de données'!$I$8,(IF(OR(R375="coteau-du-lac",R375="hudson",R375="les cèdres",R375="les coteaux",R375="l'île-cadieux",R375="l'île-perrot",R375="notre-dame-de-l'île-perrot",R375="pincourt",R375="pointe-des-cascades",R375="pointe-fortune",R375="rigaud",R375="rivière-beaudette",R375="saint-clet",R375="sainte-justine-de-newton",R375="sainte-marthe",R375="saint-lazare",R375="saint-polycarpe",R375="saint-télesphore",R375="saint-zotique",R375="terrasse-vaudreuil",R375="très-saint-rédempteur",R375="vaudreuil-dorion",R375="vaudreuil-sur-le-lac"),'Base de données'!M377,"")))))))))))))))))))))))))</f>
        <v/>
      </c>
    </row>
    <row r="376" spans="2:19" x14ac:dyDescent="0.3">
      <c r="B376" s="44"/>
      <c r="D376" s="9"/>
      <c r="E376" s="9"/>
      <c r="O376" s="10"/>
      <c r="S376" s="10" t="str">
        <f>IF(OR(R376="beauharnois",R376="sainte-étienne-de-bauharnois",R376="sainte-martine",R376="saint-louis-de-gonzague",R376="saint-stanislas-de-kostka",R376="saint-urbain-premier",R376="salaberry-de-valleyfield"),'Base de données'!$I$2,(IF(OR(R376="acton vale",R376="béthanie",R376="Roxton",R376="roxton falls",R376="sainte-christine",R376="saint-nazaire-d'acton",R376="saint-théodore-d'acton",R376="upton"),'Base de données'!$I$12,(IF(OR(R376="Longueuil",R376="brossard",R376="greenfield-park",R376="lemoyne",R376="longueuil (vieux)",R376="saint-bruno-de-montarville",R376="saint-hubert",R376="saint-lambert"),'Base de données'!$I$5,(IF(OR(R376="marieville",R376="richelieu",R376="rougemont",R376="saint-césaire",R376="sainte-angèle-de-monnoir",R376="saint-mathias-sur-richelieu"),'Base de données'!$I$14,(IF(OR(R376="henryville",R376="lacolle",R376="mont-saint-grégoire",R376="noyan",R376="saint-alexandre",R376="saint-blaise-sur-richelieu",R376="sainte-anne-de-sabrevois",R376="sainte-brigide-d'iberville",R376="saint-georges-de-clarenceville",R376="saint-jean-sur-richelieu",R376="saint-paul-de-l'île-aux-noix",R376="saint-sébastien",R376="saint-valentin",R376="venise-en-québec"),'Base de données'!$I$9,(IF(OR(R376="dundee",R376="elgin",R376="franklin",R376="godmanchester",R376="havelock",R376="hinchinbrooke",R376="howick",R376="huntingdon",R376="ormstown",R376="saint-anicet",R376="saint-chrysostome",R376="sainte-barbe",R376="très-saint-sacrement"),'Base de données'!$I$3,(IF(OR(R376="hemmingford",R376="napierville",R376="saint-bernard-de-lacolle",R376="saint-cyprien-de-napierville",R376="sainte-clotilde-de-châteauguay",R376="saint-édouard",R376="saint-jacques-le-mineur",R376="saint-michel",R376="saint-patrice-de-sherrington",R376="saint-rémi"),'Base de données'!$I$10,(IF(OR(R376="la présentation",R376="saint-barnabé-sud",R376="saint-bernard-de-michaudville",R376="saint-damas",R376="saint-dominique",R376="sainte-hélène-de-bagot",R376="sainte-madeleine",R376="sainte-marie-madeleine",R376="saint-hugues",R376="saint-hyacinthe",R376="saint-jude",R376="saint-liboire",R376="saint-louis",R376="saint-marcel-de-richelieu",R376="saint-pie",R376="saint-simon",R376="saint-valérien-de-milton"),'Base de données'!$I$13,(IF(OR(R376="boucherville",R376="calixa-lavalée",R376="contrecoeur",R376="saint-amable",R376="sainte-julie",R376="varennes",R376="verchères"),'Base de données'!M380,(IF(OR(R376="massueville",R376="saint-aimé",R376="saint-david",R376="sainte-anne-de-sorel",R376="sainte-victoire-de-sorel",R376="saint-gérard-majella",R376="saint-joseph-de-sorel",R376="saint-ours",R376="saint-robert",R376="saint-roch-de-richelieu",R376="sorel-tracy",R376="yamaska"),'Base de données'!$I$11,(IF(OR(R376="candiac",R376="châteauguay",R376="delson",R376="la prairie",R376="léry",R376="mercier",R376="saint-constant",R376="sainte-catherine",R376="saint-isidore",R376="saint-mathieu",R376="saint-philippe"),'Base de données'!$I$7,(IF(OR(R376="beloeil",R376="carignan",R376="chambly",R376="mcmasterville",R376="mont-saint-hilaire",R376="otterburn park",R376="saint-antoine-sur-richelieu",R376="saint-basil-le-grand",R376="saint-charles-sur-richelieu",R376="saint-denis-sur-richelieu",R376="saint-jean-baptiste",R376="saint-marc-sur-richelieu",R376="saint-mathieu-de-beloeil"),'Base de données'!$I$8,(IF(OR(R376="coteau-du-lac",R376="hudson",R376="les cèdres",R376="les coteaux",R376="l'île-cadieux",R376="l'île-perrot",R376="notre-dame-de-l'île-perrot",R376="pincourt",R376="pointe-des-cascades",R376="pointe-fortune",R376="rigaud",R376="rivière-beaudette",R376="saint-clet",R376="sainte-justine-de-newton",R376="sainte-marthe",R376="saint-lazare",R376="saint-polycarpe",R376="saint-télesphore",R376="saint-zotique",R376="terrasse-vaudreuil",R376="très-saint-rédempteur",R376="vaudreuil-dorion",R376="vaudreuil-sur-le-lac"),'Base de données'!M378,"")))))))))))))))))))))))))</f>
        <v/>
      </c>
    </row>
    <row r="377" spans="2:19" x14ac:dyDescent="0.3">
      <c r="B377" s="44"/>
      <c r="D377" s="9"/>
      <c r="E377" s="9"/>
      <c r="O377" s="10"/>
      <c r="S377" s="10" t="str">
        <f>IF(OR(R377="beauharnois",R377="sainte-étienne-de-bauharnois",R377="sainte-martine",R377="saint-louis-de-gonzague",R377="saint-stanislas-de-kostka",R377="saint-urbain-premier",R377="salaberry-de-valleyfield"),'Base de données'!$I$2,(IF(OR(R377="acton vale",R377="béthanie",R377="Roxton",R377="roxton falls",R377="sainte-christine",R377="saint-nazaire-d'acton",R377="saint-théodore-d'acton",R377="upton"),'Base de données'!$I$12,(IF(OR(R377="Longueuil",R377="brossard",R377="greenfield-park",R377="lemoyne",R377="longueuil (vieux)",R377="saint-bruno-de-montarville",R377="saint-hubert",R377="saint-lambert"),'Base de données'!$I$5,(IF(OR(R377="marieville",R377="richelieu",R377="rougemont",R377="saint-césaire",R377="sainte-angèle-de-monnoir",R377="saint-mathias-sur-richelieu"),'Base de données'!$I$14,(IF(OR(R377="henryville",R377="lacolle",R377="mont-saint-grégoire",R377="noyan",R377="saint-alexandre",R377="saint-blaise-sur-richelieu",R377="sainte-anne-de-sabrevois",R377="sainte-brigide-d'iberville",R377="saint-georges-de-clarenceville",R377="saint-jean-sur-richelieu",R377="saint-paul-de-l'île-aux-noix",R377="saint-sébastien",R377="saint-valentin",R377="venise-en-québec"),'Base de données'!$I$9,(IF(OR(R377="dundee",R377="elgin",R377="franklin",R377="godmanchester",R377="havelock",R377="hinchinbrooke",R377="howick",R377="huntingdon",R377="ormstown",R377="saint-anicet",R377="saint-chrysostome",R377="sainte-barbe",R377="très-saint-sacrement"),'Base de données'!$I$3,(IF(OR(R377="hemmingford",R377="napierville",R377="saint-bernard-de-lacolle",R377="saint-cyprien-de-napierville",R377="sainte-clotilde-de-châteauguay",R377="saint-édouard",R377="saint-jacques-le-mineur",R377="saint-michel",R377="saint-patrice-de-sherrington",R377="saint-rémi"),'Base de données'!$I$10,(IF(OR(R377="la présentation",R377="saint-barnabé-sud",R377="saint-bernard-de-michaudville",R377="saint-damas",R377="saint-dominique",R377="sainte-hélène-de-bagot",R377="sainte-madeleine",R377="sainte-marie-madeleine",R377="saint-hugues",R377="saint-hyacinthe",R377="saint-jude",R377="saint-liboire",R377="saint-louis",R377="saint-marcel-de-richelieu",R377="saint-pie",R377="saint-simon",R377="saint-valérien-de-milton"),'Base de données'!$I$13,(IF(OR(R377="boucherville",R377="calixa-lavalée",R377="contrecoeur",R377="saint-amable",R377="sainte-julie",R377="varennes",R377="verchères"),'Base de données'!M381,(IF(OR(R377="massueville",R377="saint-aimé",R377="saint-david",R377="sainte-anne-de-sorel",R377="sainte-victoire-de-sorel",R377="saint-gérard-majella",R377="saint-joseph-de-sorel",R377="saint-ours",R377="saint-robert",R377="saint-roch-de-richelieu",R377="sorel-tracy",R377="yamaska"),'Base de données'!$I$11,(IF(OR(R377="candiac",R377="châteauguay",R377="delson",R377="la prairie",R377="léry",R377="mercier",R377="saint-constant",R377="sainte-catherine",R377="saint-isidore",R377="saint-mathieu",R377="saint-philippe"),'Base de données'!$I$7,(IF(OR(R377="beloeil",R377="carignan",R377="chambly",R377="mcmasterville",R377="mont-saint-hilaire",R377="otterburn park",R377="saint-antoine-sur-richelieu",R377="saint-basil-le-grand",R377="saint-charles-sur-richelieu",R377="saint-denis-sur-richelieu",R377="saint-jean-baptiste",R377="saint-marc-sur-richelieu",R377="saint-mathieu-de-beloeil"),'Base de données'!$I$8,(IF(OR(R377="coteau-du-lac",R377="hudson",R377="les cèdres",R377="les coteaux",R377="l'île-cadieux",R377="l'île-perrot",R377="notre-dame-de-l'île-perrot",R377="pincourt",R377="pointe-des-cascades",R377="pointe-fortune",R377="rigaud",R377="rivière-beaudette",R377="saint-clet",R377="sainte-justine-de-newton",R377="sainte-marthe",R377="saint-lazare",R377="saint-polycarpe",R377="saint-télesphore",R377="saint-zotique",R377="terrasse-vaudreuil",R377="très-saint-rédempteur",R377="vaudreuil-dorion",R377="vaudreuil-sur-le-lac"),'Base de données'!M379,"")))))))))))))))))))))))))</f>
        <v/>
      </c>
    </row>
    <row r="378" spans="2:19" x14ac:dyDescent="0.3">
      <c r="B378" s="44"/>
      <c r="D378" s="9"/>
      <c r="E378" s="9"/>
      <c r="O378" s="10"/>
      <c r="S378" s="10" t="str">
        <f>IF(OR(R378="beauharnois",R378="sainte-étienne-de-bauharnois",R378="sainte-martine",R378="saint-louis-de-gonzague",R378="saint-stanislas-de-kostka",R378="saint-urbain-premier",R378="salaberry-de-valleyfield"),'Base de données'!$I$2,(IF(OR(R378="acton vale",R378="béthanie",R378="Roxton",R378="roxton falls",R378="sainte-christine",R378="saint-nazaire-d'acton",R378="saint-théodore-d'acton",R378="upton"),'Base de données'!$I$12,(IF(OR(R378="Longueuil",R378="brossard",R378="greenfield-park",R378="lemoyne",R378="longueuil (vieux)",R378="saint-bruno-de-montarville",R378="saint-hubert",R378="saint-lambert"),'Base de données'!$I$5,(IF(OR(R378="marieville",R378="richelieu",R378="rougemont",R378="saint-césaire",R378="sainte-angèle-de-monnoir",R378="saint-mathias-sur-richelieu"),'Base de données'!$I$14,(IF(OR(R378="henryville",R378="lacolle",R378="mont-saint-grégoire",R378="noyan",R378="saint-alexandre",R378="saint-blaise-sur-richelieu",R378="sainte-anne-de-sabrevois",R378="sainte-brigide-d'iberville",R378="saint-georges-de-clarenceville",R378="saint-jean-sur-richelieu",R378="saint-paul-de-l'île-aux-noix",R378="saint-sébastien",R378="saint-valentin",R378="venise-en-québec"),'Base de données'!$I$9,(IF(OR(R378="dundee",R378="elgin",R378="franklin",R378="godmanchester",R378="havelock",R378="hinchinbrooke",R378="howick",R378="huntingdon",R378="ormstown",R378="saint-anicet",R378="saint-chrysostome",R378="sainte-barbe",R378="très-saint-sacrement"),'Base de données'!$I$3,(IF(OR(R378="hemmingford",R378="napierville",R378="saint-bernard-de-lacolle",R378="saint-cyprien-de-napierville",R378="sainte-clotilde-de-châteauguay",R378="saint-édouard",R378="saint-jacques-le-mineur",R378="saint-michel",R378="saint-patrice-de-sherrington",R378="saint-rémi"),'Base de données'!$I$10,(IF(OR(R378="la présentation",R378="saint-barnabé-sud",R378="saint-bernard-de-michaudville",R378="saint-damas",R378="saint-dominique",R378="sainte-hélène-de-bagot",R378="sainte-madeleine",R378="sainte-marie-madeleine",R378="saint-hugues",R378="saint-hyacinthe",R378="saint-jude",R378="saint-liboire",R378="saint-louis",R378="saint-marcel-de-richelieu",R378="saint-pie",R378="saint-simon",R378="saint-valérien-de-milton"),'Base de données'!$I$13,(IF(OR(R378="boucherville",R378="calixa-lavalée",R378="contrecoeur",R378="saint-amable",R378="sainte-julie",R378="varennes",R378="verchères"),'Base de données'!M382,(IF(OR(R378="massueville",R378="saint-aimé",R378="saint-david",R378="sainte-anne-de-sorel",R378="sainte-victoire-de-sorel",R378="saint-gérard-majella",R378="saint-joseph-de-sorel",R378="saint-ours",R378="saint-robert",R378="saint-roch-de-richelieu",R378="sorel-tracy",R378="yamaska"),'Base de données'!$I$11,(IF(OR(R378="candiac",R378="châteauguay",R378="delson",R378="la prairie",R378="léry",R378="mercier",R378="saint-constant",R378="sainte-catherine",R378="saint-isidore",R378="saint-mathieu",R378="saint-philippe"),'Base de données'!$I$7,(IF(OR(R378="beloeil",R378="carignan",R378="chambly",R378="mcmasterville",R378="mont-saint-hilaire",R378="otterburn park",R378="saint-antoine-sur-richelieu",R378="saint-basil-le-grand",R378="saint-charles-sur-richelieu",R378="saint-denis-sur-richelieu",R378="saint-jean-baptiste",R378="saint-marc-sur-richelieu",R378="saint-mathieu-de-beloeil"),'Base de données'!$I$8,(IF(OR(R378="coteau-du-lac",R378="hudson",R378="les cèdres",R378="les coteaux",R378="l'île-cadieux",R378="l'île-perrot",R378="notre-dame-de-l'île-perrot",R378="pincourt",R378="pointe-des-cascades",R378="pointe-fortune",R378="rigaud",R378="rivière-beaudette",R378="saint-clet",R378="sainte-justine-de-newton",R378="sainte-marthe",R378="saint-lazare",R378="saint-polycarpe",R378="saint-télesphore",R378="saint-zotique",R378="terrasse-vaudreuil",R378="très-saint-rédempteur",R378="vaudreuil-dorion",R378="vaudreuil-sur-le-lac"),'Base de données'!M380,"")))))))))))))))))))))))))</f>
        <v/>
      </c>
    </row>
    <row r="379" spans="2:19" x14ac:dyDescent="0.3">
      <c r="B379" s="44"/>
      <c r="D379" s="9"/>
      <c r="E379" s="9"/>
      <c r="O379" s="10"/>
      <c r="S379" s="10" t="str">
        <f>IF(OR(R379="beauharnois",R379="sainte-étienne-de-bauharnois",R379="sainte-martine",R379="saint-louis-de-gonzague",R379="saint-stanislas-de-kostka",R379="saint-urbain-premier",R379="salaberry-de-valleyfield"),'Base de données'!$I$2,(IF(OR(R379="acton vale",R379="béthanie",R379="Roxton",R379="roxton falls",R379="sainte-christine",R379="saint-nazaire-d'acton",R379="saint-théodore-d'acton",R379="upton"),'Base de données'!$I$12,(IF(OR(R379="Longueuil",R379="brossard",R379="greenfield-park",R379="lemoyne",R379="longueuil (vieux)",R379="saint-bruno-de-montarville",R379="saint-hubert",R379="saint-lambert"),'Base de données'!$I$5,(IF(OR(R379="marieville",R379="richelieu",R379="rougemont",R379="saint-césaire",R379="sainte-angèle-de-monnoir",R379="saint-mathias-sur-richelieu"),'Base de données'!$I$14,(IF(OR(R379="henryville",R379="lacolle",R379="mont-saint-grégoire",R379="noyan",R379="saint-alexandre",R379="saint-blaise-sur-richelieu",R379="sainte-anne-de-sabrevois",R379="sainte-brigide-d'iberville",R379="saint-georges-de-clarenceville",R379="saint-jean-sur-richelieu",R379="saint-paul-de-l'île-aux-noix",R379="saint-sébastien",R379="saint-valentin",R379="venise-en-québec"),'Base de données'!$I$9,(IF(OR(R379="dundee",R379="elgin",R379="franklin",R379="godmanchester",R379="havelock",R379="hinchinbrooke",R379="howick",R379="huntingdon",R379="ormstown",R379="saint-anicet",R379="saint-chrysostome",R379="sainte-barbe",R379="très-saint-sacrement"),'Base de données'!$I$3,(IF(OR(R379="hemmingford",R379="napierville",R379="saint-bernard-de-lacolle",R379="saint-cyprien-de-napierville",R379="sainte-clotilde-de-châteauguay",R379="saint-édouard",R379="saint-jacques-le-mineur",R379="saint-michel",R379="saint-patrice-de-sherrington",R379="saint-rémi"),'Base de données'!$I$10,(IF(OR(R379="la présentation",R379="saint-barnabé-sud",R379="saint-bernard-de-michaudville",R379="saint-damas",R379="saint-dominique",R379="sainte-hélène-de-bagot",R379="sainte-madeleine",R379="sainte-marie-madeleine",R379="saint-hugues",R379="saint-hyacinthe",R379="saint-jude",R379="saint-liboire",R379="saint-louis",R379="saint-marcel-de-richelieu",R379="saint-pie",R379="saint-simon",R379="saint-valérien-de-milton"),'Base de données'!$I$13,(IF(OR(R379="boucherville",R379="calixa-lavalée",R379="contrecoeur",R379="saint-amable",R379="sainte-julie",R379="varennes",R379="verchères"),'Base de données'!M383,(IF(OR(R379="massueville",R379="saint-aimé",R379="saint-david",R379="sainte-anne-de-sorel",R379="sainte-victoire-de-sorel",R379="saint-gérard-majella",R379="saint-joseph-de-sorel",R379="saint-ours",R379="saint-robert",R379="saint-roch-de-richelieu",R379="sorel-tracy",R379="yamaska"),'Base de données'!$I$11,(IF(OR(R379="candiac",R379="châteauguay",R379="delson",R379="la prairie",R379="léry",R379="mercier",R379="saint-constant",R379="sainte-catherine",R379="saint-isidore",R379="saint-mathieu",R379="saint-philippe"),'Base de données'!$I$7,(IF(OR(R379="beloeil",R379="carignan",R379="chambly",R379="mcmasterville",R379="mont-saint-hilaire",R379="otterburn park",R379="saint-antoine-sur-richelieu",R379="saint-basil-le-grand",R379="saint-charles-sur-richelieu",R379="saint-denis-sur-richelieu",R379="saint-jean-baptiste",R379="saint-marc-sur-richelieu",R379="saint-mathieu-de-beloeil"),'Base de données'!$I$8,(IF(OR(R379="coteau-du-lac",R379="hudson",R379="les cèdres",R379="les coteaux",R379="l'île-cadieux",R379="l'île-perrot",R379="notre-dame-de-l'île-perrot",R379="pincourt",R379="pointe-des-cascades",R379="pointe-fortune",R379="rigaud",R379="rivière-beaudette",R379="saint-clet",R379="sainte-justine-de-newton",R379="sainte-marthe",R379="saint-lazare",R379="saint-polycarpe",R379="saint-télesphore",R379="saint-zotique",R379="terrasse-vaudreuil",R379="très-saint-rédempteur",R379="vaudreuil-dorion",R379="vaudreuil-sur-le-lac"),'Base de données'!M381,"")))))))))))))))))))))))))</f>
        <v/>
      </c>
    </row>
    <row r="380" spans="2:19" x14ac:dyDescent="0.3">
      <c r="B380" s="44"/>
      <c r="D380" s="9"/>
      <c r="E380" s="9"/>
      <c r="O380" s="10"/>
      <c r="S380" s="10" t="str">
        <f>IF(OR(R380="beauharnois",R380="sainte-étienne-de-bauharnois",R380="sainte-martine",R380="saint-louis-de-gonzague",R380="saint-stanislas-de-kostka",R380="saint-urbain-premier",R380="salaberry-de-valleyfield"),'Base de données'!$I$2,(IF(OR(R380="acton vale",R380="béthanie",R380="Roxton",R380="roxton falls",R380="sainte-christine",R380="saint-nazaire-d'acton",R380="saint-théodore-d'acton",R380="upton"),'Base de données'!$I$12,(IF(OR(R380="Longueuil",R380="brossard",R380="greenfield-park",R380="lemoyne",R380="longueuil (vieux)",R380="saint-bruno-de-montarville",R380="saint-hubert",R380="saint-lambert"),'Base de données'!$I$5,(IF(OR(R380="marieville",R380="richelieu",R380="rougemont",R380="saint-césaire",R380="sainte-angèle-de-monnoir",R380="saint-mathias-sur-richelieu"),'Base de données'!$I$14,(IF(OR(R380="henryville",R380="lacolle",R380="mont-saint-grégoire",R380="noyan",R380="saint-alexandre",R380="saint-blaise-sur-richelieu",R380="sainte-anne-de-sabrevois",R380="sainte-brigide-d'iberville",R380="saint-georges-de-clarenceville",R380="saint-jean-sur-richelieu",R380="saint-paul-de-l'île-aux-noix",R380="saint-sébastien",R380="saint-valentin",R380="venise-en-québec"),'Base de données'!$I$9,(IF(OR(R380="dundee",R380="elgin",R380="franklin",R380="godmanchester",R380="havelock",R380="hinchinbrooke",R380="howick",R380="huntingdon",R380="ormstown",R380="saint-anicet",R380="saint-chrysostome",R380="sainte-barbe",R380="très-saint-sacrement"),'Base de données'!$I$3,(IF(OR(R380="hemmingford",R380="napierville",R380="saint-bernard-de-lacolle",R380="saint-cyprien-de-napierville",R380="sainte-clotilde-de-châteauguay",R380="saint-édouard",R380="saint-jacques-le-mineur",R380="saint-michel",R380="saint-patrice-de-sherrington",R380="saint-rémi"),'Base de données'!$I$10,(IF(OR(R380="la présentation",R380="saint-barnabé-sud",R380="saint-bernard-de-michaudville",R380="saint-damas",R380="saint-dominique",R380="sainte-hélène-de-bagot",R380="sainte-madeleine",R380="sainte-marie-madeleine",R380="saint-hugues",R380="saint-hyacinthe",R380="saint-jude",R380="saint-liboire",R380="saint-louis",R380="saint-marcel-de-richelieu",R380="saint-pie",R380="saint-simon",R380="saint-valérien-de-milton"),'Base de données'!$I$13,(IF(OR(R380="boucherville",R380="calixa-lavalée",R380="contrecoeur",R380="saint-amable",R380="sainte-julie",R380="varennes",R380="verchères"),'Base de données'!M384,(IF(OR(R380="massueville",R380="saint-aimé",R380="saint-david",R380="sainte-anne-de-sorel",R380="sainte-victoire-de-sorel",R380="saint-gérard-majella",R380="saint-joseph-de-sorel",R380="saint-ours",R380="saint-robert",R380="saint-roch-de-richelieu",R380="sorel-tracy",R380="yamaska"),'Base de données'!$I$11,(IF(OR(R380="candiac",R380="châteauguay",R380="delson",R380="la prairie",R380="léry",R380="mercier",R380="saint-constant",R380="sainte-catherine",R380="saint-isidore",R380="saint-mathieu",R380="saint-philippe"),'Base de données'!$I$7,(IF(OR(R380="beloeil",R380="carignan",R380="chambly",R380="mcmasterville",R380="mont-saint-hilaire",R380="otterburn park",R380="saint-antoine-sur-richelieu",R380="saint-basil-le-grand",R380="saint-charles-sur-richelieu",R380="saint-denis-sur-richelieu",R380="saint-jean-baptiste",R380="saint-marc-sur-richelieu",R380="saint-mathieu-de-beloeil"),'Base de données'!$I$8,(IF(OR(R380="coteau-du-lac",R380="hudson",R380="les cèdres",R380="les coteaux",R380="l'île-cadieux",R380="l'île-perrot",R380="notre-dame-de-l'île-perrot",R380="pincourt",R380="pointe-des-cascades",R380="pointe-fortune",R380="rigaud",R380="rivière-beaudette",R380="saint-clet",R380="sainte-justine-de-newton",R380="sainte-marthe",R380="saint-lazare",R380="saint-polycarpe",R380="saint-télesphore",R380="saint-zotique",R380="terrasse-vaudreuil",R380="très-saint-rédempteur",R380="vaudreuil-dorion",R380="vaudreuil-sur-le-lac"),'Base de données'!M382,"")))))))))))))))))))))))))</f>
        <v/>
      </c>
    </row>
    <row r="381" spans="2:19" x14ac:dyDescent="0.3">
      <c r="B381" s="44"/>
      <c r="D381" s="9"/>
      <c r="E381" s="9"/>
      <c r="O381" s="10"/>
      <c r="S381" s="10" t="str">
        <f>IF(OR(R381="beauharnois",R381="sainte-étienne-de-bauharnois",R381="sainte-martine",R381="saint-louis-de-gonzague",R381="saint-stanislas-de-kostka",R381="saint-urbain-premier",R381="salaberry-de-valleyfield"),'Base de données'!$I$2,(IF(OR(R381="acton vale",R381="béthanie",R381="Roxton",R381="roxton falls",R381="sainte-christine",R381="saint-nazaire-d'acton",R381="saint-théodore-d'acton",R381="upton"),'Base de données'!$I$12,(IF(OR(R381="Longueuil",R381="brossard",R381="greenfield-park",R381="lemoyne",R381="longueuil (vieux)",R381="saint-bruno-de-montarville",R381="saint-hubert",R381="saint-lambert"),'Base de données'!$I$5,(IF(OR(R381="marieville",R381="richelieu",R381="rougemont",R381="saint-césaire",R381="sainte-angèle-de-monnoir",R381="saint-mathias-sur-richelieu"),'Base de données'!$I$14,(IF(OR(R381="henryville",R381="lacolle",R381="mont-saint-grégoire",R381="noyan",R381="saint-alexandre",R381="saint-blaise-sur-richelieu",R381="sainte-anne-de-sabrevois",R381="sainte-brigide-d'iberville",R381="saint-georges-de-clarenceville",R381="saint-jean-sur-richelieu",R381="saint-paul-de-l'île-aux-noix",R381="saint-sébastien",R381="saint-valentin",R381="venise-en-québec"),'Base de données'!$I$9,(IF(OR(R381="dundee",R381="elgin",R381="franklin",R381="godmanchester",R381="havelock",R381="hinchinbrooke",R381="howick",R381="huntingdon",R381="ormstown",R381="saint-anicet",R381="saint-chrysostome",R381="sainte-barbe",R381="très-saint-sacrement"),'Base de données'!$I$3,(IF(OR(R381="hemmingford",R381="napierville",R381="saint-bernard-de-lacolle",R381="saint-cyprien-de-napierville",R381="sainte-clotilde-de-châteauguay",R381="saint-édouard",R381="saint-jacques-le-mineur",R381="saint-michel",R381="saint-patrice-de-sherrington",R381="saint-rémi"),'Base de données'!$I$10,(IF(OR(R381="la présentation",R381="saint-barnabé-sud",R381="saint-bernard-de-michaudville",R381="saint-damas",R381="saint-dominique",R381="sainte-hélène-de-bagot",R381="sainte-madeleine",R381="sainte-marie-madeleine",R381="saint-hugues",R381="saint-hyacinthe",R381="saint-jude",R381="saint-liboire",R381="saint-louis",R381="saint-marcel-de-richelieu",R381="saint-pie",R381="saint-simon",R381="saint-valérien-de-milton"),'Base de données'!$I$13,(IF(OR(R381="boucherville",R381="calixa-lavalée",R381="contrecoeur",R381="saint-amable",R381="sainte-julie",R381="varennes",R381="verchères"),'Base de données'!M385,(IF(OR(R381="massueville",R381="saint-aimé",R381="saint-david",R381="sainte-anne-de-sorel",R381="sainte-victoire-de-sorel",R381="saint-gérard-majella",R381="saint-joseph-de-sorel",R381="saint-ours",R381="saint-robert",R381="saint-roch-de-richelieu",R381="sorel-tracy",R381="yamaska"),'Base de données'!$I$11,(IF(OR(R381="candiac",R381="châteauguay",R381="delson",R381="la prairie",R381="léry",R381="mercier",R381="saint-constant",R381="sainte-catherine",R381="saint-isidore",R381="saint-mathieu",R381="saint-philippe"),'Base de données'!$I$7,(IF(OR(R381="beloeil",R381="carignan",R381="chambly",R381="mcmasterville",R381="mont-saint-hilaire",R381="otterburn park",R381="saint-antoine-sur-richelieu",R381="saint-basil-le-grand",R381="saint-charles-sur-richelieu",R381="saint-denis-sur-richelieu",R381="saint-jean-baptiste",R381="saint-marc-sur-richelieu",R381="saint-mathieu-de-beloeil"),'Base de données'!$I$8,(IF(OR(R381="coteau-du-lac",R381="hudson",R381="les cèdres",R381="les coteaux",R381="l'île-cadieux",R381="l'île-perrot",R381="notre-dame-de-l'île-perrot",R381="pincourt",R381="pointe-des-cascades",R381="pointe-fortune",R381="rigaud",R381="rivière-beaudette",R381="saint-clet",R381="sainte-justine-de-newton",R381="sainte-marthe",R381="saint-lazare",R381="saint-polycarpe",R381="saint-télesphore",R381="saint-zotique",R381="terrasse-vaudreuil",R381="très-saint-rédempteur",R381="vaudreuil-dorion",R381="vaudreuil-sur-le-lac"),'Base de données'!M383,"")))))))))))))))))))))))))</f>
        <v/>
      </c>
    </row>
    <row r="382" spans="2:19" x14ac:dyDescent="0.3">
      <c r="B382" s="44"/>
      <c r="D382" s="9"/>
      <c r="E382" s="9"/>
      <c r="O382" s="10"/>
      <c r="S382" s="10" t="str">
        <f>IF(OR(R382="beauharnois",R382="sainte-étienne-de-bauharnois",R382="sainte-martine",R382="saint-louis-de-gonzague",R382="saint-stanislas-de-kostka",R382="saint-urbain-premier",R382="salaberry-de-valleyfield"),'Base de données'!$I$2,(IF(OR(R382="acton vale",R382="béthanie",R382="Roxton",R382="roxton falls",R382="sainte-christine",R382="saint-nazaire-d'acton",R382="saint-théodore-d'acton",R382="upton"),'Base de données'!$I$12,(IF(OR(R382="Longueuil",R382="brossard",R382="greenfield-park",R382="lemoyne",R382="longueuil (vieux)",R382="saint-bruno-de-montarville",R382="saint-hubert",R382="saint-lambert"),'Base de données'!$I$5,(IF(OR(R382="marieville",R382="richelieu",R382="rougemont",R382="saint-césaire",R382="sainte-angèle-de-monnoir",R382="saint-mathias-sur-richelieu"),'Base de données'!$I$14,(IF(OR(R382="henryville",R382="lacolle",R382="mont-saint-grégoire",R382="noyan",R382="saint-alexandre",R382="saint-blaise-sur-richelieu",R382="sainte-anne-de-sabrevois",R382="sainte-brigide-d'iberville",R382="saint-georges-de-clarenceville",R382="saint-jean-sur-richelieu",R382="saint-paul-de-l'île-aux-noix",R382="saint-sébastien",R382="saint-valentin",R382="venise-en-québec"),'Base de données'!$I$9,(IF(OR(R382="dundee",R382="elgin",R382="franklin",R382="godmanchester",R382="havelock",R382="hinchinbrooke",R382="howick",R382="huntingdon",R382="ormstown",R382="saint-anicet",R382="saint-chrysostome",R382="sainte-barbe",R382="très-saint-sacrement"),'Base de données'!$I$3,(IF(OR(R382="hemmingford",R382="napierville",R382="saint-bernard-de-lacolle",R382="saint-cyprien-de-napierville",R382="sainte-clotilde-de-châteauguay",R382="saint-édouard",R382="saint-jacques-le-mineur",R382="saint-michel",R382="saint-patrice-de-sherrington",R382="saint-rémi"),'Base de données'!$I$10,(IF(OR(R382="la présentation",R382="saint-barnabé-sud",R382="saint-bernard-de-michaudville",R382="saint-damas",R382="saint-dominique",R382="sainte-hélène-de-bagot",R382="sainte-madeleine",R382="sainte-marie-madeleine",R382="saint-hugues",R382="saint-hyacinthe",R382="saint-jude",R382="saint-liboire",R382="saint-louis",R382="saint-marcel-de-richelieu",R382="saint-pie",R382="saint-simon",R382="saint-valérien-de-milton"),'Base de données'!$I$13,(IF(OR(R382="boucherville",R382="calixa-lavalée",R382="contrecoeur",R382="saint-amable",R382="sainte-julie",R382="varennes",R382="verchères"),'Base de données'!M386,(IF(OR(R382="massueville",R382="saint-aimé",R382="saint-david",R382="sainte-anne-de-sorel",R382="sainte-victoire-de-sorel",R382="saint-gérard-majella",R382="saint-joseph-de-sorel",R382="saint-ours",R382="saint-robert",R382="saint-roch-de-richelieu",R382="sorel-tracy",R382="yamaska"),'Base de données'!$I$11,(IF(OR(R382="candiac",R382="châteauguay",R382="delson",R382="la prairie",R382="léry",R382="mercier",R382="saint-constant",R382="sainte-catherine",R382="saint-isidore",R382="saint-mathieu",R382="saint-philippe"),'Base de données'!$I$7,(IF(OR(R382="beloeil",R382="carignan",R382="chambly",R382="mcmasterville",R382="mont-saint-hilaire",R382="otterburn park",R382="saint-antoine-sur-richelieu",R382="saint-basil-le-grand",R382="saint-charles-sur-richelieu",R382="saint-denis-sur-richelieu",R382="saint-jean-baptiste",R382="saint-marc-sur-richelieu",R382="saint-mathieu-de-beloeil"),'Base de données'!$I$8,(IF(OR(R382="coteau-du-lac",R382="hudson",R382="les cèdres",R382="les coteaux",R382="l'île-cadieux",R382="l'île-perrot",R382="notre-dame-de-l'île-perrot",R382="pincourt",R382="pointe-des-cascades",R382="pointe-fortune",R382="rigaud",R382="rivière-beaudette",R382="saint-clet",R382="sainte-justine-de-newton",R382="sainte-marthe",R382="saint-lazare",R382="saint-polycarpe",R382="saint-télesphore",R382="saint-zotique",R382="terrasse-vaudreuil",R382="très-saint-rédempteur",R382="vaudreuil-dorion",R382="vaudreuil-sur-le-lac"),'Base de données'!M384,"")))))))))))))))))))))))))</f>
        <v/>
      </c>
    </row>
    <row r="383" spans="2:19" x14ac:dyDescent="0.3">
      <c r="B383" s="44"/>
      <c r="D383" s="9"/>
      <c r="E383" s="9"/>
      <c r="O383" s="10"/>
      <c r="S383" s="10" t="str">
        <f>IF(OR(R383="beauharnois",R383="sainte-étienne-de-bauharnois",R383="sainte-martine",R383="saint-louis-de-gonzague",R383="saint-stanislas-de-kostka",R383="saint-urbain-premier",R383="salaberry-de-valleyfield"),'Base de données'!$I$2,(IF(OR(R383="acton vale",R383="béthanie",R383="Roxton",R383="roxton falls",R383="sainte-christine",R383="saint-nazaire-d'acton",R383="saint-théodore-d'acton",R383="upton"),'Base de données'!$I$12,(IF(OR(R383="Longueuil",R383="brossard",R383="greenfield-park",R383="lemoyne",R383="longueuil (vieux)",R383="saint-bruno-de-montarville",R383="saint-hubert",R383="saint-lambert"),'Base de données'!$I$5,(IF(OR(R383="marieville",R383="richelieu",R383="rougemont",R383="saint-césaire",R383="sainte-angèle-de-monnoir",R383="saint-mathias-sur-richelieu"),'Base de données'!$I$14,(IF(OR(R383="henryville",R383="lacolle",R383="mont-saint-grégoire",R383="noyan",R383="saint-alexandre",R383="saint-blaise-sur-richelieu",R383="sainte-anne-de-sabrevois",R383="sainte-brigide-d'iberville",R383="saint-georges-de-clarenceville",R383="saint-jean-sur-richelieu",R383="saint-paul-de-l'île-aux-noix",R383="saint-sébastien",R383="saint-valentin",R383="venise-en-québec"),'Base de données'!$I$9,(IF(OR(R383="dundee",R383="elgin",R383="franklin",R383="godmanchester",R383="havelock",R383="hinchinbrooke",R383="howick",R383="huntingdon",R383="ormstown",R383="saint-anicet",R383="saint-chrysostome",R383="sainte-barbe",R383="très-saint-sacrement"),'Base de données'!$I$3,(IF(OR(R383="hemmingford",R383="napierville",R383="saint-bernard-de-lacolle",R383="saint-cyprien-de-napierville",R383="sainte-clotilde-de-châteauguay",R383="saint-édouard",R383="saint-jacques-le-mineur",R383="saint-michel",R383="saint-patrice-de-sherrington",R383="saint-rémi"),'Base de données'!$I$10,(IF(OR(R383="la présentation",R383="saint-barnabé-sud",R383="saint-bernard-de-michaudville",R383="saint-damas",R383="saint-dominique",R383="sainte-hélène-de-bagot",R383="sainte-madeleine",R383="sainte-marie-madeleine",R383="saint-hugues",R383="saint-hyacinthe",R383="saint-jude",R383="saint-liboire",R383="saint-louis",R383="saint-marcel-de-richelieu",R383="saint-pie",R383="saint-simon",R383="saint-valérien-de-milton"),'Base de données'!$I$13,(IF(OR(R383="boucherville",R383="calixa-lavalée",R383="contrecoeur",R383="saint-amable",R383="sainte-julie",R383="varennes",R383="verchères"),'Base de données'!M387,(IF(OR(R383="massueville",R383="saint-aimé",R383="saint-david",R383="sainte-anne-de-sorel",R383="sainte-victoire-de-sorel",R383="saint-gérard-majella",R383="saint-joseph-de-sorel",R383="saint-ours",R383="saint-robert",R383="saint-roch-de-richelieu",R383="sorel-tracy",R383="yamaska"),'Base de données'!$I$11,(IF(OR(R383="candiac",R383="châteauguay",R383="delson",R383="la prairie",R383="léry",R383="mercier",R383="saint-constant",R383="sainte-catherine",R383="saint-isidore",R383="saint-mathieu",R383="saint-philippe"),'Base de données'!$I$7,(IF(OR(R383="beloeil",R383="carignan",R383="chambly",R383="mcmasterville",R383="mont-saint-hilaire",R383="otterburn park",R383="saint-antoine-sur-richelieu",R383="saint-basil-le-grand",R383="saint-charles-sur-richelieu",R383="saint-denis-sur-richelieu",R383="saint-jean-baptiste",R383="saint-marc-sur-richelieu",R383="saint-mathieu-de-beloeil"),'Base de données'!$I$8,(IF(OR(R383="coteau-du-lac",R383="hudson",R383="les cèdres",R383="les coteaux",R383="l'île-cadieux",R383="l'île-perrot",R383="notre-dame-de-l'île-perrot",R383="pincourt",R383="pointe-des-cascades",R383="pointe-fortune",R383="rigaud",R383="rivière-beaudette",R383="saint-clet",R383="sainte-justine-de-newton",R383="sainte-marthe",R383="saint-lazare",R383="saint-polycarpe",R383="saint-télesphore",R383="saint-zotique",R383="terrasse-vaudreuil",R383="très-saint-rédempteur",R383="vaudreuil-dorion",R383="vaudreuil-sur-le-lac"),'Base de données'!M385,"")))))))))))))))))))))))))</f>
        <v/>
      </c>
    </row>
    <row r="384" spans="2:19" x14ac:dyDescent="0.3">
      <c r="B384" s="44"/>
      <c r="D384" s="9"/>
      <c r="E384" s="9"/>
      <c r="O384" s="10"/>
      <c r="S384" s="10" t="str">
        <f>IF(OR(R384="beauharnois",R384="sainte-étienne-de-bauharnois",R384="sainte-martine",R384="saint-louis-de-gonzague",R384="saint-stanislas-de-kostka",R384="saint-urbain-premier",R384="salaberry-de-valleyfield"),'Base de données'!$I$2,(IF(OR(R384="acton vale",R384="béthanie",R384="Roxton",R384="roxton falls",R384="sainte-christine",R384="saint-nazaire-d'acton",R384="saint-théodore-d'acton",R384="upton"),'Base de données'!$I$12,(IF(OR(R384="Longueuil",R384="brossard",R384="greenfield-park",R384="lemoyne",R384="longueuil (vieux)",R384="saint-bruno-de-montarville",R384="saint-hubert",R384="saint-lambert"),'Base de données'!$I$5,(IF(OR(R384="marieville",R384="richelieu",R384="rougemont",R384="saint-césaire",R384="sainte-angèle-de-monnoir",R384="saint-mathias-sur-richelieu"),'Base de données'!$I$14,(IF(OR(R384="henryville",R384="lacolle",R384="mont-saint-grégoire",R384="noyan",R384="saint-alexandre",R384="saint-blaise-sur-richelieu",R384="sainte-anne-de-sabrevois",R384="sainte-brigide-d'iberville",R384="saint-georges-de-clarenceville",R384="saint-jean-sur-richelieu",R384="saint-paul-de-l'île-aux-noix",R384="saint-sébastien",R384="saint-valentin",R384="venise-en-québec"),'Base de données'!$I$9,(IF(OR(R384="dundee",R384="elgin",R384="franklin",R384="godmanchester",R384="havelock",R384="hinchinbrooke",R384="howick",R384="huntingdon",R384="ormstown",R384="saint-anicet",R384="saint-chrysostome",R384="sainte-barbe",R384="très-saint-sacrement"),'Base de données'!$I$3,(IF(OR(R384="hemmingford",R384="napierville",R384="saint-bernard-de-lacolle",R384="saint-cyprien-de-napierville",R384="sainte-clotilde-de-châteauguay",R384="saint-édouard",R384="saint-jacques-le-mineur",R384="saint-michel",R384="saint-patrice-de-sherrington",R384="saint-rémi"),'Base de données'!$I$10,(IF(OR(R384="la présentation",R384="saint-barnabé-sud",R384="saint-bernard-de-michaudville",R384="saint-damas",R384="saint-dominique",R384="sainte-hélène-de-bagot",R384="sainte-madeleine",R384="sainte-marie-madeleine",R384="saint-hugues",R384="saint-hyacinthe",R384="saint-jude",R384="saint-liboire",R384="saint-louis",R384="saint-marcel-de-richelieu",R384="saint-pie",R384="saint-simon",R384="saint-valérien-de-milton"),'Base de données'!$I$13,(IF(OR(R384="boucherville",R384="calixa-lavalée",R384="contrecoeur",R384="saint-amable",R384="sainte-julie",R384="varennes",R384="verchères"),'Base de données'!M388,(IF(OR(R384="massueville",R384="saint-aimé",R384="saint-david",R384="sainte-anne-de-sorel",R384="sainte-victoire-de-sorel",R384="saint-gérard-majella",R384="saint-joseph-de-sorel",R384="saint-ours",R384="saint-robert",R384="saint-roch-de-richelieu",R384="sorel-tracy",R384="yamaska"),'Base de données'!$I$11,(IF(OR(R384="candiac",R384="châteauguay",R384="delson",R384="la prairie",R384="léry",R384="mercier",R384="saint-constant",R384="sainte-catherine",R384="saint-isidore",R384="saint-mathieu",R384="saint-philippe"),'Base de données'!$I$7,(IF(OR(R384="beloeil",R384="carignan",R384="chambly",R384="mcmasterville",R384="mont-saint-hilaire",R384="otterburn park",R384="saint-antoine-sur-richelieu",R384="saint-basil-le-grand",R384="saint-charles-sur-richelieu",R384="saint-denis-sur-richelieu",R384="saint-jean-baptiste",R384="saint-marc-sur-richelieu",R384="saint-mathieu-de-beloeil"),'Base de données'!$I$8,(IF(OR(R384="coteau-du-lac",R384="hudson",R384="les cèdres",R384="les coteaux",R384="l'île-cadieux",R384="l'île-perrot",R384="notre-dame-de-l'île-perrot",R384="pincourt",R384="pointe-des-cascades",R384="pointe-fortune",R384="rigaud",R384="rivière-beaudette",R384="saint-clet",R384="sainte-justine-de-newton",R384="sainte-marthe",R384="saint-lazare",R384="saint-polycarpe",R384="saint-télesphore",R384="saint-zotique",R384="terrasse-vaudreuil",R384="très-saint-rédempteur",R384="vaudreuil-dorion",R384="vaudreuil-sur-le-lac"),'Base de données'!M386,"")))))))))))))))))))))))))</f>
        <v/>
      </c>
    </row>
    <row r="385" spans="2:19" x14ac:dyDescent="0.3">
      <c r="B385" s="44"/>
      <c r="D385" s="9"/>
      <c r="E385" s="9"/>
      <c r="O385" s="10"/>
      <c r="S385" s="10" t="str">
        <f>IF(OR(R385="beauharnois",R385="sainte-étienne-de-bauharnois",R385="sainte-martine",R385="saint-louis-de-gonzague",R385="saint-stanislas-de-kostka",R385="saint-urbain-premier",R385="salaberry-de-valleyfield"),'Base de données'!$I$2,(IF(OR(R385="acton vale",R385="béthanie",R385="Roxton",R385="roxton falls",R385="sainte-christine",R385="saint-nazaire-d'acton",R385="saint-théodore-d'acton",R385="upton"),'Base de données'!$I$12,(IF(OR(R385="Longueuil",R385="brossard",R385="greenfield-park",R385="lemoyne",R385="longueuil (vieux)",R385="saint-bruno-de-montarville",R385="saint-hubert",R385="saint-lambert"),'Base de données'!$I$5,(IF(OR(R385="marieville",R385="richelieu",R385="rougemont",R385="saint-césaire",R385="sainte-angèle-de-monnoir",R385="saint-mathias-sur-richelieu"),'Base de données'!$I$14,(IF(OR(R385="henryville",R385="lacolle",R385="mont-saint-grégoire",R385="noyan",R385="saint-alexandre",R385="saint-blaise-sur-richelieu",R385="sainte-anne-de-sabrevois",R385="sainte-brigide-d'iberville",R385="saint-georges-de-clarenceville",R385="saint-jean-sur-richelieu",R385="saint-paul-de-l'île-aux-noix",R385="saint-sébastien",R385="saint-valentin",R385="venise-en-québec"),'Base de données'!$I$9,(IF(OR(R385="dundee",R385="elgin",R385="franklin",R385="godmanchester",R385="havelock",R385="hinchinbrooke",R385="howick",R385="huntingdon",R385="ormstown",R385="saint-anicet",R385="saint-chrysostome",R385="sainte-barbe",R385="très-saint-sacrement"),'Base de données'!$I$3,(IF(OR(R385="hemmingford",R385="napierville",R385="saint-bernard-de-lacolle",R385="saint-cyprien-de-napierville",R385="sainte-clotilde-de-châteauguay",R385="saint-édouard",R385="saint-jacques-le-mineur",R385="saint-michel",R385="saint-patrice-de-sherrington",R385="saint-rémi"),'Base de données'!$I$10,(IF(OR(R385="la présentation",R385="saint-barnabé-sud",R385="saint-bernard-de-michaudville",R385="saint-damas",R385="saint-dominique",R385="sainte-hélène-de-bagot",R385="sainte-madeleine",R385="sainte-marie-madeleine",R385="saint-hugues",R385="saint-hyacinthe",R385="saint-jude",R385="saint-liboire",R385="saint-louis",R385="saint-marcel-de-richelieu",R385="saint-pie",R385="saint-simon",R385="saint-valérien-de-milton"),'Base de données'!$I$13,(IF(OR(R385="boucherville",R385="calixa-lavalée",R385="contrecoeur",R385="saint-amable",R385="sainte-julie",R385="varennes",R385="verchères"),'Base de données'!M389,(IF(OR(R385="massueville",R385="saint-aimé",R385="saint-david",R385="sainte-anne-de-sorel",R385="sainte-victoire-de-sorel",R385="saint-gérard-majella",R385="saint-joseph-de-sorel",R385="saint-ours",R385="saint-robert",R385="saint-roch-de-richelieu",R385="sorel-tracy",R385="yamaska"),'Base de données'!$I$11,(IF(OR(R385="candiac",R385="châteauguay",R385="delson",R385="la prairie",R385="léry",R385="mercier",R385="saint-constant",R385="sainte-catherine",R385="saint-isidore",R385="saint-mathieu",R385="saint-philippe"),'Base de données'!$I$7,(IF(OR(R385="beloeil",R385="carignan",R385="chambly",R385="mcmasterville",R385="mont-saint-hilaire",R385="otterburn park",R385="saint-antoine-sur-richelieu",R385="saint-basil-le-grand",R385="saint-charles-sur-richelieu",R385="saint-denis-sur-richelieu",R385="saint-jean-baptiste",R385="saint-marc-sur-richelieu",R385="saint-mathieu-de-beloeil"),'Base de données'!$I$8,(IF(OR(R385="coteau-du-lac",R385="hudson",R385="les cèdres",R385="les coteaux",R385="l'île-cadieux",R385="l'île-perrot",R385="notre-dame-de-l'île-perrot",R385="pincourt",R385="pointe-des-cascades",R385="pointe-fortune",R385="rigaud",R385="rivière-beaudette",R385="saint-clet",R385="sainte-justine-de-newton",R385="sainte-marthe",R385="saint-lazare",R385="saint-polycarpe",R385="saint-télesphore",R385="saint-zotique",R385="terrasse-vaudreuil",R385="très-saint-rédempteur",R385="vaudreuil-dorion",R385="vaudreuil-sur-le-lac"),'Base de données'!M387,"")))))))))))))))))))))))))</f>
        <v/>
      </c>
    </row>
    <row r="386" spans="2:19" x14ac:dyDescent="0.3">
      <c r="B386" s="44"/>
      <c r="D386" s="9"/>
      <c r="E386" s="9"/>
      <c r="O386" s="10"/>
      <c r="S386" s="10" t="str">
        <f>IF(OR(R386="beauharnois",R386="sainte-étienne-de-bauharnois",R386="sainte-martine",R386="saint-louis-de-gonzague",R386="saint-stanislas-de-kostka",R386="saint-urbain-premier",R386="salaberry-de-valleyfield"),'Base de données'!$I$2,(IF(OR(R386="acton vale",R386="béthanie",R386="Roxton",R386="roxton falls",R386="sainte-christine",R386="saint-nazaire-d'acton",R386="saint-théodore-d'acton",R386="upton"),'Base de données'!$I$12,(IF(OR(R386="Longueuil",R386="brossard",R386="greenfield-park",R386="lemoyne",R386="longueuil (vieux)",R386="saint-bruno-de-montarville",R386="saint-hubert",R386="saint-lambert"),'Base de données'!$I$5,(IF(OR(R386="marieville",R386="richelieu",R386="rougemont",R386="saint-césaire",R386="sainte-angèle-de-monnoir",R386="saint-mathias-sur-richelieu"),'Base de données'!$I$14,(IF(OR(R386="henryville",R386="lacolle",R386="mont-saint-grégoire",R386="noyan",R386="saint-alexandre",R386="saint-blaise-sur-richelieu",R386="sainte-anne-de-sabrevois",R386="sainte-brigide-d'iberville",R386="saint-georges-de-clarenceville",R386="saint-jean-sur-richelieu",R386="saint-paul-de-l'île-aux-noix",R386="saint-sébastien",R386="saint-valentin",R386="venise-en-québec"),'Base de données'!$I$9,(IF(OR(R386="dundee",R386="elgin",R386="franklin",R386="godmanchester",R386="havelock",R386="hinchinbrooke",R386="howick",R386="huntingdon",R386="ormstown",R386="saint-anicet",R386="saint-chrysostome",R386="sainte-barbe",R386="très-saint-sacrement"),'Base de données'!$I$3,(IF(OR(R386="hemmingford",R386="napierville",R386="saint-bernard-de-lacolle",R386="saint-cyprien-de-napierville",R386="sainte-clotilde-de-châteauguay",R386="saint-édouard",R386="saint-jacques-le-mineur",R386="saint-michel",R386="saint-patrice-de-sherrington",R386="saint-rémi"),'Base de données'!$I$10,(IF(OR(R386="la présentation",R386="saint-barnabé-sud",R386="saint-bernard-de-michaudville",R386="saint-damas",R386="saint-dominique",R386="sainte-hélène-de-bagot",R386="sainte-madeleine",R386="sainte-marie-madeleine",R386="saint-hugues",R386="saint-hyacinthe",R386="saint-jude",R386="saint-liboire",R386="saint-louis",R386="saint-marcel-de-richelieu",R386="saint-pie",R386="saint-simon",R386="saint-valérien-de-milton"),'Base de données'!$I$13,(IF(OR(R386="boucherville",R386="calixa-lavalée",R386="contrecoeur",R386="saint-amable",R386="sainte-julie",R386="varennes",R386="verchères"),'Base de données'!M390,(IF(OR(R386="massueville",R386="saint-aimé",R386="saint-david",R386="sainte-anne-de-sorel",R386="sainte-victoire-de-sorel",R386="saint-gérard-majella",R386="saint-joseph-de-sorel",R386="saint-ours",R386="saint-robert",R386="saint-roch-de-richelieu",R386="sorel-tracy",R386="yamaska"),'Base de données'!$I$11,(IF(OR(R386="candiac",R386="châteauguay",R386="delson",R386="la prairie",R386="léry",R386="mercier",R386="saint-constant",R386="sainte-catherine",R386="saint-isidore",R386="saint-mathieu",R386="saint-philippe"),'Base de données'!$I$7,(IF(OR(R386="beloeil",R386="carignan",R386="chambly",R386="mcmasterville",R386="mont-saint-hilaire",R386="otterburn park",R386="saint-antoine-sur-richelieu",R386="saint-basil-le-grand",R386="saint-charles-sur-richelieu",R386="saint-denis-sur-richelieu",R386="saint-jean-baptiste",R386="saint-marc-sur-richelieu",R386="saint-mathieu-de-beloeil"),'Base de données'!$I$8,(IF(OR(R386="coteau-du-lac",R386="hudson",R386="les cèdres",R386="les coteaux",R386="l'île-cadieux",R386="l'île-perrot",R386="notre-dame-de-l'île-perrot",R386="pincourt",R386="pointe-des-cascades",R386="pointe-fortune",R386="rigaud",R386="rivière-beaudette",R386="saint-clet",R386="sainte-justine-de-newton",R386="sainte-marthe",R386="saint-lazare",R386="saint-polycarpe",R386="saint-télesphore",R386="saint-zotique",R386="terrasse-vaudreuil",R386="très-saint-rédempteur",R386="vaudreuil-dorion",R386="vaudreuil-sur-le-lac"),'Base de données'!M388,"")))))))))))))))))))))))))</f>
        <v/>
      </c>
    </row>
    <row r="387" spans="2:19" x14ac:dyDescent="0.3">
      <c r="B387" s="44"/>
      <c r="D387" s="9"/>
      <c r="E387" s="9"/>
      <c r="O387" s="10"/>
      <c r="S387" s="10" t="str">
        <f>IF(OR(R387="beauharnois",R387="sainte-étienne-de-bauharnois",R387="sainte-martine",R387="saint-louis-de-gonzague",R387="saint-stanislas-de-kostka",R387="saint-urbain-premier",R387="salaberry-de-valleyfield"),'Base de données'!$I$2,(IF(OR(R387="acton vale",R387="béthanie",R387="Roxton",R387="roxton falls",R387="sainte-christine",R387="saint-nazaire-d'acton",R387="saint-théodore-d'acton",R387="upton"),'Base de données'!$I$12,(IF(OR(R387="Longueuil",R387="brossard",R387="greenfield-park",R387="lemoyne",R387="longueuil (vieux)",R387="saint-bruno-de-montarville",R387="saint-hubert",R387="saint-lambert"),'Base de données'!$I$5,(IF(OR(R387="marieville",R387="richelieu",R387="rougemont",R387="saint-césaire",R387="sainte-angèle-de-monnoir",R387="saint-mathias-sur-richelieu"),'Base de données'!$I$14,(IF(OR(R387="henryville",R387="lacolle",R387="mont-saint-grégoire",R387="noyan",R387="saint-alexandre",R387="saint-blaise-sur-richelieu",R387="sainte-anne-de-sabrevois",R387="sainte-brigide-d'iberville",R387="saint-georges-de-clarenceville",R387="saint-jean-sur-richelieu",R387="saint-paul-de-l'île-aux-noix",R387="saint-sébastien",R387="saint-valentin",R387="venise-en-québec"),'Base de données'!$I$9,(IF(OR(R387="dundee",R387="elgin",R387="franklin",R387="godmanchester",R387="havelock",R387="hinchinbrooke",R387="howick",R387="huntingdon",R387="ormstown",R387="saint-anicet",R387="saint-chrysostome",R387="sainte-barbe",R387="très-saint-sacrement"),'Base de données'!$I$3,(IF(OR(R387="hemmingford",R387="napierville",R387="saint-bernard-de-lacolle",R387="saint-cyprien-de-napierville",R387="sainte-clotilde-de-châteauguay",R387="saint-édouard",R387="saint-jacques-le-mineur",R387="saint-michel",R387="saint-patrice-de-sherrington",R387="saint-rémi"),'Base de données'!$I$10,(IF(OR(R387="la présentation",R387="saint-barnabé-sud",R387="saint-bernard-de-michaudville",R387="saint-damas",R387="saint-dominique",R387="sainte-hélène-de-bagot",R387="sainte-madeleine",R387="sainte-marie-madeleine",R387="saint-hugues",R387="saint-hyacinthe",R387="saint-jude",R387="saint-liboire",R387="saint-louis",R387="saint-marcel-de-richelieu",R387="saint-pie",R387="saint-simon",R387="saint-valérien-de-milton"),'Base de données'!$I$13,(IF(OR(R387="boucherville",R387="calixa-lavalée",R387="contrecoeur",R387="saint-amable",R387="sainte-julie",R387="varennes",R387="verchères"),'Base de données'!M391,(IF(OR(R387="massueville",R387="saint-aimé",R387="saint-david",R387="sainte-anne-de-sorel",R387="sainte-victoire-de-sorel",R387="saint-gérard-majella",R387="saint-joseph-de-sorel",R387="saint-ours",R387="saint-robert",R387="saint-roch-de-richelieu",R387="sorel-tracy",R387="yamaska"),'Base de données'!$I$11,(IF(OR(R387="candiac",R387="châteauguay",R387="delson",R387="la prairie",R387="léry",R387="mercier",R387="saint-constant",R387="sainte-catherine",R387="saint-isidore",R387="saint-mathieu",R387="saint-philippe"),'Base de données'!$I$7,(IF(OR(R387="beloeil",R387="carignan",R387="chambly",R387="mcmasterville",R387="mont-saint-hilaire",R387="otterburn park",R387="saint-antoine-sur-richelieu",R387="saint-basil-le-grand",R387="saint-charles-sur-richelieu",R387="saint-denis-sur-richelieu",R387="saint-jean-baptiste",R387="saint-marc-sur-richelieu",R387="saint-mathieu-de-beloeil"),'Base de données'!$I$8,(IF(OR(R387="coteau-du-lac",R387="hudson",R387="les cèdres",R387="les coteaux",R387="l'île-cadieux",R387="l'île-perrot",R387="notre-dame-de-l'île-perrot",R387="pincourt",R387="pointe-des-cascades",R387="pointe-fortune",R387="rigaud",R387="rivière-beaudette",R387="saint-clet",R387="sainte-justine-de-newton",R387="sainte-marthe",R387="saint-lazare",R387="saint-polycarpe",R387="saint-télesphore",R387="saint-zotique",R387="terrasse-vaudreuil",R387="très-saint-rédempteur",R387="vaudreuil-dorion",R387="vaudreuil-sur-le-lac"),'Base de données'!M389,"")))))))))))))))))))))))))</f>
        <v/>
      </c>
    </row>
    <row r="388" spans="2:19" x14ac:dyDescent="0.3">
      <c r="B388" s="44"/>
      <c r="D388" s="9"/>
      <c r="E388" s="9"/>
      <c r="O388" s="10"/>
      <c r="S388" s="10" t="str">
        <f>IF(OR(R388="beauharnois",R388="sainte-étienne-de-bauharnois",R388="sainte-martine",R388="saint-louis-de-gonzague",R388="saint-stanislas-de-kostka",R388="saint-urbain-premier",R388="salaberry-de-valleyfield"),'Base de données'!$I$2,(IF(OR(R388="acton vale",R388="béthanie",R388="Roxton",R388="roxton falls",R388="sainte-christine",R388="saint-nazaire-d'acton",R388="saint-théodore-d'acton",R388="upton"),'Base de données'!$I$12,(IF(OR(R388="Longueuil",R388="brossard",R388="greenfield-park",R388="lemoyne",R388="longueuil (vieux)",R388="saint-bruno-de-montarville",R388="saint-hubert",R388="saint-lambert"),'Base de données'!$I$5,(IF(OR(R388="marieville",R388="richelieu",R388="rougemont",R388="saint-césaire",R388="sainte-angèle-de-monnoir",R388="saint-mathias-sur-richelieu"),'Base de données'!$I$14,(IF(OR(R388="henryville",R388="lacolle",R388="mont-saint-grégoire",R388="noyan",R388="saint-alexandre",R388="saint-blaise-sur-richelieu",R388="sainte-anne-de-sabrevois",R388="sainte-brigide-d'iberville",R388="saint-georges-de-clarenceville",R388="saint-jean-sur-richelieu",R388="saint-paul-de-l'île-aux-noix",R388="saint-sébastien",R388="saint-valentin",R388="venise-en-québec"),'Base de données'!$I$9,(IF(OR(R388="dundee",R388="elgin",R388="franklin",R388="godmanchester",R388="havelock",R388="hinchinbrooke",R388="howick",R388="huntingdon",R388="ormstown",R388="saint-anicet",R388="saint-chrysostome",R388="sainte-barbe",R388="très-saint-sacrement"),'Base de données'!$I$3,(IF(OR(R388="hemmingford",R388="napierville",R388="saint-bernard-de-lacolle",R388="saint-cyprien-de-napierville",R388="sainte-clotilde-de-châteauguay",R388="saint-édouard",R388="saint-jacques-le-mineur",R388="saint-michel",R388="saint-patrice-de-sherrington",R388="saint-rémi"),'Base de données'!$I$10,(IF(OR(R388="la présentation",R388="saint-barnabé-sud",R388="saint-bernard-de-michaudville",R388="saint-damas",R388="saint-dominique",R388="sainte-hélène-de-bagot",R388="sainte-madeleine",R388="sainte-marie-madeleine",R388="saint-hugues",R388="saint-hyacinthe",R388="saint-jude",R388="saint-liboire",R388="saint-louis",R388="saint-marcel-de-richelieu",R388="saint-pie",R388="saint-simon",R388="saint-valérien-de-milton"),'Base de données'!$I$13,(IF(OR(R388="boucherville",R388="calixa-lavalée",R388="contrecoeur",R388="saint-amable",R388="sainte-julie",R388="varennes",R388="verchères"),'Base de données'!M392,(IF(OR(R388="massueville",R388="saint-aimé",R388="saint-david",R388="sainte-anne-de-sorel",R388="sainte-victoire-de-sorel",R388="saint-gérard-majella",R388="saint-joseph-de-sorel",R388="saint-ours",R388="saint-robert",R388="saint-roch-de-richelieu",R388="sorel-tracy",R388="yamaska"),'Base de données'!$I$11,(IF(OR(R388="candiac",R388="châteauguay",R388="delson",R388="la prairie",R388="léry",R388="mercier",R388="saint-constant",R388="sainte-catherine",R388="saint-isidore",R388="saint-mathieu",R388="saint-philippe"),'Base de données'!$I$7,(IF(OR(R388="beloeil",R388="carignan",R388="chambly",R388="mcmasterville",R388="mont-saint-hilaire",R388="otterburn park",R388="saint-antoine-sur-richelieu",R388="saint-basil-le-grand",R388="saint-charles-sur-richelieu",R388="saint-denis-sur-richelieu",R388="saint-jean-baptiste",R388="saint-marc-sur-richelieu",R388="saint-mathieu-de-beloeil"),'Base de données'!$I$8,(IF(OR(R388="coteau-du-lac",R388="hudson",R388="les cèdres",R388="les coteaux",R388="l'île-cadieux",R388="l'île-perrot",R388="notre-dame-de-l'île-perrot",R388="pincourt",R388="pointe-des-cascades",R388="pointe-fortune",R388="rigaud",R388="rivière-beaudette",R388="saint-clet",R388="sainte-justine-de-newton",R388="sainte-marthe",R388="saint-lazare",R388="saint-polycarpe",R388="saint-télesphore",R388="saint-zotique",R388="terrasse-vaudreuil",R388="très-saint-rédempteur",R388="vaudreuil-dorion",R388="vaudreuil-sur-le-lac"),'Base de données'!M390,"")))))))))))))))))))))))))</f>
        <v/>
      </c>
    </row>
    <row r="389" spans="2:19" x14ac:dyDescent="0.3">
      <c r="B389" s="44"/>
      <c r="D389" s="9"/>
      <c r="E389" s="9"/>
      <c r="O389" s="10"/>
      <c r="S389" s="10" t="str">
        <f>IF(OR(R389="beauharnois",R389="sainte-étienne-de-bauharnois",R389="sainte-martine",R389="saint-louis-de-gonzague",R389="saint-stanislas-de-kostka",R389="saint-urbain-premier",R389="salaberry-de-valleyfield"),'Base de données'!$I$2,(IF(OR(R389="acton vale",R389="béthanie",R389="Roxton",R389="roxton falls",R389="sainte-christine",R389="saint-nazaire-d'acton",R389="saint-théodore-d'acton",R389="upton"),'Base de données'!$I$12,(IF(OR(R389="Longueuil",R389="brossard",R389="greenfield-park",R389="lemoyne",R389="longueuil (vieux)",R389="saint-bruno-de-montarville",R389="saint-hubert",R389="saint-lambert"),'Base de données'!$I$5,(IF(OR(R389="marieville",R389="richelieu",R389="rougemont",R389="saint-césaire",R389="sainte-angèle-de-monnoir",R389="saint-mathias-sur-richelieu"),'Base de données'!$I$14,(IF(OR(R389="henryville",R389="lacolle",R389="mont-saint-grégoire",R389="noyan",R389="saint-alexandre",R389="saint-blaise-sur-richelieu",R389="sainte-anne-de-sabrevois",R389="sainte-brigide-d'iberville",R389="saint-georges-de-clarenceville",R389="saint-jean-sur-richelieu",R389="saint-paul-de-l'île-aux-noix",R389="saint-sébastien",R389="saint-valentin",R389="venise-en-québec"),'Base de données'!$I$9,(IF(OR(R389="dundee",R389="elgin",R389="franklin",R389="godmanchester",R389="havelock",R389="hinchinbrooke",R389="howick",R389="huntingdon",R389="ormstown",R389="saint-anicet",R389="saint-chrysostome",R389="sainte-barbe",R389="très-saint-sacrement"),'Base de données'!$I$3,(IF(OR(R389="hemmingford",R389="napierville",R389="saint-bernard-de-lacolle",R389="saint-cyprien-de-napierville",R389="sainte-clotilde-de-châteauguay",R389="saint-édouard",R389="saint-jacques-le-mineur",R389="saint-michel",R389="saint-patrice-de-sherrington",R389="saint-rémi"),'Base de données'!$I$10,(IF(OR(R389="la présentation",R389="saint-barnabé-sud",R389="saint-bernard-de-michaudville",R389="saint-damas",R389="saint-dominique",R389="sainte-hélène-de-bagot",R389="sainte-madeleine",R389="sainte-marie-madeleine",R389="saint-hugues",R389="saint-hyacinthe",R389="saint-jude",R389="saint-liboire",R389="saint-louis",R389="saint-marcel-de-richelieu",R389="saint-pie",R389="saint-simon",R389="saint-valérien-de-milton"),'Base de données'!$I$13,(IF(OR(R389="boucherville",R389="calixa-lavalée",R389="contrecoeur",R389="saint-amable",R389="sainte-julie",R389="varennes",R389="verchères"),'Base de données'!M393,(IF(OR(R389="massueville",R389="saint-aimé",R389="saint-david",R389="sainte-anne-de-sorel",R389="sainte-victoire-de-sorel",R389="saint-gérard-majella",R389="saint-joseph-de-sorel",R389="saint-ours",R389="saint-robert",R389="saint-roch-de-richelieu",R389="sorel-tracy",R389="yamaska"),'Base de données'!$I$11,(IF(OR(R389="candiac",R389="châteauguay",R389="delson",R389="la prairie",R389="léry",R389="mercier",R389="saint-constant",R389="sainte-catherine",R389="saint-isidore",R389="saint-mathieu",R389="saint-philippe"),'Base de données'!$I$7,(IF(OR(R389="beloeil",R389="carignan",R389="chambly",R389="mcmasterville",R389="mont-saint-hilaire",R389="otterburn park",R389="saint-antoine-sur-richelieu",R389="saint-basil-le-grand",R389="saint-charles-sur-richelieu",R389="saint-denis-sur-richelieu",R389="saint-jean-baptiste",R389="saint-marc-sur-richelieu",R389="saint-mathieu-de-beloeil"),'Base de données'!$I$8,(IF(OR(R389="coteau-du-lac",R389="hudson",R389="les cèdres",R389="les coteaux",R389="l'île-cadieux",R389="l'île-perrot",R389="notre-dame-de-l'île-perrot",R389="pincourt",R389="pointe-des-cascades",R389="pointe-fortune",R389="rigaud",R389="rivière-beaudette",R389="saint-clet",R389="sainte-justine-de-newton",R389="sainte-marthe",R389="saint-lazare",R389="saint-polycarpe",R389="saint-télesphore",R389="saint-zotique",R389="terrasse-vaudreuil",R389="très-saint-rédempteur",R389="vaudreuil-dorion",R389="vaudreuil-sur-le-lac"),'Base de données'!M391,"")))))))))))))))))))))))))</f>
        <v/>
      </c>
    </row>
    <row r="390" spans="2:19" x14ac:dyDescent="0.3">
      <c r="B390" s="44"/>
      <c r="D390" s="9"/>
      <c r="E390" s="9"/>
      <c r="O390" s="10"/>
      <c r="S390" s="10" t="str">
        <f>IF(OR(R390="beauharnois",R390="sainte-étienne-de-bauharnois",R390="sainte-martine",R390="saint-louis-de-gonzague",R390="saint-stanislas-de-kostka",R390="saint-urbain-premier",R390="salaberry-de-valleyfield"),'Base de données'!$I$2,(IF(OR(R390="acton vale",R390="béthanie",R390="Roxton",R390="roxton falls",R390="sainte-christine",R390="saint-nazaire-d'acton",R390="saint-théodore-d'acton",R390="upton"),'Base de données'!$I$12,(IF(OR(R390="Longueuil",R390="brossard",R390="greenfield-park",R390="lemoyne",R390="longueuil (vieux)",R390="saint-bruno-de-montarville",R390="saint-hubert",R390="saint-lambert"),'Base de données'!$I$5,(IF(OR(R390="marieville",R390="richelieu",R390="rougemont",R390="saint-césaire",R390="sainte-angèle-de-monnoir",R390="saint-mathias-sur-richelieu"),'Base de données'!$I$14,(IF(OR(R390="henryville",R390="lacolle",R390="mont-saint-grégoire",R390="noyan",R390="saint-alexandre",R390="saint-blaise-sur-richelieu",R390="sainte-anne-de-sabrevois",R390="sainte-brigide-d'iberville",R390="saint-georges-de-clarenceville",R390="saint-jean-sur-richelieu",R390="saint-paul-de-l'île-aux-noix",R390="saint-sébastien",R390="saint-valentin",R390="venise-en-québec"),'Base de données'!$I$9,(IF(OR(R390="dundee",R390="elgin",R390="franklin",R390="godmanchester",R390="havelock",R390="hinchinbrooke",R390="howick",R390="huntingdon",R390="ormstown",R390="saint-anicet",R390="saint-chrysostome",R390="sainte-barbe",R390="très-saint-sacrement"),'Base de données'!$I$3,(IF(OR(R390="hemmingford",R390="napierville",R390="saint-bernard-de-lacolle",R390="saint-cyprien-de-napierville",R390="sainte-clotilde-de-châteauguay",R390="saint-édouard",R390="saint-jacques-le-mineur",R390="saint-michel",R390="saint-patrice-de-sherrington",R390="saint-rémi"),'Base de données'!$I$10,(IF(OR(R390="la présentation",R390="saint-barnabé-sud",R390="saint-bernard-de-michaudville",R390="saint-damas",R390="saint-dominique",R390="sainte-hélène-de-bagot",R390="sainte-madeleine",R390="sainte-marie-madeleine",R390="saint-hugues",R390="saint-hyacinthe",R390="saint-jude",R390="saint-liboire",R390="saint-louis",R390="saint-marcel-de-richelieu",R390="saint-pie",R390="saint-simon",R390="saint-valérien-de-milton"),'Base de données'!$I$13,(IF(OR(R390="boucherville",R390="calixa-lavalée",R390="contrecoeur",R390="saint-amable",R390="sainte-julie",R390="varennes",R390="verchères"),'Base de données'!M394,(IF(OR(R390="massueville",R390="saint-aimé",R390="saint-david",R390="sainte-anne-de-sorel",R390="sainte-victoire-de-sorel",R390="saint-gérard-majella",R390="saint-joseph-de-sorel",R390="saint-ours",R390="saint-robert",R390="saint-roch-de-richelieu",R390="sorel-tracy",R390="yamaska"),'Base de données'!$I$11,(IF(OR(R390="candiac",R390="châteauguay",R390="delson",R390="la prairie",R390="léry",R390="mercier",R390="saint-constant",R390="sainte-catherine",R390="saint-isidore",R390="saint-mathieu",R390="saint-philippe"),'Base de données'!$I$7,(IF(OR(R390="beloeil",R390="carignan",R390="chambly",R390="mcmasterville",R390="mont-saint-hilaire",R390="otterburn park",R390="saint-antoine-sur-richelieu",R390="saint-basil-le-grand",R390="saint-charles-sur-richelieu",R390="saint-denis-sur-richelieu",R390="saint-jean-baptiste",R390="saint-marc-sur-richelieu",R390="saint-mathieu-de-beloeil"),'Base de données'!$I$8,(IF(OR(R390="coteau-du-lac",R390="hudson",R390="les cèdres",R390="les coteaux",R390="l'île-cadieux",R390="l'île-perrot",R390="notre-dame-de-l'île-perrot",R390="pincourt",R390="pointe-des-cascades",R390="pointe-fortune",R390="rigaud",R390="rivière-beaudette",R390="saint-clet",R390="sainte-justine-de-newton",R390="sainte-marthe",R390="saint-lazare",R390="saint-polycarpe",R390="saint-télesphore",R390="saint-zotique",R390="terrasse-vaudreuil",R390="très-saint-rédempteur",R390="vaudreuil-dorion",R390="vaudreuil-sur-le-lac"),'Base de données'!M392,"")))))))))))))))))))))))))</f>
        <v/>
      </c>
    </row>
    <row r="391" spans="2:19" x14ac:dyDescent="0.3">
      <c r="B391" s="44"/>
      <c r="D391" s="9"/>
      <c r="E391" s="9"/>
      <c r="O391" s="10"/>
      <c r="S391" s="10" t="str">
        <f>IF(OR(R391="beauharnois",R391="sainte-étienne-de-bauharnois",R391="sainte-martine",R391="saint-louis-de-gonzague",R391="saint-stanislas-de-kostka",R391="saint-urbain-premier",R391="salaberry-de-valleyfield"),'Base de données'!$I$2,(IF(OR(R391="acton vale",R391="béthanie",R391="Roxton",R391="roxton falls",R391="sainte-christine",R391="saint-nazaire-d'acton",R391="saint-théodore-d'acton",R391="upton"),'Base de données'!$I$12,(IF(OR(R391="Longueuil",R391="brossard",R391="greenfield-park",R391="lemoyne",R391="longueuil (vieux)",R391="saint-bruno-de-montarville",R391="saint-hubert",R391="saint-lambert"),'Base de données'!$I$5,(IF(OR(R391="marieville",R391="richelieu",R391="rougemont",R391="saint-césaire",R391="sainte-angèle-de-monnoir",R391="saint-mathias-sur-richelieu"),'Base de données'!$I$14,(IF(OR(R391="henryville",R391="lacolle",R391="mont-saint-grégoire",R391="noyan",R391="saint-alexandre",R391="saint-blaise-sur-richelieu",R391="sainte-anne-de-sabrevois",R391="sainte-brigide-d'iberville",R391="saint-georges-de-clarenceville",R391="saint-jean-sur-richelieu",R391="saint-paul-de-l'île-aux-noix",R391="saint-sébastien",R391="saint-valentin",R391="venise-en-québec"),'Base de données'!$I$9,(IF(OR(R391="dundee",R391="elgin",R391="franklin",R391="godmanchester",R391="havelock",R391="hinchinbrooke",R391="howick",R391="huntingdon",R391="ormstown",R391="saint-anicet",R391="saint-chrysostome",R391="sainte-barbe",R391="très-saint-sacrement"),'Base de données'!$I$3,(IF(OR(R391="hemmingford",R391="napierville",R391="saint-bernard-de-lacolle",R391="saint-cyprien-de-napierville",R391="sainte-clotilde-de-châteauguay",R391="saint-édouard",R391="saint-jacques-le-mineur",R391="saint-michel",R391="saint-patrice-de-sherrington",R391="saint-rémi"),'Base de données'!$I$10,(IF(OR(R391="la présentation",R391="saint-barnabé-sud",R391="saint-bernard-de-michaudville",R391="saint-damas",R391="saint-dominique",R391="sainte-hélène-de-bagot",R391="sainte-madeleine",R391="sainte-marie-madeleine",R391="saint-hugues",R391="saint-hyacinthe",R391="saint-jude",R391="saint-liboire",R391="saint-louis",R391="saint-marcel-de-richelieu",R391="saint-pie",R391="saint-simon",R391="saint-valérien-de-milton"),'Base de données'!$I$13,(IF(OR(R391="boucherville",R391="calixa-lavalée",R391="contrecoeur",R391="saint-amable",R391="sainte-julie",R391="varennes",R391="verchères"),'Base de données'!M395,(IF(OR(R391="massueville",R391="saint-aimé",R391="saint-david",R391="sainte-anne-de-sorel",R391="sainte-victoire-de-sorel",R391="saint-gérard-majella",R391="saint-joseph-de-sorel",R391="saint-ours",R391="saint-robert",R391="saint-roch-de-richelieu",R391="sorel-tracy",R391="yamaska"),'Base de données'!$I$11,(IF(OR(R391="candiac",R391="châteauguay",R391="delson",R391="la prairie",R391="léry",R391="mercier",R391="saint-constant",R391="sainte-catherine",R391="saint-isidore",R391="saint-mathieu",R391="saint-philippe"),'Base de données'!$I$7,(IF(OR(R391="beloeil",R391="carignan",R391="chambly",R391="mcmasterville",R391="mont-saint-hilaire",R391="otterburn park",R391="saint-antoine-sur-richelieu",R391="saint-basil-le-grand",R391="saint-charles-sur-richelieu",R391="saint-denis-sur-richelieu",R391="saint-jean-baptiste",R391="saint-marc-sur-richelieu",R391="saint-mathieu-de-beloeil"),'Base de données'!$I$8,(IF(OR(R391="coteau-du-lac",R391="hudson",R391="les cèdres",R391="les coteaux",R391="l'île-cadieux",R391="l'île-perrot",R391="notre-dame-de-l'île-perrot",R391="pincourt",R391="pointe-des-cascades",R391="pointe-fortune",R391="rigaud",R391="rivière-beaudette",R391="saint-clet",R391="sainte-justine-de-newton",R391="sainte-marthe",R391="saint-lazare",R391="saint-polycarpe",R391="saint-télesphore",R391="saint-zotique",R391="terrasse-vaudreuil",R391="très-saint-rédempteur",R391="vaudreuil-dorion",R391="vaudreuil-sur-le-lac"),'Base de données'!M393,"")))))))))))))))))))))))))</f>
        <v/>
      </c>
    </row>
    <row r="392" spans="2:19" x14ac:dyDescent="0.3">
      <c r="B392" s="44"/>
      <c r="D392" s="9"/>
      <c r="E392" s="9"/>
      <c r="O392" s="10"/>
      <c r="S392" s="10" t="str">
        <f>IF(OR(R392="beauharnois",R392="sainte-étienne-de-bauharnois",R392="sainte-martine",R392="saint-louis-de-gonzague",R392="saint-stanislas-de-kostka",R392="saint-urbain-premier",R392="salaberry-de-valleyfield"),'Base de données'!$I$2,(IF(OR(R392="acton vale",R392="béthanie",R392="Roxton",R392="roxton falls",R392="sainte-christine",R392="saint-nazaire-d'acton",R392="saint-théodore-d'acton",R392="upton"),'Base de données'!$I$12,(IF(OR(R392="Longueuil",R392="brossard",R392="greenfield-park",R392="lemoyne",R392="longueuil (vieux)",R392="saint-bruno-de-montarville",R392="saint-hubert",R392="saint-lambert"),'Base de données'!$I$5,(IF(OR(R392="marieville",R392="richelieu",R392="rougemont",R392="saint-césaire",R392="sainte-angèle-de-monnoir",R392="saint-mathias-sur-richelieu"),'Base de données'!$I$14,(IF(OR(R392="henryville",R392="lacolle",R392="mont-saint-grégoire",R392="noyan",R392="saint-alexandre",R392="saint-blaise-sur-richelieu",R392="sainte-anne-de-sabrevois",R392="sainte-brigide-d'iberville",R392="saint-georges-de-clarenceville",R392="saint-jean-sur-richelieu",R392="saint-paul-de-l'île-aux-noix",R392="saint-sébastien",R392="saint-valentin",R392="venise-en-québec"),'Base de données'!$I$9,(IF(OR(R392="dundee",R392="elgin",R392="franklin",R392="godmanchester",R392="havelock",R392="hinchinbrooke",R392="howick",R392="huntingdon",R392="ormstown",R392="saint-anicet",R392="saint-chrysostome",R392="sainte-barbe",R392="très-saint-sacrement"),'Base de données'!$I$3,(IF(OR(R392="hemmingford",R392="napierville",R392="saint-bernard-de-lacolle",R392="saint-cyprien-de-napierville",R392="sainte-clotilde-de-châteauguay",R392="saint-édouard",R392="saint-jacques-le-mineur",R392="saint-michel",R392="saint-patrice-de-sherrington",R392="saint-rémi"),'Base de données'!$I$10,(IF(OR(R392="la présentation",R392="saint-barnabé-sud",R392="saint-bernard-de-michaudville",R392="saint-damas",R392="saint-dominique",R392="sainte-hélène-de-bagot",R392="sainte-madeleine",R392="sainte-marie-madeleine",R392="saint-hugues",R392="saint-hyacinthe",R392="saint-jude",R392="saint-liboire",R392="saint-louis",R392="saint-marcel-de-richelieu",R392="saint-pie",R392="saint-simon",R392="saint-valérien-de-milton"),'Base de données'!$I$13,(IF(OR(R392="boucherville",R392="calixa-lavalée",R392="contrecoeur",R392="saint-amable",R392="sainte-julie",R392="varennes",R392="verchères"),'Base de données'!M396,(IF(OR(R392="massueville",R392="saint-aimé",R392="saint-david",R392="sainte-anne-de-sorel",R392="sainte-victoire-de-sorel",R392="saint-gérard-majella",R392="saint-joseph-de-sorel",R392="saint-ours",R392="saint-robert",R392="saint-roch-de-richelieu",R392="sorel-tracy",R392="yamaska"),'Base de données'!$I$11,(IF(OR(R392="candiac",R392="châteauguay",R392="delson",R392="la prairie",R392="léry",R392="mercier",R392="saint-constant",R392="sainte-catherine",R392="saint-isidore",R392="saint-mathieu",R392="saint-philippe"),'Base de données'!$I$7,(IF(OR(R392="beloeil",R392="carignan",R392="chambly",R392="mcmasterville",R392="mont-saint-hilaire",R392="otterburn park",R392="saint-antoine-sur-richelieu",R392="saint-basil-le-grand",R392="saint-charles-sur-richelieu",R392="saint-denis-sur-richelieu",R392="saint-jean-baptiste",R392="saint-marc-sur-richelieu",R392="saint-mathieu-de-beloeil"),'Base de données'!$I$8,(IF(OR(R392="coteau-du-lac",R392="hudson",R392="les cèdres",R392="les coteaux",R392="l'île-cadieux",R392="l'île-perrot",R392="notre-dame-de-l'île-perrot",R392="pincourt",R392="pointe-des-cascades",R392="pointe-fortune",R392="rigaud",R392="rivière-beaudette",R392="saint-clet",R392="sainte-justine-de-newton",R392="sainte-marthe",R392="saint-lazare",R392="saint-polycarpe",R392="saint-télesphore",R392="saint-zotique",R392="terrasse-vaudreuil",R392="très-saint-rédempteur",R392="vaudreuil-dorion",R392="vaudreuil-sur-le-lac"),'Base de données'!M394,"")))))))))))))))))))))))))</f>
        <v/>
      </c>
    </row>
    <row r="393" spans="2:19" x14ac:dyDescent="0.3">
      <c r="B393" s="44"/>
      <c r="D393" s="9"/>
      <c r="E393" s="9"/>
      <c r="O393" s="10"/>
      <c r="S393" s="10" t="str">
        <f>IF(OR(R393="beauharnois",R393="sainte-étienne-de-bauharnois",R393="sainte-martine",R393="saint-louis-de-gonzague",R393="saint-stanislas-de-kostka",R393="saint-urbain-premier",R393="salaberry-de-valleyfield"),'Base de données'!$I$2,(IF(OR(R393="acton vale",R393="béthanie",R393="Roxton",R393="roxton falls",R393="sainte-christine",R393="saint-nazaire-d'acton",R393="saint-théodore-d'acton",R393="upton"),'Base de données'!$I$12,(IF(OR(R393="Longueuil",R393="brossard",R393="greenfield-park",R393="lemoyne",R393="longueuil (vieux)",R393="saint-bruno-de-montarville",R393="saint-hubert",R393="saint-lambert"),'Base de données'!$I$5,(IF(OR(R393="marieville",R393="richelieu",R393="rougemont",R393="saint-césaire",R393="sainte-angèle-de-monnoir",R393="saint-mathias-sur-richelieu"),'Base de données'!$I$14,(IF(OR(R393="henryville",R393="lacolle",R393="mont-saint-grégoire",R393="noyan",R393="saint-alexandre",R393="saint-blaise-sur-richelieu",R393="sainte-anne-de-sabrevois",R393="sainte-brigide-d'iberville",R393="saint-georges-de-clarenceville",R393="saint-jean-sur-richelieu",R393="saint-paul-de-l'île-aux-noix",R393="saint-sébastien",R393="saint-valentin",R393="venise-en-québec"),'Base de données'!$I$9,(IF(OR(R393="dundee",R393="elgin",R393="franklin",R393="godmanchester",R393="havelock",R393="hinchinbrooke",R393="howick",R393="huntingdon",R393="ormstown",R393="saint-anicet",R393="saint-chrysostome",R393="sainte-barbe",R393="très-saint-sacrement"),'Base de données'!$I$3,(IF(OR(R393="hemmingford",R393="napierville",R393="saint-bernard-de-lacolle",R393="saint-cyprien-de-napierville",R393="sainte-clotilde-de-châteauguay",R393="saint-édouard",R393="saint-jacques-le-mineur",R393="saint-michel",R393="saint-patrice-de-sherrington",R393="saint-rémi"),'Base de données'!$I$10,(IF(OR(R393="la présentation",R393="saint-barnabé-sud",R393="saint-bernard-de-michaudville",R393="saint-damas",R393="saint-dominique",R393="sainte-hélène-de-bagot",R393="sainte-madeleine",R393="sainte-marie-madeleine",R393="saint-hugues",R393="saint-hyacinthe",R393="saint-jude",R393="saint-liboire",R393="saint-louis",R393="saint-marcel-de-richelieu",R393="saint-pie",R393="saint-simon",R393="saint-valérien-de-milton"),'Base de données'!$I$13,(IF(OR(R393="boucherville",R393="calixa-lavalée",R393="contrecoeur",R393="saint-amable",R393="sainte-julie",R393="varennes",R393="verchères"),'Base de données'!M397,(IF(OR(R393="massueville",R393="saint-aimé",R393="saint-david",R393="sainte-anne-de-sorel",R393="sainte-victoire-de-sorel",R393="saint-gérard-majella",R393="saint-joseph-de-sorel",R393="saint-ours",R393="saint-robert",R393="saint-roch-de-richelieu",R393="sorel-tracy",R393="yamaska"),'Base de données'!$I$11,(IF(OR(R393="candiac",R393="châteauguay",R393="delson",R393="la prairie",R393="léry",R393="mercier",R393="saint-constant",R393="sainte-catherine",R393="saint-isidore",R393="saint-mathieu",R393="saint-philippe"),'Base de données'!$I$7,(IF(OR(R393="beloeil",R393="carignan",R393="chambly",R393="mcmasterville",R393="mont-saint-hilaire",R393="otterburn park",R393="saint-antoine-sur-richelieu",R393="saint-basil-le-grand",R393="saint-charles-sur-richelieu",R393="saint-denis-sur-richelieu",R393="saint-jean-baptiste",R393="saint-marc-sur-richelieu",R393="saint-mathieu-de-beloeil"),'Base de données'!$I$8,(IF(OR(R393="coteau-du-lac",R393="hudson",R393="les cèdres",R393="les coteaux",R393="l'île-cadieux",R393="l'île-perrot",R393="notre-dame-de-l'île-perrot",R393="pincourt",R393="pointe-des-cascades",R393="pointe-fortune",R393="rigaud",R393="rivière-beaudette",R393="saint-clet",R393="sainte-justine-de-newton",R393="sainte-marthe",R393="saint-lazare",R393="saint-polycarpe",R393="saint-télesphore",R393="saint-zotique",R393="terrasse-vaudreuil",R393="très-saint-rédempteur",R393="vaudreuil-dorion",R393="vaudreuil-sur-le-lac"),'Base de données'!M395,"")))))))))))))))))))))))))</f>
        <v/>
      </c>
    </row>
    <row r="394" spans="2:19" x14ac:dyDescent="0.3">
      <c r="B394" s="44"/>
      <c r="D394" s="9"/>
      <c r="E394" s="9"/>
      <c r="O394" s="10"/>
      <c r="S394" s="10" t="str">
        <f>IF(OR(R394="beauharnois",R394="sainte-étienne-de-bauharnois",R394="sainte-martine",R394="saint-louis-de-gonzague",R394="saint-stanislas-de-kostka",R394="saint-urbain-premier",R394="salaberry-de-valleyfield"),'Base de données'!$I$2,(IF(OR(R394="acton vale",R394="béthanie",R394="Roxton",R394="roxton falls",R394="sainte-christine",R394="saint-nazaire-d'acton",R394="saint-théodore-d'acton",R394="upton"),'Base de données'!$I$12,(IF(OR(R394="Longueuil",R394="brossard",R394="greenfield-park",R394="lemoyne",R394="longueuil (vieux)",R394="saint-bruno-de-montarville",R394="saint-hubert",R394="saint-lambert"),'Base de données'!$I$5,(IF(OR(R394="marieville",R394="richelieu",R394="rougemont",R394="saint-césaire",R394="sainte-angèle-de-monnoir",R394="saint-mathias-sur-richelieu"),'Base de données'!$I$14,(IF(OR(R394="henryville",R394="lacolle",R394="mont-saint-grégoire",R394="noyan",R394="saint-alexandre",R394="saint-blaise-sur-richelieu",R394="sainte-anne-de-sabrevois",R394="sainte-brigide-d'iberville",R394="saint-georges-de-clarenceville",R394="saint-jean-sur-richelieu",R394="saint-paul-de-l'île-aux-noix",R394="saint-sébastien",R394="saint-valentin",R394="venise-en-québec"),'Base de données'!$I$9,(IF(OR(R394="dundee",R394="elgin",R394="franklin",R394="godmanchester",R394="havelock",R394="hinchinbrooke",R394="howick",R394="huntingdon",R394="ormstown",R394="saint-anicet",R394="saint-chrysostome",R394="sainte-barbe",R394="très-saint-sacrement"),'Base de données'!$I$3,(IF(OR(R394="hemmingford",R394="napierville",R394="saint-bernard-de-lacolle",R394="saint-cyprien-de-napierville",R394="sainte-clotilde-de-châteauguay",R394="saint-édouard",R394="saint-jacques-le-mineur",R394="saint-michel",R394="saint-patrice-de-sherrington",R394="saint-rémi"),'Base de données'!$I$10,(IF(OR(R394="la présentation",R394="saint-barnabé-sud",R394="saint-bernard-de-michaudville",R394="saint-damas",R394="saint-dominique",R394="sainte-hélène-de-bagot",R394="sainte-madeleine",R394="sainte-marie-madeleine",R394="saint-hugues",R394="saint-hyacinthe",R394="saint-jude",R394="saint-liboire",R394="saint-louis",R394="saint-marcel-de-richelieu",R394="saint-pie",R394="saint-simon",R394="saint-valérien-de-milton"),'Base de données'!$I$13,(IF(OR(R394="boucherville",R394="calixa-lavalée",R394="contrecoeur",R394="saint-amable",R394="sainte-julie",R394="varennes",R394="verchères"),'Base de données'!M398,(IF(OR(R394="massueville",R394="saint-aimé",R394="saint-david",R394="sainte-anne-de-sorel",R394="sainte-victoire-de-sorel",R394="saint-gérard-majella",R394="saint-joseph-de-sorel",R394="saint-ours",R394="saint-robert",R394="saint-roch-de-richelieu",R394="sorel-tracy",R394="yamaska"),'Base de données'!$I$11,(IF(OR(R394="candiac",R394="châteauguay",R394="delson",R394="la prairie",R394="léry",R394="mercier",R394="saint-constant",R394="sainte-catherine",R394="saint-isidore",R394="saint-mathieu",R394="saint-philippe"),'Base de données'!$I$7,(IF(OR(R394="beloeil",R394="carignan",R394="chambly",R394="mcmasterville",R394="mont-saint-hilaire",R394="otterburn park",R394="saint-antoine-sur-richelieu",R394="saint-basil-le-grand",R394="saint-charles-sur-richelieu",R394="saint-denis-sur-richelieu",R394="saint-jean-baptiste",R394="saint-marc-sur-richelieu",R394="saint-mathieu-de-beloeil"),'Base de données'!$I$8,(IF(OR(R394="coteau-du-lac",R394="hudson",R394="les cèdres",R394="les coteaux",R394="l'île-cadieux",R394="l'île-perrot",R394="notre-dame-de-l'île-perrot",R394="pincourt",R394="pointe-des-cascades",R394="pointe-fortune",R394="rigaud",R394="rivière-beaudette",R394="saint-clet",R394="sainte-justine-de-newton",R394="sainte-marthe",R394="saint-lazare",R394="saint-polycarpe",R394="saint-télesphore",R394="saint-zotique",R394="terrasse-vaudreuil",R394="très-saint-rédempteur",R394="vaudreuil-dorion",R394="vaudreuil-sur-le-lac"),'Base de données'!M396,"")))))))))))))))))))))))))</f>
        <v/>
      </c>
    </row>
    <row r="395" spans="2:19" x14ac:dyDescent="0.3">
      <c r="B395" s="44"/>
      <c r="D395" s="9"/>
      <c r="E395" s="9"/>
      <c r="O395" s="10"/>
      <c r="S395" s="10" t="str">
        <f>IF(OR(R395="beauharnois",R395="sainte-étienne-de-bauharnois",R395="sainte-martine",R395="saint-louis-de-gonzague",R395="saint-stanislas-de-kostka",R395="saint-urbain-premier",R395="salaberry-de-valleyfield"),'Base de données'!$I$2,(IF(OR(R395="acton vale",R395="béthanie",R395="Roxton",R395="roxton falls",R395="sainte-christine",R395="saint-nazaire-d'acton",R395="saint-théodore-d'acton",R395="upton"),'Base de données'!$I$12,(IF(OR(R395="Longueuil",R395="brossard",R395="greenfield-park",R395="lemoyne",R395="longueuil (vieux)",R395="saint-bruno-de-montarville",R395="saint-hubert",R395="saint-lambert"),'Base de données'!$I$5,(IF(OR(R395="marieville",R395="richelieu",R395="rougemont",R395="saint-césaire",R395="sainte-angèle-de-monnoir",R395="saint-mathias-sur-richelieu"),'Base de données'!$I$14,(IF(OR(R395="henryville",R395="lacolle",R395="mont-saint-grégoire",R395="noyan",R395="saint-alexandre",R395="saint-blaise-sur-richelieu",R395="sainte-anne-de-sabrevois",R395="sainte-brigide-d'iberville",R395="saint-georges-de-clarenceville",R395="saint-jean-sur-richelieu",R395="saint-paul-de-l'île-aux-noix",R395="saint-sébastien",R395="saint-valentin",R395="venise-en-québec"),'Base de données'!$I$9,(IF(OR(R395="dundee",R395="elgin",R395="franklin",R395="godmanchester",R395="havelock",R395="hinchinbrooke",R395="howick",R395="huntingdon",R395="ormstown",R395="saint-anicet",R395="saint-chrysostome",R395="sainte-barbe",R395="très-saint-sacrement"),'Base de données'!$I$3,(IF(OR(R395="hemmingford",R395="napierville",R395="saint-bernard-de-lacolle",R395="saint-cyprien-de-napierville",R395="sainte-clotilde-de-châteauguay",R395="saint-édouard",R395="saint-jacques-le-mineur",R395="saint-michel",R395="saint-patrice-de-sherrington",R395="saint-rémi"),'Base de données'!$I$10,(IF(OR(R395="la présentation",R395="saint-barnabé-sud",R395="saint-bernard-de-michaudville",R395="saint-damas",R395="saint-dominique",R395="sainte-hélène-de-bagot",R395="sainte-madeleine",R395="sainte-marie-madeleine",R395="saint-hugues",R395="saint-hyacinthe",R395="saint-jude",R395="saint-liboire",R395="saint-louis",R395="saint-marcel-de-richelieu",R395="saint-pie",R395="saint-simon",R395="saint-valérien-de-milton"),'Base de données'!$I$13,(IF(OR(R395="boucherville",R395="calixa-lavalée",R395="contrecoeur",R395="saint-amable",R395="sainte-julie",R395="varennes",R395="verchères"),'Base de données'!M399,(IF(OR(R395="massueville",R395="saint-aimé",R395="saint-david",R395="sainte-anne-de-sorel",R395="sainte-victoire-de-sorel",R395="saint-gérard-majella",R395="saint-joseph-de-sorel",R395="saint-ours",R395="saint-robert",R395="saint-roch-de-richelieu",R395="sorel-tracy",R395="yamaska"),'Base de données'!$I$11,(IF(OR(R395="candiac",R395="châteauguay",R395="delson",R395="la prairie",R395="léry",R395="mercier",R395="saint-constant",R395="sainte-catherine",R395="saint-isidore",R395="saint-mathieu",R395="saint-philippe"),'Base de données'!$I$7,(IF(OR(R395="beloeil",R395="carignan",R395="chambly",R395="mcmasterville",R395="mont-saint-hilaire",R395="otterburn park",R395="saint-antoine-sur-richelieu",R395="saint-basil-le-grand",R395="saint-charles-sur-richelieu",R395="saint-denis-sur-richelieu",R395="saint-jean-baptiste",R395="saint-marc-sur-richelieu",R395="saint-mathieu-de-beloeil"),'Base de données'!$I$8,(IF(OR(R395="coteau-du-lac",R395="hudson",R395="les cèdres",R395="les coteaux",R395="l'île-cadieux",R395="l'île-perrot",R395="notre-dame-de-l'île-perrot",R395="pincourt",R395="pointe-des-cascades",R395="pointe-fortune",R395="rigaud",R395="rivière-beaudette",R395="saint-clet",R395="sainte-justine-de-newton",R395="sainte-marthe",R395="saint-lazare",R395="saint-polycarpe",R395="saint-télesphore",R395="saint-zotique",R395="terrasse-vaudreuil",R395="très-saint-rédempteur",R395="vaudreuil-dorion",R395="vaudreuil-sur-le-lac"),'Base de données'!M397,"")))))))))))))))))))))))))</f>
        <v/>
      </c>
    </row>
    <row r="396" spans="2:19" x14ac:dyDescent="0.3">
      <c r="B396" s="44"/>
      <c r="D396" s="9"/>
      <c r="E396" s="9"/>
      <c r="O396" s="10"/>
      <c r="S396" s="10" t="str">
        <f>IF(OR(R396="beauharnois",R396="sainte-étienne-de-bauharnois",R396="sainte-martine",R396="saint-louis-de-gonzague",R396="saint-stanislas-de-kostka",R396="saint-urbain-premier",R396="salaberry-de-valleyfield"),'Base de données'!$I$2,(IF(OR(R396="acton vale",R396="béthanie",R396="Roxton",R396="roxton falls",R396="sainte-christine",R396="saint-nazaire-d'acton",R396="saint-théodore-d'acton",R396="upton"),'Base de données'!$I$12,(IF(OR(R396="Longueuil",R396="brossard",R396="greenfield-park",R396="lemoyne",R396="longueuil (vieux)",R396="saint-bruno-de-montarville",R396="saint-hubert",R396="saint-lambert"),'Base de données'!$I$5,(IF(OR(R396="marieville",R396="richelieu",R396="rougemont",R396="saint-césaire",R396="sainte-angèle-de-monnoir",R396="saint-mathias-sur-richelieu"),'Base de données'!$I$14,(IF(OR(R396="henryville",R396="lacolle",R396="mont-saint-grégoire",R396="noyan",R396="saint-alexandre",R396="saint-blaise-sur-richelieu",R396="sainte-anne-de-sabrevois",R396="sainte-brigide-d'iberville",R396="saint-georges-de-clarenceville",R396="saint-jean-sur-richelieu",R396="saint-paul-de-l'île-aux-noix",R396="saint-sébastien",R396="saint-valentin",R396="venise-en-québec"),'Base de données'!$I$9,(IF(OR(R396="dundee",R396="elgin",R396="franklin",R396="godmanchester",R396="havelock",R396="hinchinbrooke",R396="howick",R396="huntingdon",R396="ormstown",R396="saint-anicet",R396="saint-chrysostome",R396="sainte-barbe",R396="très-saint-sacrement"),'Base de données'!$I$3,(IF(OR(R396="hemmingford",R396="napierville",R396="saint-bernard-de-lacolle",R396="saint-cyprien-de-napierville",R396="sainte-clotilde-de-châteauguay",R396="saint-édouard",R396="saint-jacques-le-mineur",R396="saint-michel",R396="saint-patrice-de-sherrington",R396="saint-rémi"),'Base de données'!$I$10,(IF(OR(R396="la présentation",R396="saint-barnabé-sud",R396="saint-bernard-de-michaudville",R396="saint-damas",R396="saint-dominique",R396="sainte-hélène-de-bagot",R396="sainte-madeleine",R396="sainte-marie-madeleine",R396="saint-hugues",R396="saint-hyacinthe",R396="saint-jude",R396="saint-liboire",R396="saint-louis",R396="saint-marcel-de-richelieu",R396="saint-pie",R396="saint-simon",R396="saint-valérien-de-milton"),'Base de données'!$I$13,(IF(OR(R396="boucherville",R396="calixa-lavalée",R396="contrecoeur",R396="saint-amable",R396="sainte-julie",R396="varennes",R396="verchères"),'Base de données'!M400,(IF(OR(R396="massueville",R396="saint-aimé",R396="saint-david",R396="sainte-anne-de-sorel",R396="sainte-victoire-de-sorel",R396="saint-gérard-majella",R396="saint-joseph-de-sorel",R396="saint-ours",R396="saint-robert",R396="saint-roch-de-richelieu",R396="sorel-tracy",R396="yamaska"),'Base de données'!$I$11,(IF(OR(R396="candiac",R396="châteauguay",R396="delson",R396="la prairie",R396="léry",R396="mercier",R396="saint-constant",R396="sainte-catherine",R396="saint-isidore",R396="saint-mathieu",R396="saint-philippe"),'Base de données'!$I$7,(IF(OR(R396="beloeil",R396="carignan",R396="chambly",R396="mcmasterville",R396="mont-saint-hilaire",R396="otterburn park",R396="saint-antoine-sur-richelieu",R396="saint-basil-le-grand",R396="saint-charles-sur-richelieu",R396="saint-denis-sur-richelieu",R396="saint-jean-baptiste",R396="saint-marc-sur-richelieu",R396="saint-mathieu-de-beloeil"),'Base de données'!$I$8,(IF(OR(R396="coteau-du-lac",R396="hudson",R396="les cèdres",R396="les coteaux",R396="l'île-cadieux",R396="l'île-perrot",R396="notre-dame-de-l'île-perrot",R396="pincourt",R396="pointe-des-cascades",R396="pointe-fortune",R396="rigaud",R396="rivière-beaudette",R396="saint-clet",R396="sainte-justine-de-newton",R396="sainte-marthe",R396="saint-lazare",R396="saint-polycarpe",R396="saint-télesphore",R396="saint-zotique",R396="terrasse-vaudreuil",R396="très-saint-rédempteur",R396="vaudreuil-dorion",R396="vaudreuil-sur-le-lac"),'Base de données'!M398,"")))))))))))))))))))))))))</f>
        <v/>
      </c>
    </row>
    <row r="397" spans="2:19" x14ac:dyDescent="0.3">
      <c r="B397" s="44"/>
      <c r="D397" s="9"/>
      <c r="E397" s="9"/>
      <c r="O397" s="10"/>
      <c r="S397" s="10" t="str">
        <f>IF(OR(R397="beauharnois",R397="sainte-étienne-de-bauharnois",R397="sainte-martine",R397="saint-louis-de-gonzague",R397="saint-stanislas-de-kostka",R397="saint-urbain-premier",R397="salaberry-de-valleyfield"),'Base de données'!$I$2,(IF(OR(R397="acton vale",R397="béthanie",R397="Roxton",R397="roxton falls",R397="sainte-christine",R397="saint-nazaire-d'acton",R397="saint-théodore-d'acton",R397="upton"),'Base de données'!$I$12,(IF(OR(R397="Longueuil",R397="brossard",R397="greenfield-park",R397="lemoyne",R397="longueuil (vieux)",R397="saint-bruno-de-montarville",R397="saint-hubert",R397="saint-lambert"),'Base de données'!$I$5,(IF(OR(R397="marieville",R397="richelieu",R397="rougemont",R397="saint-césaire",R397="sainte-angèle-de-monnoir",R397="saint-mathias-sur-richelieu"),'Base de données'!$I$14,(IF(OR(R397="henryville",R397="lacolle",R397="mont-saint-grégoire",R397="noyan",R397="saint-alexandre",R397="saint-blaise-sur-richelieu",R397="sainte-anne-de-sabrevois",R397="sainte-brigide-d'iberville",R397="saint-georges-de-clarenceville",R397="saint-jean-sur-richelieu",R397="saint-paul-de-l'île-aux-noix",R397="saint-sébastien",R397="saint-valentin",R397="venise-en-québec"),'Base de données'!$I$9,(IF(OR(R397="dundee",R397="elgin",R397="franklin",R397="godmanchester",R397="havelock",R397="hinchinbrooke",R397="howick",R397="huntingdon",R397="ormstown",R397="saint-anicet",R397="saint-chrysostome",R397="sainte-barbe",R397="très-saint-sacrement"),'Base de données'!$I$3,(IF(OR(R397="hemmingford",R397="napierville",R397="saint-bernard-de-lacolle",R397="saint-cyprien-de-napierville",R397="sainte-clotilde-de-châteauguay",R397="saint-édouard",R397="saint-jacques-le-mineur",R397="saint-michel",R397="saint-patrice-de-sherrington",R397="saint-rémi"),'Base de données'!$I$10,(IF(OR(R397="la présentation",R397="saint-barnabé-sud",R397="saint-bernard-de-michaudville",R397="saint-damas",R397="saint-dominique",R397="sainte-hélène-de-bagot",R397="sainte-madeleine",R397="sainte-marie-madeleine",R397="saint-hugues",R397="saint-hyacinthe",R397="saint-jude",R397="saint-liboire",R397="saint-louis",R397="saint-marcel-de-richelieu",R397="saint-pie",R397="saint-simon",R397="saint-valérien-de-milton"),'Base de données'!$I$13,(IF(OR(R397="boucherville",R397="calixa-lavalée",R397="contrecoeur",R397="saint-amable",R397="sainte-julie",R397="varennes",R397="verchères"),'Base de données'!M401,(IF(OR(R397="massueville",R397="saint-aimé",R397="saint-david",R397="sainte-anne-de-sorel",R397="sainte-victoire-de-sorel",R397="saint-gérard-majella",R397="saint-joseph-de-sorel",R397="saint-ours",R397="saint-robert",R397="saint-roch-de-richelieu",R397="sorel-tracy",R397="yamaska"),'Base de données'!$I$11,(IF(OR(R397="candiac",R397="châteauguay",R397="delson",R397="la prairie",R397="léry",R397="mercier",R397="saint-constant",R397="sainte-catherine",R397="saint-isidore",R397="saint-mathieu",R397="saint-philippe"),'Base de données'!$I$7,(IF(OR(R397="beloeil",R397="carignan",R397="chambly",R397="mcmasterville",R397="mont-saint-hilaire",R397="otterburn park",R397="saint-antoine-sur-richelieu",R397="saint-basil-le-grand",R397="saint-charles-sur-richelieu",R397="saint-denis-sur-richelieu",R397="saint-jean-baptiste",R397="saint-marc-sur-richelieu",R397="saint-mathieu-de-beloeil"),'Base de données'!$I$8,(IF(OR(R397="coteau-du-lac",R397="hudson",R397="les cèdres",R397="les coteaux",R397="l'île-cadieux",R397="l'île-perrot",R397="notre-dame-de-l'île-perrot",R397="pincourt",R397="pointe-des-cascades",R397="pointe-fortune",R397="rigaud",R397="rivière-beaudette",R397="saint-clet",R397="sainte-justine-de-newton",R397="sainte-marthe",R397="saint-lazare",R397="saint-polycarpe",R397="saint-télesphore",R397="saint-zotique",R397="terrasse-vaudreuil",R397="très-saint-rédempteur",R397="vaudreuil-dorion",R397="vaudreuil-sur-le-lac"),'Base de données'!M399,"")))))))))))))))))))))))))</f>
        <v/>
      </c>
    </row>
    <row r="398" spans="2:19" x14ac:dyDescent="0.3">
      <c r="B398" s="44"/>
      <c r="D398" s="9"/>
      <c r="E398" s="9"/>
      <c r="O398" s="10"/>
      <c r="S398" s="10" t="str">
        <f>IF(OR(R398="beauharnois",R398="sainte-étienne-de-bauharnois",R398="sainte-martine",R398="saint-louis-de-gonzague",R398="saint-stanislas-de-kostka",R398="saint-urbain-premier",R398="salaberry-de-valleyfield"),'Base de données'!$I$2,(IF(OR(R398="acton vale",R398="béthanie",R398="Roxton",R398="roxton falls",R398="sainte-christine",R398="saint-nazaire-d'acton",R398="saint-théodore-d'acton",R398="upton"),'Base de données'!$I$12,(IF(OR(R398="Longueuil",R398="brossard",R398="greenfield-park",R398="lemoyne",R398="longueuil (vieux)",R398="saint-bruno-de-montarville",R398="saint-hubert",R398="saint-lambert"),'Base de données'!$I$5,(IF(OR(R398="marieville",R398="richelieu",R398="rougemont",R398="saint-césaire",R398="sainte-angèle-de-monnoir",R398="saint-mathias-sur-richelieu"),'Base de données'!$I$14,(IF(OR(R398="henryville",R398="lacolle",R398="mont-saint-grégoire",R398="noyan",R398="saint-alexandre",R398="saint-blaise-sur-richelieu",R398="sainte-anne-de-sabrevois",R398="sainte-brigide-d'iberville",R398="saint-georges-de-clarenceville",R398="saint-jean-sur-richelieu",R398="saint-paul-de-l'île-aux-noix",R398="saint-sébastien",R398="saint-valentin",R398="venise-en-québec"),'Base de données'!$I$9,(IF(OR(R398="dundee",R398="elgin",R398="franklin",R398="godmanchester",R398="havelock",R398="hinchinbrooke",R398="howick",R398="huntingdon",R398="ormstown",R398="saint-anicet",R398="saint-chrysostome",R398="sainte-barbe",R398="très-saint-sacrement"),'Base de données'!$I$3,(IF(OR(R398="hemmingford",R398="napierville",R398="saint-bernard-de-lacolle",R398="saint-cyprien-de-napierville",R398="sainte-clotilde-de-châteauguay",R398="saint-édouard",R398="saint-jacques-le-mineur",R398="saint-michel",R398="saint-patrice-de-sherrington",R398="saint-rémi"),'Base de données'!$I$10,(IF(OR(R398="la présentation",R398="saint-barnabé-sud",R398="saint-bernard-de-michaudville",R398="saint-damas",R398="saint-dominique",R398="sainte-hélène-de-bagot",R398="sainte-madeleine",R398="sainte-marie-madeleine",R398="saint-hugues",R398="saint-hyacinthe",R398="saint-jude",R398="saint-liboire",R398="saint-louis",R398="saint-marcel-de-richelieu",R398="saint-pie",R398="saint-simon",R398="saint-valérien-de-milton"),'Base de données'!$I$13,(IF(OR(R398="boucherville",R398="calixa-lavalée",R398="contrecoeur",R398="saint-amable",R398="sainte-julie",R398="varennes",R398="verchères"),'Base de données'!M402,(IF(OR(R398="massueville",R398="saint-aimé",R398="saint-david",R398="sainte-anne-de-sorel",R398="sainte-victoire-de-sorel",R398="saint-gérard-majella",R398="saint-joseph-de-sorel",R398="saint-ours",R398="saint-robert",R398="saint-roch-de-richelieu",R398="sorel-tracy",R398="yamaska"),'Base de données'!$I$11,(IF(OR(R398="candiac",R398="châteauguay",R398="delson",R398="la prairie",R398="léry",R398="mercier",R398="saint-constant",R398="sainte-catherine",R398="saint-isidore",R398="saint-mathieu",R398="saint-philippe"),'Base de données'!$I$7,(IF(OR(R398="beloeil",R398="carignan",R398="chambly",R398="mcmasterville",R398="mont-saint-hilaire",R398="otterburn park",R398="saint-antoine-sur-richelieu",R398="saint-basil-le-grand",R398="saint-charles-sur-richelieu",R398="saint-denis-sur-richelieu",R398="saint-jean-baptiste",R398="saint-marc-sur-richelieu",R398="saint-mathieu-de-beloeil"),'Base de données'!$I$8,(IF(OR(R398="coteau-du-lac",R398="hudson",R398="les cèdres",R398="les coteaux",R398="l'île-cadieux",R398="l'île-perrot",R398="notre-dame-de-l'île-perrot",R398="pincourt",R398="pointe-des-cascades",R398="pointe-fortune",R398="rigaud",R398="rivière-beaudette",R398="saint-clet",R398="sainte-justine-de-newton",R398="sainte-marthe",R398="saint-lazare",R398="saint-polycarpe",R398="saint-télesphore",R398="saint-zotique",R398="terrasse-vaudreuil",R398="très-saint-rédempteur",R398="vaudreuil-dorion",R398="vaudreuil-sur-le-lac"),'Base de données'!M400,"")))))))))))))))))))))))))</f>
        <v/>
      </c>
    </row>
    <row r="399" spans="2:19" x14ac:dyDescent="0.3">
      <c r="B399" s="44"/>
      <c r="D399" s="9"/>
      <c r="E399" s="9"/>
      <c r="O399" s="10"/>
      <c r="S399" s="10" t="str">
        <f>IF(OR(R399="beauharnois",R399="sainte-étienne-de-bauharnois",R399="sainte-martine",R399="saint-louis-de-gonzague",R399="saint-stanislas-de-kostka",R399="saint-urbain-premier",R399="salaberry-de-valleyfield"),'Base de données'!$I$2,(IF(OR(R399="acton vale",R399="béthanie",R399="Roxton",R399="roxton falls",R399="sainte-christine",R399="saint-nazaire-d'acton",R399="saint-théodore-d'acton",R399="upton"),'Base de données'!$I$12,(IF(OR(R399="Longueuil",R399="brossard",R399="greenfield-park",R399="lemoyne",R399="longueuil (vieux)",R399="saint-bruno-de-montarville",R399="saint-hubert",R399="saint-lambert"),'Base de données'!$I$5,(IF(OR(R399="marieville",R399="richelieu",R399="rougemont",R399="saint-césaire",R399="sainte-angèle-de-monnoir",R399="saint-mathias-sur-richelieu"),'Base de données'!$I$14,(IF(OR(R399="henryville",R399="lacolle",R399="mont-saint-grégoire",R399="noyan",R399="saint-alexandre",R399="saint-blaise-sur-richelieu",R399="sainte-anne-de-sabrevois",R399="sainte-brigide-d'iberville",R399="saint-georges-de-clarenceville",R399="saint-jean-sur-richelieu",R399="saint-paul-de-l'île-aux-noix",R399="saint-sébastien",R399="saint-valentin",R399="venise-en-québec"),'Base de données'!$I$9,(IF(OR(R399="dundee",R399="elgin",R399="franklin",R399="godmanchester",R399="havelock",R399="hinchinbrooke",R399="howick",R399="huntingdon",R399="ormstown",R399="saint-anicet",R399="saint-chrysostome",R399="sainte-barbe",R399="très-saint-sacrement"),'Base de données'!$I$3,(IF(OR(R399="hemmingford",R399="napierville",R399="saint-bernard-de-lacolle",R399="saint-cyprien-de-napierville",R399="sainte-clotilde-de-châteauguay",R399="saint-édouard",R399="saint-jacques-le-mineur",R399="saint-michel",R399="saint-patrice-de-sherrington",R399="saint-rémi"),'Base de données'!$I$10,(IF(OR(R399="la présentation",R399="saint-barnabé-sud",R399="saint-bernard-de-michaudville",R399="saint-damas",R399="saint-dominique",R399="sainte-hélène-de-bagot",R399="sainte-madeleine",R399="sainte-marie-madeleine",R399="saint-hugues",R399="saint-hyacinthe",R399="saint-jude",R399="saint-liboire",R399="saint-louis",R399="saint-marcel-de-richelieu",R399="saint-pie",R399="saint-simon",R399="saint-valérien-de-milton"),'Base de données'!$I$13,(IF(OR(R399="boucherville",R399="calixa-lavalée",R399="contrecoeur",R399="saint-amable",R399="sainte-julie",R399="varennes",R399="verchères"),'Base de données'!M403,(IF(OR(R399="massueville",R399="saint-aimé",R399="saint-david",R399="sainte-anne-de-sorel",R399="sainte-victoire-de-sorel",R399="saint-gérard-majella",R399="saint-joseph-de-sorel",R399="saint-ours",R399="saint-robert",R399="saint-roch-de-richelieu",R399="sorel-tracy",R399="yamaska"),'Base de données'!$I$11,(IF(OR(R399="candiac",R399="châteauguay",R399="delson",R399="la prairie",R399="léry",R399="mercier",R399="saint-constant",R399="sainte-catherine",R399="saint-isidore",R399="saint-mathieu",R399="saint-philippe"),'Base de données'!$I$7,(IF(OR(R399="beloeil",R399="carignan",R399="chambly",R399="mcmasterville",R399="mont-saint-hilaire",R399="otterburn park",R399="saint-antoine-sur-richelieu",R399="saint-basil-le-grand",R399="saint-charles-sur-richelieu",R399="saint-denis-sur-richelieu",R399="saint-jean-baptiste",R399="saint-marc-sur-richelieu",R399="saint-mathieu-de-beloeil"),'Base de données'!$I$8,(IF(OR(R399="coteau-du-lac",R399="hudson",R399="les cèdres",R399="les coteaux",R399="l'île-cadieux",R399="l'île-perrot",R399="notre-dame-de-l'île-perrot",R399="pincourt",R399="pointe-des-cascades",R399="pointe-fortune",R399="rigaud",R399="rivière-beaudette",R399="saint-clet",R399="sainte-justine-de-newton",R399="sainte-marthe",R399="saint-lazare",R399="saint-polycarpe",R399="saint-télesphore",R399="saint-zotique",R399="terrasse-vaudreuil",R399="très-saint-rédempteur",R399="vaudreuil-dorion",R399="vaudreuil-sur-le-lac"),'Base de données'!M401,"")))))))))))))))))))))))))</f>
        <v/>
      </c>
    </row>
    <row r="400" spans="2:19" x14ac:dyDescent="0.3">
      <c r="B400" s="44"/>
      <c r="D400" s="9"/>
      <c r="E400" s="9"/>
      <c r="O400" s="10"/>
      <c r="S400" s="10" t="str">
        <f>IF(OR(R400="beauharnois",R400="sainte-étienne-de-bauharnois",R400="sainte-martine",R400="saint-louis-de-gonzague",R400="saint-stanislas-de-kostka",R400="saint-urbain-premier",R400="salaberry-de-valleyfield"),'Base de données'!$I$2,(IF(OR(R400="acton vale",R400="béthanie",R400="Roxton",R400="roxton falls",R400="sainte-christine",R400="saint-nazaire-d'acton",R400="saint-théodore-d'acton",R400="upton"),'Base de données'!$I$12,(IF(OR(R400="Longueuil",R400="brossard",R400="greenfield-park",R400="lemoyne",R400="longueuil (vieux)",R400="saint-bruno-de-montarville",R400="saint-hubert",R400="saint-lambert"),'Base de données'!$I$5,(IF(OR(R400="marieville",R400="richelieu",R400="rougemont",R400="saint-césaire",R400="sainte-angèle-de-monnoir",R400="saint-mathias-sur-richelieu"),'Base de données'!$I$14,(IF(OR(R400="henryville",R400="lacolle",R400="mont-saint-grégoire",R400="noyan",R400="saint-alexandre",R400="saint-blaise-sur-richelieu",R400="sainte-anne-de-sabrevois",R400="sainte-brigide-d'iberville",R400="saint-georges-de-clarenceville",R400="saint-jean-sur-richelieu",R400="saint-paul-de-l'île-aux-noix",R400="saint-sébastien",R400="saint-valentin",R400="venise-en-québec"),'Base de données'!$I$9,(IF(OR(R400="dundee",R400="elgin",R400="franklin",R400="godmanchester",R400="havelock",R400="hinchinbrooke",R400="howick",R400="huntingdon",R400="ormstown",R400="saint-anicet",R400="saint-chrysostome",R400="sainte-barbe",R400="très-saint-sacrement"),'Base de données'!$I$3,(IF(OR(R400="hemmingford",R400="napierville",R400="saint-bernard-de-lacolle",R400="saint-cyprien-de-napierville",R400="sainte-clotilde-de-châteauguay",R400="saint-édouard",R400="saint-jacques-le-mineur",R400="saint-michel",R400="saint-patrice-de-sherrington",R400="saint-rémi"),'Base de données'!$I$10,(IF(OR(R400="la présentation",R400="saint-barnabé-sud",R400="saint-bernard-de-michaudville",R400="saint-damas",R400="saint-dominique",R400="sainte-hélène-de-bagot",R400="sainte-madeleine",R400="sainte-marie-madeleine",R400="saint-hugues",R400="saint-hyacinthe",R400="saint-jude",R400="saint-liboire",R400="saint-louis",R400="saint-marcel-de-richelieu",R400="saint-pie",R400="saint-simon",R400="saint-valérien-de-milton"),'Base de données'!$I$13,(IF(OR(R400="boucherville",R400="calixa-lavalée",R400="contrecoeur",R400="saint-amable",R400="sainte-julie",R400="varennes",R400="verchères"),'Base de données'!M404,(IF(OR(R400="massueville",R400="saint-aimé",R400="saint-david",R400="sainte-anne-de-sorel",R400="sainte-victoire-de-sorel",R400="saint-gérard-majella",R400="saint-joseph-de-sorel",R400="saint-ours",R400="saint-robert",R400="saint-roch-de-richelieu",R400="sorel-tracy",R400="yamaska"),'Base de données'!$I$11,(IF(OR(R400="candiac",R400="châteauguay",R400="delson",R400="la prairie",R400="léry",R400="mercier",R400="saint-constant",R400="sainte-catherine",R400="saint-isidore",R400="saint-mathieu",R400="saint-philippe"),'Base de données'!$I$7,(IF(OR(R400="beloeil",R400="carignan",R400="chambly",R400="mcmasterville",R400="mont-saint-hilaire",R400="otterburn park",R400="saint-antoine-sur-richelieu",R400="saint-basil-le-grand",R400="saint-charles-sur-richelieu",R400="saint-denis-sur-richelieu",R400="saint-jean-baptiste",R400="saint-marc-sur-richelieu",R400="saint-mathieu-de-beloeil"),'Base de données'!$I$8,(IF(OR(R400="coteau-du-lac",R400="hudson",R400="les cèdres",R400="les coteaux",R400="l'île-cadieux",R400="l'île-perrot",R400="notre-dame-de-l'île-perrot",R400="pincourt",R400="pointe-des-cascades",R400="pointe-fortune",R400="rigaud",R400="rivière-beaudette",R400="saint-clet",R400="sainte-justine-de-newton",R400="sainte-marthe",R400="saint-lazare",R400="saint-polycarpe",R400="saint-télesphore",R400="saint-zotique",R400="terrasse-vaudreuil",R400="très-saint-rédempteur",R400="vaudreuil-dorion",R400="vaudreuil-sur-le-lac"),'Base de données'!M402,"")))))))))))))))))))))))))</f>
        <v/>
      </c>
    </row>
    <row r="401" spans="2:19" x14ac:dyDescent="0.3">
      <c r="B401" s="44"/>
      <c r="D401" s="9"/>
      <c r="E401" s="9"/>
      <c r="O401" s="10"/>
      <c r="S401" s="10" t="str">
        <f>IF(OR(R401="beauharnois",R401="sainte-étienne-de-bauharnois",R401="sainte-martine",R401="saint-louis-de-gonzague",R401="saint-stanislas-de-kostka",R401="saint-urbain-premier",R401="salaberry-de-valleyfield"),'Base de données'!$I$2,(IF(OR(R401="acton vale",R401="béthanie",R401="Roxton",R401="roxton falls",R401="sainte-christine",R401="saint-nazaire-d'acton",R401="saint-théodore-d'acton",R401="upton"),'Base de données'!$I$12,(IF(OR(R401="Longueuil",R401="brossard",R401="greenfield-park",R401="lemoyne",R401="longueuil (vieux)",R401="saint-bruno-de-montarville",R401="saint-hubert",R401="saint-lambert"),'Base de données'!$I$5,(IF(OR(R401="marieville",R401="richelieu",R401="rougemont",R401="saint-césaire",R401="sainte-angèle-de-monnoir",R401="saint-mathias-sur-richelieu"),'Base de données'!$I$14,(IF(OR(R401="henryville",R401="lacolle",R401="mont-saint-grégoire",R401="noyan",R401="saint-alexandre",R401="saint-blaise-sur-richelieu",R401="sainte-anne-de-sabrevois",R401="sainte-brigide-d'iberville",R401="saint-georges-de-clarenceville",R401="saint-jean-sur-richelieu",R401="saint-paul-de-l'île-aux-noix",R401="saint-sébastien",R401="saint-valentin",R401="venise-en-québec"),'Base de données'!$I$9,(IF(OR(R401="dundee",R401="elgin",R401="franklin",R401="godmanchester",R401="havelock",R401="hinchinbrooke",R401="howick",R401="huntingdon",R401="ormstown",R401="saint-anicet",R401="saint-chrysostome",R401="sainte-barbe",R401="très-saint-sacrement"),'Base de données'!$I$3,(IF(OR(R401="hemmingford",R401="napierville",R401="saint-bernard-de-lacolle",R401="saint-cyprien-de-napierville",R401="sainte-clotilde-de-châteauguay",R401="saint-édouard",R401="saint-jacques-le-mineur",R401="saint-michel",R401="saint-patrice-de-sherrington",R401="saint-rémi"),'Base de données'!$I$10,(IF(OR(R401="la présentation",R401="saint-barnabé-sud",R401="saint-bernard-de-michaudville",R401="saint-damas",R401="saint-dominique",R401="sainte-hélène-de-bagot",R401="sainte-madeleine",R401="sainte-marie-madeleine",R401="saint-hugues",R401="saint-hyacinthe",R401="saint-jude",R401="saint-liboire",R401="saint-louis",R401="saint-marcel-de-richelieu",R401="saint-pie",R401="saint-simon",R401="saint-valérien-de-milton"),'Base de données'!$I$13,(IF(OR(R401="boucherville",R401="calixa-lavalée",R401="contrecoeur",R401="saint-amable",R401="sainte-julie",R401="varennes",R401="verchères"),'Base de données'!M405,(IF(OR(R401="massueville",R401="saint-aimé",R401="saint-david",R401="sainte-anne-de-sorel",R401="sainte-victoire-de-sorel",R401="saint-gérard-majella",R401="saint-joseph-de-sorel",R401="saint-ours",R401="saint-robert",R401="saint-roch-de-richelieu",R401="sorel-tracy",R401="yamaska"),'Base de données'!$I$11,(IF(OR(R401="candiac",R401="châteauguay",R401="delson",R401="la prairie",R401="léry",R401="mercier",R401="saint-constant",R401="sainte-catherine",R401="saint-isidore",R401="saint-mathieu",R401="saint-philippe"),'Base de données'!$I$7,(IF(OR(R401="beloeil",R401="carignan",R401="chambly",R401="mcmasterville",R401="mont-saint-hilaire",R401="otterburn park",R401="saint-antoine-sur-richelieu",R401="saint-basil-le-grand",R401="saint-charles-sur-richelieu",R401="saint-denis-sur-richelieu",R401="saint-jean-baptiste",R401="saint-marc-sur-richelieu",R401="saint-mathieu-de-beloeil"),'Base de données'!$I$8,(IF(OR(R401="coteau-du-lac",R401="hudson",R401="les cèdres",R401="les coteaux",R401="l'île-cadieux",R401="l'île-perrot",R401="notre-dame-de-l'île-perrot",R401="pincourt",R401="pointe-des-cascades",R401="pointe-fortune",R401="rigaud",R401="rivière-beaudette",R401="saint-clet",R401="sainte-justine-de-newton",R401="sainte-marthe",R401="saint-lazare",R401="saint-polycarpe",R401="saint-télesphore",R401="saint-zotique",R401="terrasse-vaudreuil",R401="très-saint-rédempteur",R401="vaudreuil-dorion",R401="vaudreuil-sur-le-lac"),'Base de données'!M403,"")))))))))))))))))))))))))</f>
        <v/>
      </c>
    </row>
    <row r="402" spans="2:19" x14ac:dyDescent="0.3">
      <c r="B402" s="44"/>
      <c r="D402" s="9"/>
      <c r="E402" s="9"/>
      <c r="O402" s="10"/>
      <c r="S402" s="10" t="str">
        <f>IF(OR(R402="beauharnois",R402="sainte-étienne-de-bauharnois",R402="sainte-martine",R402="saint-louis-de-gonzague",R402="saint-stanislas-de-kostka",R402="saint-urbain-premier",R402="salaberry-de-valleyfield"),'Base de données'!$I$2,(IF(OR(R402="acton vale",R402="béthanie",R402="Roxton",R402="roxton falls",R402="sainte-christine",R402="saint-nazaire-d'acton",R402="saint-théodore-d'acton",R402="upton"),'Base de données'!$I$12,(IF(OR(R402="Longueuil",R402="brossard",R402="greenfield-park",R402="lemoyne",R402="longueuil (vieux)",R402="saint-bruno-de-montarville",R402="saint-hubert",R402="saint-lambert"),'Base de données'!$I$5,(IF(OR(R402="marieville",R402="richelieu",R402="rougemont",R402="saint-césaire",R402="sainte-angèle-de-monnoir",R402="saint-mathias-sur-richelieu"),'Base de données'!$I$14,(IF(OR(R402="henryville",R402="lacolle",R402="mont-saint-grégoire",R402="noyan",R402="saint-alexandre",R402="saint-blaise-sur-richelieu",R402="sainte-anne-de-sabrevois",R402="sainte-brigide-d'iberville",R402="saint-georges-de-clarenceville",R402="saint-jean-sur-richelieu",R402="saint-paul-de-l'île-aux-noix",R402="saint-sébastien",R402="saint-valentin",R402="venise-en-québec"),'Base de données'!$I$9,(IF(OR(R402="dundee",R402="elgin",R402="franklin",R402="godmanchester",R402="havelock",R402="hinchinbrooke",R402="howick",R402="huntingdon",R402="ormstown",R402="saint-anicet",R402="saint-chrysostome",R402="sainte-barbe",R402="très-saint-sacrement"),'Base de données'!$I$3,(IF(OR(R402="hemmingford",R402="napierville",R402="saint-bernard-de-lacolle",R402="saint-cyprien-de-napierville",R402="sainte-clotilde-de-châteauguay",R402="saint-édouard",R402="saint-jacques-le-mineur",R402="saint-michel",R402="saint-patrice-de-sherrington",R402="saint-rémi"),'Base de données'!$I$10,(IF(OR(R402="la présentation",R402="saint-barnabé-sud",R402="saint-bernard-de-michaudville",R402="saint-damas",R402="saint-dominique",R402="sainte-hélène-de-bagot",R402="sainte-madeleine",R402="sainte-marie-madeleine",R402="saint-hugues",R402="saint-hyacinthe",R402="saint-jude",R402="saint-liboire",R402="saint-louis",R402="saint-marcel-de-richelieu",R402="saint-pie",R402="saint-simon",R402="saint-valérien-de-milton"),'Base de données'!$I$13,(IF(OR(R402="boucherville",R402="calixa-lavalée",R402="contrecoeur",R402="saint-amable",R402="sainte-julie",R402="varennes",R402="verchères"),'Base de données'!M406,(IF(OR(R402="massueville",R402="saint-aimé",R402="saint-david",R402="sainte-anne-de-sorel",R402="sainte-victoire-de-sorel",R402="saint-gérard-majella",R402="saint-joseph-de-sorel",R402="saint-ours",R402="saint-robert",R402="saint-roch-de-richelieu",R402="sorel-tracy",R402="yamaska"),'Base de données'!$I$11,(IF(OR(R402="candiac",R402="châteauguay",R402="delson",R402="la prairie",R402="léry",R402="mercier",R402="saint-constant",R402="sainte-catherine",R402="saint-isidore",R402="saint-mathieu",R402="saint-philippe"),'Base de données'!$I$7,(IF(OR(R402="beloeil",R402="carignan",R402="chambly",R402="mcmasterville",R402="mont-saint-hilaire",R402="otterburn park",R402="saint-antoine-sur-richelieu",R402="saint-basil-le-grand",R402="saint-charles-sur-richelieu",R402="saint-denis-sur-richelieu",R402="saint-jean-baptiste",R402="saint-marc-sur-richelieu",R402="saint-mathieu-de-beloeil"),'Base de données'!$I$8,(IF(OR(R402="coteau-du-lac",R402="hudson",R402="les cèdres",R402="les coteaux",R402="l'île-cadieux",R402="l'île-perrot",R402="notre-dame-de-l'île-perrot",R402="pincourt",R402="pointe-des-cascades",R402="pointe-fortune",R402="rigaud",R402="rivière-beaudette",R402="saint-clet",R402="sainte-justine-de-newton",R402="sainte-marthe",R402="saint-lazare",R402="saint-polycarpe",R402="saint-télesphore",R402="saint-zotique",R402="terrasse-vaudreuil",R402="très-saint-rédempteur",R402="vaudreuil-dorion",R402="vaudreuil-sur-le-lac"),'Base de données'!M404,"")))))))))))))))))))))))))</f>
        <v/>
      </c>
    </row>
    <row r="403" spans="2:19" x14ac:dyDescent="0.3">
      <c r="B403" s="44"/>
      <c r="D403" s="9"/>
      <c r="E403" s="9"/>
      <c r="O403" s="10"/>
      <c r="S403" s="10" t="str">
        <f>IF(OR(R403="beauharnois",R403="sainte-étienne-de-bauharnois",R403="sainte-martine",R403="saint-louis-de-gonzague",R403="saint-stanislas-de-kostka",R403="saint-urbain-premier",R403="salaberry-de-valleyfield"),'Base de données'!$I$2,(IF(OR(R403="acton vale",R403="béthanie",R403="Roxton",R403="roxton falls",R403="sainte-christine",R403="saint-nazaire-d'acton",R403="saint-théodore-d'acton",R403="upton"),'Base de données'!$I$12,(IF(OR(R403="Longueuil",R403="brossard",R403="greenfield-park",R403="lemoyne",R403="longueuil (vieux)",R403="saint-bruno-de-montarville",R403="saint-hubert",R403="saint-lambert"),'Base de données'!$I$5,(IF(OR(R403="marieville",R403="richelieu",R403="rougemont",R403="saint-césaire",R403="sainte-angèle-de-monnoir",R403="saint-mathias-sur-richelieu"),'Base de données'!$I$14,(IF(OR(R403="henryville",R403="lacolle",R403="mont-saint-grégoire",R403="noyan",R403="saint-alexandre",R403="saint-blaise-sur-richelieu",R403="sainte-anne-de-sabrevois",R403="sainte-brigide-d'iberville",R403="saint-georges-de-clarenceville",R403="saint-jean-sur-richelieu",R403="saint-paul-de-l'île-aux-noix",R403="saint-sébastien",R403="saint-valentin",R403="venise-en-québec"),'Base de données'!$I$9,(IF(OR(R403="dundee",R403="elgin",R403="franklin",R403="godmanchester",R403="havelock",R403="hinchinbrooke",R403="howick",R403="huntingdon",R403="ormstown",R403="saint-anicet",R403="saint-chrysostome",R403="sainte-barbe",R403="très-saint-sacrement"),'Base de données'!$I$3,(IF(OR(R403="hemmingford",R403="napierville",R403="saint-bernard-de-lacolle",R403="saint-cyprien-de-napierville",R403="sainte-clotilde-de-châteauguay",R403="saint-édouard",R403="saint-jacques-le-mineur",R403="saint-michel",R403="saint-patrice-de-sherrington",R403="saint-rémi"),'Base de données'!$I$10,(IF(OR(R403="la présentation",R403="saint-barnabé-sud",R403="saint-bernard-de-michaudville",R403="saint-damas",R403="saint-dominique",R403="sainte-hélène-de-bagot",R403="sainte-madeleine",R403="sainte-marie-madeleine",R403="saint-hugues",R403="saint-hyacinthe",R403="saint-jude",R403="saint-liboire",R403="saint-louis",R403="saint-marcel-de-richelieu",R403="saint-pie",R403="saint-simon",R403="saint-valérien-de-milton"),'Base de données'!$I$13,(IF(OR(R403="boucherville",R403="calixa-lavalée",R403="contrecoeur",R403="saint-amable",R403="sainte-julie",R403="varennes",R403="verchères"),'Base de données'!M407,(IF(OR(R403="massueville",R403="saint-aimé",R403="saint-david",R403="sainte-anne-de-sorel",R403="sainte-victoire-de-sorel",R403="saint-gérard-majella",R403="saint-joseph-de-sorel",R403="saint-ours",R403="saint-robert",R403="saint-roch-de-richelieu",R403="sorel-tracy",R403="yamaska"),'Base de données'!$I$11,(IF(OR(R403="candiac",R403="châteauguay",R403="delson",R403="la prairie",R403="léry",R403="mercier",R403="saint-constant",R403="sainte-catherine",R403="saint-isidore",R403="saint-mathieu",R403="saint-philippe"),'Base de données'!$I$7,(IF(OR(R403="beloeil",R403="carignan",R403="chambly",R403="mcmasterville",R403="mont-saint-hilaire",R403="otterburn park",R403="saint-antoine-sur-richelieu",R403="saint-basil-le-grand",R403="saint-charles-sur-richelieu",R403="saint-denis-sur-richelieu",R403="saint-jean-baptiste",R403="saint-marc-sur-richelieu",R403="saint-mathieu-de-beloeil"),'Base de données'!$I$8,(IF(OR(R403="coteau-du-lac",R403="hudson",R403="les cèdres",R403="les coteaux",R403="l'île-cadieux",R403="l'île-perrot",R403="notre-dame-de-l'île-perrot",R403="pincourt",R403="pointe-des-cascades",R403="pointe-fortune",R403="rigaud",R403="rivière-beaudette",R403="saint-clet",R403="sainte-justine-de-newton",R403="sainte-marthe",R403="saint-lazare",R403="saint-polycarpe",R403="saint-télesphore",R403="saint-zotique",R403="terrasse-vaudreuil",R403="très-saint-rédempteur",R403="vaudreuil-dorion",R403="vaudreuil-sur-le-lac"),'Base de données'!M405,"")))))))))))))))))))))))))</f>
        <v/>
      </c>
    </row>
    <row r="404" spans="2:19" x14ac:dyDescent="0.3">
      <c r="B404" s="44"/>
      <c r="D404" s="9"/>
      <c r="E404" s="9"/>
      <c r="O404" s="10"/>
      <c r="S404" s="10" t="str">
        <f>IF(OR(R404="beauharnois",R404="sainte-étienne-de-bauharnois",R404="sainte-martine",R404="saint-louis-de-gonzague",R404="saint-stanislas-de-kostka",R404="saint-urbain-premier",R404="salaberry-de-valleyfield"),'Base de données'!$I$2,(IF(OR(R404="acton vale",R404="béthanie",R404="Roxton",R404="roxton falls",R404="sainte-christine",R404="saint-nazaire-d'acton",R404="saint-théodore-d'acton",R404="upton"),'Base de données'!$I$12,(IF(OR(R404="Longueuil",R404="brossard",R404="greenfield-park",R404="lemoyne",R404="longueuil (vieux)",R404="saint-bruno-de-montarville",R404="saint-hubert",R404="saint-lambert"),'Base de données'!$I$5,(IF(OR(R404="marieville",R404="richelieu",R404="rougemont",R404="saint-césaire",R404="sainte-angèle-de-monnoir",R404="saint-mathias-sur-richelieu"),'Base de données'!$I$14,(IF(OR(R404="henryville",R404="lacolle",R404="mont-saint-grégoire",R404="noyan",R404="saint-alexandre",R404="saint-blaise-sur-richelieu",R404="sainte-anne-de-sabrevois",R404="sainte-brigide-d'iberville",R404="saint-georges-de-clarenceville",R404="saint-jean-sur-richelieu",R404="saint-paul-de-l'île-aux-noix",R404="saint-sébastien",R404="saint-valentin",R404="venise-en-québec"),'Base de données'!$I$9,(IF(OR(R404="dundee",R404="elgin",R404="franklin",R404="godmanchester",R404="havelock",R404="hinchinbrooke",R404="howick",R404="huntingdon",R404="ormstown",R404="saint-anicet",R404="saint-chrysostome",R404="sainte-barbe",R404="très-saint-sacrement"),'Base de données'!$I$3,(IF(OR(R404="hemmingford",R404="napierville",R404="saint-bernard-de-lacolle",R404="saint-cyprien-de-napierville",R404="sainte-clotilde-de-châteauguay",R404="saint-édouard",R404="saint-jacques-le-mineur",R404="saint-michel",R404="saint-patrice-de-sherrington",R404="saint-rémi"),'Base de données'!$I$10,(IF(OR(R404="la présentation",R404="saint-barnabé-sud",R404="saint-bernard-de-michaudville",R404="saint-damas",R404="saint-dominique",R404="sainte-hélène-de-bagot",R404="sainte-madeleine",R404="sainte-marie-madeleine",R404="saint-hugues",R404="saint-hyacinthe",R404="saint-jude",R404="saint-liboire",R404="saint-louis",R404="saint-marcel-de-richelieu",R404="saint-pie",R404="saint-simon",R404="saint-valérien-de-milton"),'Base de données'!$I$13,(IF(OR(R404="boucherville",R404="calixa-lavalée",R404="contrecoeur",R404="saint-amable",R404="sainte-julie",R404="varennes",R404="verchères"),'Base de données'!M408,(IF(OR(R404="massueville",R404="saint-aimé",R404="saint-david",R404="sainte-anne-de-sorel",R404="sainte-victoire-de-sorel",R404="saint-gérard-majella",R404="saint-joseph-de-sorel",R404="saint-ours",R404="saint-robert",R404="saint-roch-de-richelieu",R404="sorel-tracy",R404="yamaska"),'Base de données'!$I$11,(IF(OR(R404="candiac",R404="châteauguay",R404="delson",R404="la prairie",R404="léry",R404="mercier",R404="saint-constant",R404="sainte-catherine",R404="saint-isidore",R404="saint-mathieu",R404="saint-philippe"),'Base de données'!$I$7,(IF(OR(R404="beloeil",R404="carignan",R404="chambly",R404="mcmasterville",R404="mont-saint-hilaire",R404="otterburn park",R404="saint-antoine-sur-richelieu",R404="saint-basil-le-grand",R404="saint-charles-sur-richelieu",R404="saint-denis-sur-richelieu",R404="saint-jean-baptiste",R404="saint-marc-sur-richelieu",R404="saint-mathieu-de-beloeil"),'Base de données'!$I$8,(IF(OR(R404="coteau-du-lac",R404="hudson",R404="les cèdres",R404="les coteaux",R404="l'île-cadieux",R404="l'île-perrot",R404="notre-dame-de-l'île-perrot",R404="pincourt",R404="pointe-des-cascades",R404="pointe-fortune",R404="rigaud",R404="rivière-beaudette",R404="saint-clet",R404="sainte-justine-de-newton",R404="sainte-marthe",R404="saint-lazare",R404="saint-polycarpe",R404="saint-télesphore",R404="saint-zotique",R404="terrasse-vaudreuil",R404="très-saint-rédempteur",R404="vaudreuil-dorion",R404="vaudreuil-sur-le-lac"),'Base de données'!M406,"")))))))))))))))))))))))))</f>
        <v/>
      </c>
    </row>
    <row r="405" spans="2:19" x14ac:dyDescent="0.3">
      <c r="B405" s="44"/>
      <c r="D405" s="9"/>
      <c r="E405" s="9"/>
      <c r="O405" s="10"/>
      <c r="S405" s="10" t="str">
        <f>IF(OR(R405="beauharnois",R405="sainte-étienne-de-bauharnois",R405="sainte-martine",R405="saint-louis-de-gonzague",R405="saint-stanislas-de-kostka",R405="saint-urbain-premier",R405="salaberry-de-valleyfield"),'Base de données'!$I$2,(IF(OR(R405="acton vale",R405="béthanie",R405="Roxton",R405="roxton falls",R405="sainte-christine",R405="saint-nazaire-d'acton",R405="saint-théodore-d'acton",R405="upton"),'Base de données'!$I$12,(IF(OR(R405="Longueuil",R405="brossard",R405="greenfield-park",R405="lemoyne",R405="longueuil (vieux)",R405="saint-bruno-de-montarville",R405="saint-hubert",R405="saint-lambert"),'Base de données'!$I$5,(IF(OR(R405="marieville",R405="richelieu",R405="rougemont",R405="saint-césaire",R405="sainte-angèle-de-monnoir",R405="saint-mathias-sur-richelieu"),'Base de données'!$I$14,(IF(OR(R405="henryville",R405="lacolle",R405="mont-saint-grégoire",R405="noyan",R405="saint-alexandre",R405="saint-blaise-sur-richelieu",R405="sainte-anne-de-sabrevois",R405="sainte-brigide-d'iberville",R405="saint-georges-de-clarenceville",R405="saint-jean-sur-richelieu",R405="saint-paul-de-l'île-aux-noix",R405="saint-sébastien",R405="saint-valentin",R405="venise-en-québec"),'Base de données'!$I$9,(IF(OR(R405="dundee",R405="elgin",R405="franklin",R405="godmanchester",R405="havelock",R405="hinchinbrooke",R405="howick",R405="huntingdon",R405="ormstown",R405="saint-anicet",R405="saint-chrysostome",R405="sainte-barbe",R405="très-saint-sacrement"),'Base de données'!$I$3,(IF(OR(R405="hemmingford",R405="napierville",R405="saint-bernard-de-lacolle",R405="saint-cyprien-de-napierville",R405="sainte-clotilde-de-châteauguay",R405="saint-édouard",R405="saint-jacques-le-mineur",R405="saint-michel",R405="saint-patrice-de-sherrington",R405="saint-rémi"),'Base de données'!$I$10,(IF(OR(R405="la présentation",R405="saint-barnabé-sud",R405="saint-bernard-de-michaudville",R405="saint-damas",R405="saint-dominique",R405="sainte-hélène-de-bagot",R405="sainte-madeleine",R405="sainte-marie-madeleine",R405="saint-hugues",R405="saint-hyacinthe",R405="saint-jude",R405="saint-liboire",R405="saint-louis",R405="saint-marcel-de-richelieu",R405="saint-pie",R405="saint-simon",R405="saint-valérien-de-milton"),'Base de données'!$I$13,(IF(OR(R405="boucherville",R405="calixa-lavalée",R405="contrecoeur",R405="saint-amable",R405="sainte-julie",R405="varennes",R405="verchères"),'Base de données'!M409,(IF(OR(R405="massueville",R405="saint-aimé",R405="saint-david",R405="sainte-anne-de-sorel",R405="sainte-victoire-de-sorel",R405="saint-gérard-majella",R405="saint-joseph-de-sorel",R405="saint-ours",R405="saint-robert",R405="saint-roch-de-richelieu",R405="sorel-tracy",R405="yamaska"),'Base de données'!$I$11,(IF(OR(R405="candiac",R405="châteauguay",R405="delson",R405="la prairie",R405="léry",R405="mercier",R405="saint-constant",R405="sainte-catherine",R405="saint-isidore",R405="saint-mathieu",R405="saint-philippe"),'Base de données'!$I$7,(IF(OR(R405="beloeil",R405="carignan",R405="chambly",R405="mcmasterville",R405="mont-saint-hilaire",R405="otterburn park",R405="saint-antoine-sur-richelieu",R405="saint-basil-le-grand",R405="saint-charles-sur-richelieu",R405="saint-denis-sur-richelieu",R405="saint-jean-baptiste",R405="saint-marc-sur-richelieu",R405="saint-mathieu-de-beloeil"),'Base de données'!$I$8,(IF(OR(R405="coteau-du-lac",R405="hudson",R405="les cèdres",R405="les coteaux",R405="l'île-cadieux",R405="l'île-perrot",R405="notre-dame-de-l'île-perrot",R405="pincourt",R405="pointe-des-cascades",R405="pointe-fortune",R405="rigaud",R405="rivière-beaudette",R405="saint-clet",R405="sainte-justine-de-newton",R405="sainte-marthe",R405="saint-lazare",R405="saint-polycarpe",R405="saint-télesphore",R405="saint-zotique",R405="terrasse-vaudreuil",R405="très-saint-rédempteur",R405="vaudreuil-dorion",R405="vaudreuil-sur-le-lac"),'Base de données'!M407,"")))))))))))))))))))))))))</f>
        <v/>
      </c>
    </row>
    <row r="406" spans="2:19" x14ac:dyDescent="0.3">
      <c r="B406" s="44"/>
      <c r="D406" s="9"/>
      <c r="E406" s="9"/>
      <c r="O406" s="10"/>
      <c r="S406" s="10" t="str">
        <f>IF(OR(R406="beauharnois",R406="sainte-étienne-de-bauharnois",R406="sainte-martine",R406="saint-louis-de-gonzague",R406="saint-stanislas-de-kostka",R406="saint-urbain-premier",R406="salaberry-de-valleyfield"),'Base de données'!$I$2,(IF(OR(R406="acton vale",R406="béthanie",R406="Roxton",R406="roxton falls",R406="sainte-christine",R406="saint-nazaire-d'acton",R406="saint-théodore-d'acton",R406="upton"),'Base de données'!$I$12,(IF(OR(R406="Longueuil",R406="brossard",R406="greenfield-park",R406="lemoyne",R406="longueuil (vieux)",R406="saint-bruno-de-montarville",R406="saint-hubert",R406="saint-lambert"),'Base de données'!$I$5,(IF(OR(R406="marieville",R406="richelieu",R406="rougemont",R406="saint-césaire",R406="sainte-angèle-de-monnoir",R406="saint-mathias-sur-richelieu"),'Base de données'!$I$14,(IF(OR(R406="henryville",R406="lacolle",R406="mont-saint-grégoire",R406="noyan",R406="saint-alexandre",R406="saint-blaise-sur-richelieu",R406="sainte-anne-de-sabrevois",R406="sainte-brigide-d'iberville",R406="saint-georges-de-clarenceville",R406="saint-jean-sur-richelieu",R406="saint-paul-de-l'île-aux-noix",R406="saint-sébastien",R406="saint-valentin",R406="venise-en-québec"),'Base de données'!$I$9,(IF(OR(R406="dundee",R406="elgin",R406="franklin",R406="godmanchester",R406="havelock",R406="hinchinbrooke",R406="howick",R406="huntingdon",R406="ormstown",R406="saint-anicet",R406="saint-chrysostome",R406="sainte-barbe",R406="très-saint-sacrement"),'Base de données'!$I$3,(IF(OR(R406="hemmingford",R406="napierville",R406="saint-bernard-de-lacolle",R406="saint-cyprien-de-napierville",R406="sainte-clotilde-de-châteauguay",R406="saint-édouard",R406="saint-jacques-le-mineur",R406="saint-michel",R406="saint-patrice-de-sherrington",R406="saint-rémi"),'Base de données'!$I$10,(IF(OR(R406="la présentation",R406="saint-barnabé-sud",R406="saint-bernard-de-michaudville",R406="saint-damas",R406="saint-dominique",R406="sainte-hélène-de-bagot",R406="sainte-madeleine",R406="sainte-marie-madeleine",R406="saint-hugues",R406="saint-hyacinthe",R406="saint-jude",R406="saint-liboire",R406="saint-louis",R406="saint-marcel-de-richelieu",R406="saint-pie",R406="saint-simon",R406="saint-valérien-de-milton"),'Base de données'!$I$13,(IF(OR(R406="boucherville",R406="calixa-lavalée",R406="contrecoeur",R406="saint-amable",R406="sainte-julie",R406="varennes",R406="verchères"),'Base de données'!M410,(IF(OR(R406="massueville",R406="saint-aimé",R406="saint-david",R406="sainte-anne-de-sorel",R406="sainte-victoire-de-sorel",R406="saint-gérard-majella",R406="saint-joseph-de-sorel",R406="saint-ours",R406="saint-robert",R406="saint-roch-de-richelieu",R406="sorel-tracy",R406="yamaska"),'Base de données'!$I$11,(IF(OR(R406="candiac",R406="châteauguay",R406="delson",R406="la prairie",R406="léry",R406="mercier",R406="saint-constant",R406="sainte-catherine",R406="saint-isidore",R406="saint-mathieu",R406="saint-philippe"),'Base de données'!$I$7,(IF(OR(R406="beloeil",R406="carignan",R406="chambly",R406="mcmasterville",R406="mont-saint-hilaire",R406="otterburn park",R406="saint-antoine-sur-richelieu",R406="saint-basil-le-grand",R406="saint-charles-sur-richelieu",R406="saint-denis-sur-richelieu",R406="saint-jean-baptiste",R406="saint-marc-sur-richelieu",R406="saint-mathieu-de-beloeil"),'Base de données'!$I$8,(IF(OR(R406="coteau-du-lac",R406="hudson",R406="les cèdres",R406="les coteaux",R406="l'île-cadieux",R406="l'île-perrot",R406="notre-dame-de-l'île-perrot",R406="pincourt",R406="pointe-des-cascades",R406="pointe-fortune",R406="rigaud",R406="rivière-beaudette",R406="saint-clet",R406="sainte-justine-de-newton",R406="sainte-marthe",R406="saint-lazare",R406="saint-polycarpe",R406="saint-télesphore",R406="saint-zotique",R406="terrasse-vaudreuil",R406="très-saint-rédempteur",R406="vaudreuil-dorion",R406="vaudreuil-sur-le-lac"),'Base de données'!M408,"")))))))))))))))))))))))))</f>
        <v/>
      </c>
    </row>
    <row r="407" spans="2:19" x14ac:dyDescent="0.3">
      <c r="B407" s="44"/>
      <c r="D407" s="9"/>
      <c r="E407" s="9"/>
      <c r="O407" s="10"/>
      <c r="S407" s="10" t="str">
        <f>IF(OR(R407="beauharnois",R407="sainte-étienne-de-bauharnois",R407="sainte-martine",R407="saint-louis-de-gonzague",R407="saint-stanislas-de-kostka",R407="saint-urbain-premier",R407="salaberry-de-valleyfield"),'Base de données'!$I$2,(IF(OR(R407="acton vale",R407="béthanie",R407="Roxton",R407="roxton falls",R407="sainte-christine",R407="saint-nazaire-d'acton",R407="saint-théodore-d'acton",R407="upton"),'Base de données'!$I$12,(IF(OR(R407="Longueuil",R407="brossard",R407="greenfield-park",R407="lemoyne",R407="longueuil (vieux)",R407="saint-bruno-de-montarville",R407="saint-hubert",R407="saint-lambert"),'Base de données'!$I$5,(IF(OR(R407="marieville",R407="richelieu",R407="rougemont",R407="saint-césaire",R407="sainte-angèle-de-monnoir",R407="saint-mathias-sur-richelieu"),'Base de données'!$I$14,(IF(OR(R407="henryville",R407="lacolle",R407="mont-saint-grégoire",R407="noyan",R407="saint-alexandre",R407="saint-blaise-sur-richelieu",R407="sainte-anne-de-sabrevois",R407="sainte-brigide-d'iberville",R407="saint-georges-de-clarenceville",R407="saint-jean-sur-richelieu",R407="saint-paul-de-l'île-aux-noix",R407="saint-sébastien",R407="saint-valentin",R407="venise-en-québec"),'Base de données'!$I$9,(IF(OR(R407="dundee",R407="elgin",R407="franklin",R407="godmanchester",R407="havelock",R407="hinchinbrooke",R407="howick",R407="huntingdon",R407="ormstown",R407="saint-anicet",R407="saint-chrysostome",R407="sainte-barbe",R407="très-saint-sacrement"),'Base de données'!$I$3,(IF(OR(R407="hemmingford",R407="napierville",R407="saint-bernard-de-lacolle",R407="saint-cyprien-de-napierville",R407="sainte-clotilde-de-châteauguay",R407="saint-édouard",R407="saint-jacques-le-mineur",R407="saint-michel",R407="saint-patrice-de-sherrington",R407="saint-rémi"),'Base de données'!$I$10,(IF(OR(R407="la présentation",R407="saint-barnabé-sud",R407="saint-bernard-de-michaudville",R407="saint-damas",R407="saint-dominique",R407="sainte-hélène-de-bagot",R407="sainte-madeleine",R407="sainte-marie-madeleine",R407="saint-hugues",R407="saint-hyacinthe",R407="saint-jude",R407="saint-liboire",R407="saint-louis",R407="saint-marcel-de-richelieu",R407="saint-pie",R407="saint-simon",R407="saint-valérien-de-milton"),'Base de données'!$I$13,(IF(OR(R407="boucherville",R407="calixa-lavalée",R407="contrecoeur",R407="saint-amable",R407="sainte-julie",R407="varennes",R407="verchères"),'Base de données'!M411,(IF(OR(R407="massueville",R407="saint-aimé",R407="saint-david",R407="sainte-anne-de-sorel",R407="sainte-victoire-de-sorel",R407="saint-gérard-majella",R407="saint-joseph-de-sorel",R407="saint-ours",R407="saint-robert",R407="saint-roch-de-richelieu",R407="sorel-tracy",R407="yamaska"),'Base de données'!$I$11,(IF(OR(R407="candiac",R407="châteauguay",R407="delson",R407="la prairie",R407="léry",R407="mercier",R407="saint-constant",R407="sainte-catherine",R407="saint-isidore",R407="saint-mathieu",R407="saint-philippe"),'Base de données'!$I$7,(IF(OR(R407="beloeil",R407="carignan",R407="chambly",R407="mcmasterville",R407="mont-saint-hilaire",R407="otterburn park",R407="saint-antoine-sur-richelieu",R407="saint-basil-le-grand",R407="saint-charles-sur-richelieu",R407="saint-denis-sur-richelieu",R407="saint-jean-baptiste",R407="saint-marc-sur-richelieu",R407="saint-mathieu-de-beloeil"),'Base de données'!$I$8,(IF(OR(R407="coteau-du-lac",R407="hudson",R407="les cèdres",R407="les coteaux",R407="l'île-cadieux",R407="l'île-perrot",R407="notre-dame-de-l'île-perrot",R407="pincourt",R407="pointe-des-cascades",R407="pointe-fortune",R407="rigaud",R407="rivière-beaudette",R407="saint-clet",R407="sainte-justine-de-newton",R407="sainte-marthe",R407="saint-lazare",R407="saint-polycarpe",R407="saint-télesphore",R407="saint-zotique",R407="terrasse-vaudreuil",R407="très-saint-rédempteur",R407="vaudreuil-dorion",R407="vaudreuil-sur-le-lac"),'Base de données'!M409,"")))))))))))))))))))))))))</f>
        <v/>
      </c>
    </row>
    <row r="408" spans="2:19" x14ac:dyDescent="0.3">
      <c r="B408" s="44"/>
      <c r="D408" s="9"/>
      <c r="E408" s="9"/>
      <c r="O408" s="10"/>
      <c r="S408" s="10" t="str">
        <f>IF(OR(R408="beauharnois",R408="sainte-étienne-de-bauharnois",R408="sainte-martine",R408="saint-louis-de-gonzague",R408="saint-stanislas-de-kostka",R408="saint-urbain-premier",R408="salaberry-de-valleyfield"),'Base de données'!$I$2,(IF(OR(R408="acton vale",R408="béthanie",R408="Roxton",R408="roxton falls",R408="sainte-christine",R408="saint-nazaire-d'acton",R408="saint-théodore-d'acton",R408="upton"),'Base de données'!$I$12,(IF(OR(R408="Longueuil",R408="brossard",R408="greenfield-park",R408="lemoyne",R408="longueuil (vieux)",R408="saint-bruno-de-montarville",R408="saint-hubert",R408="saint-lambert"),'Base de données'!$I$5,(IF(OR(R408="marieville",R408="richelieu",R408="rougemont",R408="saint-césaire",R408="sainte-angèle-de-monnoir",R408="saint-mathias-sur-richelieu"),'Base de données'!$I$14,(IF(OR(R408="henryville",R408="lacolle",R408="mont-saint-grégoire",R408="noyan",R408="saint-alexandre",R408="saint-blaise-sur-richelieu",R408="sainte-anne-de-sabrevois",R408="sainte-brigide-d'iberville",R408="saint-georges-de-clarenceville",R408="saint-jean-sur-richelieu",R408="saint-paul-de-l'île-aux-noix",R408="saint-sébastien",R408="saint-valentin",R408="venise-en-québec"),'Base de données'!$I$9,(IF(OR(R408="dundee",R408="elgin",R408="franklin",R408="godmanchester",R408="havelock",R408="hinchinbrooke",R408="howick",R408="huntingdon",R408="ormstown",R408="saint-anicet",R408="saint-chrysostome",R408="sainte-barbe",R408="très-saint-sacrement"),'Base de données'!$I$3,(IF(OR(R408="hemmingford",R408="napierville",R408="saint-bernard-de-lacolle",R408="saint-cyprien-de-napierville",R408="sainte-clotilde-de-châteauguay",R408="saint-édouard",R408="saint-jacques-le-mineur",R408="saint-michel",R408="saint-patrice-de-sherrington",R408="saint-rémi"),'Base de données'!$I$10,(IF(OR(R408="la présentation",R408="saint-barnabé-sud",R408="saint-bernard-de-michaudville",R408="saint-damas",R408="saint-dominique",R408="sainte-hélène-de-bagot",R408="sainte-madeleine",R408="sainte-marie-madeleine",R408="saint-hugues",R408="saint-hyacinthe",R408="saint-jude",R408="saint-liboire",R408="saint-louis",R408="saint-marcel-de-richelieu",R408="saint-pie",R408="saint-simon",R408="saint-valérien-de-milton"),'Base de données'!$I$13,(IF(OR(R408="boucherville",R408="calixa-lavalée",R408="contrecoeur",R408="saint-amable",R408="sainte-julie",R408="varennes",R408="verchères"),'Base de données'!M412,(IF(OR(R408="massueville",R408="saint-aimé",R408="saint-david",R408="sainte-anne-de-sorel",R408="sainte-victoire-de-sorel",R408="saint-gérard-majella",R408="saint-joseph-de-sorel",R408="saint-ours",R408="saint-robert",R408="saint-roch-de-richelieu",R408="sorel-tracy",R408="yamaska"),'Base de données'!$I$11,(IF(OR(R408="candiac",R408="châteauguay",R408="delson",R408="la prairie",R408="léry",R408="mercier",R408="saint-constant",R408="sainte-catherine",R408="saint-isidore",R408="saint-mathieu",R408="saint-philippe"),'Base de données'!$I$7,(IF(OR(R408="beloeil",R408="carignan",R408="chambly",R408="mcmasterville",R408="mont-saint-hilaire",R408="otterburn park",R408="saint-antoine-sur-richelieu",R408="saint-basil-le-grand",R408="saint-charles-sur-richelieu",R408="saint-denis-sur-richelieu",R408="saint-jean-baptiste",R408="saint-marc-sur-richelieu",R408="saint-mathieu-de-beloeil"),'Base de données'!$I$8,(IF(OR(R408="coteau-du-lac",R408="hudson",R408="les cèdres",R408="les coteaux",R408="l'île-cadieux",R408="l'île-perrot",R408="notre-dame-de-l'île-perrot",R408="pincourt",R408="pointe-des-cascades",R408="pointe-fortune",R408="rigaud",R408="rivière-beaudette",R408="saint-clet",R408="sainte-justine-de-newton",R408="sainte-marthe",R408="saint-lazare",R408="saint-polycarpe",R408="saint-télesphore",R408="saint-zotique",R408="terrasse-vaudreuil",R408="très-saint-rédempteur",R408="vaudreuil-dorion",R408="vaudreuil-sur-le-lac"),'Base de données'!M410,"")))))))))))))))))))))))))</f>
        <v/>
      </c>
    </row>
    <row r="409" spans="2:19" x14ac:dyDescent="0.3">
      <c r="B409" s="44"/>
      <c r="D409" s="9"/>
      <c r="E409" s="9"/>
      <c r="O409" s="10"/>
      <c r="S409" s="10" t="str">
        <f>IF(OR(R409="beauharnois",R409="sainte-étienne-de-bauharnois",R409="sainte-martine",R409="saint-louis-de-gonzague",R409="saint-stanislas-de-kostka",R409="saint-urbain-premier",R409="salaberry-de-valleyfield"),'Base de données'!$I$2,(IF(OR(R409="acton vale",R409="béthanie",R409="Roxton",R409="roxton falls",R409="sainte-christine",R409="saint-nazaire-d'acton",R409="saint-théodore-d'acton",R409="upton"),'Base de données'!$I$12,(IF(OR(R409="Longueuil",R409="brossard",R409="greenfield-park",R409="lemoyne",R409="longueuil (vieux)",R409="saint-bruno-de-montarville",R409="saint-hubert",R409="saint-lambert"),'Base de données'!$I$5,(IF(OR(R409="marieville",R409="richelieu",R409="rougemont",R409="saint-césaire",R409="sainte-angèle-de-monnoir",R409="saint-mathias-sur-richelieu"),'Base de données'!$I$14,(IF(OR(R409="henryville",R409="lacolle",R409="mont-saint-grégoire",R409="noyan",R409="saint-alexandre",R409="saint-blaise-sur-richelieu",R409="sainte-anne-de-sabrevois",R409="sainte-brigide-d'iberville",R409="saint-georges-de-clarenceville",R409="saint-jean-sur-richelieu",R409="saint-paul-de-l'île-aux-noix",R409="saint-sébastien",R409="saint-valentin",R409="venise-en-québec"),'Base de données'!$I$9,(IF(OR(R409="dundee",R409="elgin",R409="franklin",R409="godmanchester",R409="havelock",R409="hinchinbrooke",R409="howick",R409="huntingdon",R409="ormstown",R409="saint-anicet",R409="saint-chrysostome",R409="sainte-barbe",R409="très-saint-sacrement"),'Base de données'!$I$3,(IF(OR(R409="hemmingford",R409="napierville",R409="saint-bernard-de-lacolle",R409="saint-cyprien-de-napierville",R409="sainte-clotilde-de-châteauguay",R409="saint-édouard",R409="saint-jacques-le-mineur",R409="saint-michel",R409="saint-patrice-de-sherrington",R409="saint-rémi"),'Base de données'!$I$10,(IF(OR(R409="la présentation",R409="saint-barnabé-sud",R409="saint-bernard-de-michaudville",R409="saint-damas",R409="saint-dominique",R409="sainte-hélène-de-bagot",R409="sainte-madeleine",R409="sainte-marie-madeleine",R409="saint-hugues",R409="saint-hyacinthe",R409="saint-jude",R409="saint-liboire",R409="saint-louis",R409="saint-marcel-de-richelieu",R409="saint-pie",R409="saint-simon",R409="saint-valérien-de-milton"),'Base de données'!$I$13,(IF(OR(R409="boucherville",R409="calixa-lavalée",R409="contrecoeur",R409="saint-amable",R409="sainte-julie",R409="varennes",R409="verchères"),'Base de données'!M413,(IF(OR(R409="massueville",R409="saint-aimé",R409="saint-david",R409="sainte-anne-de-sorel",R409="sainte-victoire-de-sorel",R409="saint-gérard-majella",R409="saint-joseph-de-sorel",R409="saint-ours",R409="saint-robert",R409="saint-roch-de-richelieu",R409="sorel-tracy",R409="yamaska"),'Base de données'!$I$11,(IF(OR(R409="candiac",R409="châteauguay",R409="delson",R409="la prairie",R409="léry",R409="mercier",R409="saint-constant",R409="sainte-catherine",R409="saint-isidore",R409="saint-mathieu",R409="saint-philippe"),'Base de données'!$I$7,(IF(OR(R409="beloeil",R409="carignan",R409="chambly",R409="mcmasterville",R409="mont-saint-hilaire",R409="otterburn park",R409="saint-antoine-sur-richelieu",R409="saint-basil-le-grand",R409="saint-charles-sur-richelieu",R409="saint-denis-sur-richelieu",R409="saint-jean-baptiste",R409="saint-marc-sur-richelieu",R409="saint-mathieu-de-beloeil"),'Base de données'!$I$8,(IF(OR(R409="coteau-du-lac",R409="hudson",R409="les cèdres",R409="les coteaux",R409="l'île-cadieux",R409="l'île-perrot",R409="notre-dame-de-l'île-perrot",R409="pincourt",R409="pointe-des-cascades",R409="pointe-fortune",R409="rigaud",R409="rivière-beaudette",R409="saint-clet",R409="sainte-justine-de-newton",R409="sainte-marthe",R409="saint-lazare",R409="saint-polycarpe",R409="saint-télesphore",R409="saint-zotique",R409="terrasse-vaudreuil",R409="très-saint-rédempteur",R409="vaudreuil-dorion",R409="vaudreuil-sur-le-lac"),'Base de données'!M411,"")))))))))))))))))))))))))</f>
        <v/>
      </c>
    </row>
    <row r="410" spans="2:19" x14ac:dyDescent="0.3">
      <c r="B410" s="44"/>
      <c r="D410" s="9"/>
      <c r="E410" s="9"/>
      <c r="O410" s="10"/>
      <c r="S410" s="10" t="str">
        <f>IF(OR(R410="beauharnois",R410="sainte-étienne-de-bauharnois",R410="sainte-martine",R410="saint-louis-de-gonzague",R410="saint-stanislas-de-kostka",R410="saint-urbain-premier",R410="salaberry-de-valleyfield"),'Base de données'!$I$2,(IF(OR(R410="acton vale",R410="béthanie",R410="Roxton",R410="roxton falls",R410="sainte-christine",R410="saint-nazaire-d'acton",R410="saint-théodore-d'acton",R410="upton"),'Base de données'!$I$12,(IF(OR(R410="Longueuil",R410="brossard",R410="greenfield-park",R410="lemoyne",R410="longueuil (vieux)",R410="saint-bruno-de-montarville",R410="saint-hubert",R410="saint-lambert"),'Base de données'!$I$5,(IF(OR(R410="marieville",R410="richelieu",R410="rougemont",R410="saint-césaire",R410="sainte-angèle-de-monnoir",R410="saint-mathias-sur-richelieu"),'Base de données'!$I$14,(IF(OR(R410="henryville",R410="lacolle",R410="mont-saint-grégoire",R410="noyan",R410="saint-alexandre",R410="saint-blaise-sur-richelieu",R410="sainte-anne-de-sabrevois",R410="sainte-brigide-d'iberville",R410="saint-georges-de-clarenceville",R410="saint-jean-sur-richelieu",R410="saint-paul-de-l'île-aux-noix",R410="saint-sébastien",R410="saint-valentin",R410="venise-en-québec"),'Base de données'!$I$9,(IF(OR(R410="dundee",R410="elgin",R410="franklin",R410="godmanchester",R410="havelock",R410="hinchinbrooke",R410="howick",R410="huntingdon",R410="ormstown",R410="saint-anicet",R410="saint-chrysostome",R410="sainte-barbe",R410="très-saint-sacrement"),'Base de données'!$I$3,(IF(OR(R410="hemmingford",R410="napierville",R410="saint-bernard-de-lacolle",R410="saint-cyprien-de-napierville",R410="sainte-clotilde-de-châteauguay",R410="saint-édouard",R410="saint-jacques-le-mineur",R410="saint-michel",R410="saint-patrice-de-sherrington",R410="saint-rémi"),'Base de données'!$I$10,(IF(OR(R410="la présentation",R410="saint-barnabé-sud",R410="saint-bernard-de-michaudville",R410="saint-damas",R410="saint-dominique",R410="sainte-hélène-de-bagot",R410="sainte-madeleine",R410="sainte-marie-madeleine",R410="saint-hugues",R410="saint-hyacinthe",R410="saint-jude",R410="saint-liboire",R410="saint-louis",R410="saint-marcel-de-richelieu",R410="saint-pie",R410="saint-simon",R410="saint-valérien-de-milton"),'Base de données'!$I$13,(IF(OR(R410="boucherville",R410="calixa-lavalée",R410="contrecoeur",R410="saint-amable",R410="sainte-julie",R410="varennes",R410="verchères"),'Base de données'!M414,(IF(OR(R410="massueville",R410="saint-aimé",R410="saint-david",R410="sainte-anne-de-sorel",R410="sainte-victoire-de-sorel",R410="saint-gérard-majella",R410="saint-joseph-de-sorel",R410="saint-ours",R410="saint-robert",R410="saint-roch-de-richelieu",R410="sorel-tracy",R410="yamaska"),'Base de données'!$I$11,(IF(OR(R410="candiac",R410="châteauguay",R410="delson",R410="la prairie",R410="léry",R410="mercier",R410="saint-constant",R410="sainte-catherine",R410="saint-isidore",R410="saint-mathieu",R410="saint-philippe"),'Base de données'!$I$7,(IF(OR(R410="beloeil",R410="carignan",R410="chambly",R410="mcmasterville",R410="mont-saint-hilaire",R410="otterburn park",R410="saint-antoine-sur-richelieu",R410="saint-basil-le-grand",R410="saint-charles-sur-richelieu",R410="saint-denis-sur-richelieu",R410="saint-jean-baptiste",R410="saint-marc-sur-richelieu",R410="saint-mathieu-de-beloeil"),'Base de données'!$I$8,(IF(OR(R410="coteau-du-lac",R410="hudson",R410="les cèdres",R410="les coteaux",R410="l'île-cadieux",R410="l'île-perrot",R410="notre-dame-de-l'île-perrot",R410="pincourt",R410="pointe-des-cascades",R410="pointe-fortune",R410="rigaud",R410="rivière-beaudette",R410="saint-clet",R410="sainte-justine-de-newton",R410="sainte-marthe",R410="saint-lazare",R410="saint-polycarpe",R410="saint-télesphore",R410="saint-zotique",R410="terrasse-vaudreuil",R410="très-saint-rédempteur",R410="vaudreuil-dorion",R410="vaudreuil-sur-le-lac"),'Base de données'!M412,"")))))))))))))))))))))))))</f>
        <v/>
      </c>
    </row>
    <row r="411" spans="2:19" x14ac:dyDescent="0.3">
      <c r="B411" s="44"/>
      <c r="D411" s="9"/>
      <c r="E411" s="9"/>
      <c r="O411" s="10"/>
      <c r="S411" s="10" t="str">
        <f>IF(OR(R411="beauharnois",R411="sainte-étienne-de-bauharnois",R411="sainte-martine",R411="saint-louis-de-gonzague",R411="saint-stanislas-de-kostka",R411="saint-urbain-premier",R411="salaberry-de-valleyfield"),'Base de données'!$I$2,(IF(OR(R411="acton vale",R411="béthanie",R411="Roxton",R411="roxton falls",R411="sainte-christine",R411="saint-nazaire-d'acton",R411="saint-théodore-d'acton",R411="upton"),'Base de données'!$I$12,(IF(OR(R411="Longueuil",R411="brossard",R411="greenfield-park",R411="lemoyne",R411="longueuil (vieux)",R411="saint-bruno-de-montarville",R411="saint-hubert",R411="saint-lambert"),'Base de données'!$I$5,(IF(OR(R411="marieville",R411="richelieu",R411="rougemont",R411="saint-césaire",R411="sainte-angèle-de-monnoir",R411="saint-mathias-sur-richelieu"),'Base de données'!$I$14,(IF(OR(R411="henryville",R411="lacolle",R411="mont-saint-grégoire",R411="noyan",R411="saint-alexandre",R411="saint-blaise-sur-richelieu",R411="sainte-anne-de-sabrevois",R411="sainte-brigide-d'iberville",R411="saint-georges-de-clarenceville",R411="saint-jean-sur-richelieu",R411="saint-paul-de-l'île-aux-noix",R411="saint-sébastien",R411="saint-valentin",R411="venise-en-québec"),'Base de données'!$I$9,(IF(OR(R411="dundee",R411="elgin",R411="franklin",R411="godmanchester",R411="havelock",R411="hinchinbrooke",R411="howick",R411="huntingdon",R411="ormstown",R411="saint-anicet",R411="saint-chrysostome",R411="sainte-barbe",R411="très-saint-sacrement"),'Base de données'!$I$3,(IF(OR(R411="hemmingford",R411="napierville",R411="saint-bernard-de-lacolle",R411="saint-cyprien-de-napierville",R411="sainte-clotilde-de-châteauguay",R411="saint-édouard",R411="saint-jacques-le-mineur",R411="saint-michel",R411="saint-patrice-de-sherrington",R411="saint-rémi"),'Base de données'!$I$10,(IF(OR(R411="la présentation",R411="saint-barnabé-sud",R411="saint-bernard-de-michaudville",R411="saint-damas",R411="saint-dominique",R411="sainte-hélène-de-bagot",R411="sainte-madeleine",R411="sainte-marie-madeleine",R411="saint-hugues",R411="saint-hyacinthe",R411="saint-jude",R411="saint-liboire",R411="saint-louis",R411="saint-marcel-de-richelieu",R411="saint-pie",R411="saint-simon",R411="saint-valérien-de-milton"),'Base de données'!$I$13,(IF(OR(R411="boucherville",R411="calixa-lavalée",R411="contrecoeur",R411="saint-amable",R411="sainte-julie",R411="varennes",R411="verchères"),'Base de données'!M415,(IF(OR(R411="massueville",R411="saint-aimé",R411="saint-david",R411="sainte-anne-de-sorel",R411="sainte-victoire-de-sorel",R411="saint-gérard-majella",R411="saint-joseph-de-sorel",R411="saint-ours",R411="saint-robert",R411="saint-roch-de-richelieu",R411="sorel-tracy",R411="yamaska"),'Base de données'!$I$11,(IF(OR(R411="candiac",R411="châteauguay",R411="delson",R411="la prairie",R411="léry",R411="mercier",R411="saint-constant",R411="sainte-catherine",R411="saint-isidore",R411="saint-mathieu",R411="saint-philippe"),'Base de données'!$I$7,(IF(OR(R411="beloeil",R411="carignan",R411="chambly",R411="mcmasterville",R411="mont-saint-hilaire",R411="otterburn park",R411="saint-antoine-sur-richelieu",R411="saint-basil-le-grand",R411="saint-charles-sur-richelieu",R411="saint-denis-sur-richelieu",R411="saint-jean-baptiste",R411="saint-marc-sur-richelieu",R411="saint-mathieu-de-beloeil"),'Base de données'!$I$8,(IF(OR(R411="coteau-du-lac",R411="hudson",R411="les cèdres",R411="les coteaux",R411="l'île-cadieux",R411="l'île-perrot",R411="notre-dame-de-l'île-perrot",R411="pincourt",R411="pointe-des-cascades",R411="pointe-fortune",R411="rigaud",R411="rivière-beaudette",R411="saint-clet",R411="sainte-justine-de-newton",R411="sainte-marthe",R411="saint-lazare",R411="saint-polycarpe",R411="saint-télesphore",R411="saint-zotique",R411="terrasse-vaudreuil",R411="très-saint-rédempteur",R411="vaudreuil-dorion",R411="vaudreuil-sur-le-lac"),'Base de données'!M413,"")))))))))))))))))))))))))</f>
        <v/>
      </c>
    </row>
    <row r="412" spans="2:19" x14ac:dyDescent="0.3">
      <c r="B412" s="44"/>
      <c r="D412" s="9"/>
      <c r="E412" s="9"/>
      <c r="O412" s="10"/>
      <c r="S412" s="10" t="str">
        <f>IF(OR(R412="beauharnois",R412="sainte-étienne-de-bauharnois",R412="sainte-martine",R412="saint-louis-de-gonzague",R412="saint-stanislas-de-kostka",R412="saint-urbain-premier",R412="salaberry-de-valleyfield"),'Base de données'!$I$2,(IF(OR(R412="acton vale",R412="béthanie",R412="Roxton",R412="roxton falls",R412="sainte-christine",R412="saint-nazaire-d'acton",R412="saint-théodore-d'acton",R412="upton"),'Base de données'!$I$12,(IF(OR(R412="Longueuil",R412="brossard",R412="greenfield-park",R412="lemoyne",R412="longueuil (vieux)",R412="saint-bruno-de-montarville",R412="saint-hubert",R412="saint-lambert"),'Base de données'!$I$5,(IF(OR(R412="marieville",R412="richelieu",R412="rougemont",R412="saint-césaire",R412="sainte-angèle-de-monnoir",R412="saint-mathias-sur-richelieu"),'Base de données'!$I$14,(IF(OR(R412="henryville",R412="lacolle",R412="mont-saint-grégoire",R412="noyan",R412="saint-alexandre",R412="saint-blaise-sur-richelieu",R412="sainte-anne-de-sabrevois",R412="sainte-brigide-d'iberville",R412="saint-georges-de-clarenceville",R412="saint-jean-sur-richelieu",R412="saint-paul-de-l'île-aux-noix",R412="saint-sébastien",R412="saint-valentin",R412="venise-en-québec"),'Base de données'!$I$9,(IF(OR(R412="dundee",R412="elgin",R412="franklin",R412="godmanchester",R412="havelock",R412="hinchinbrooke",R412="howick",R412="huntingdon",R412="ormstown",R412="saint-anicet",R412="saint-chrysostome",R412="sainte-barbe",R412="très-saint-sacrement"),'Base de données'!$I$3,(IF(OR(R412="hemmingford",R412="napierville",R412="saint-bernard-de-lacolle",R412="saint-cyprien-de-napierville",R412="sainte-clotilde-de-châteauguay",R412="saint-édouard",R412="saint-jacques-le-mineur",R412="saint-michel",R412="saint-patrice-de-sherrington",R412="saint-rémi"),'Base de données'!$I$10,(IF(OR(R412="la présentation",R412="saint-barnabé-sud",R412="saint-bernard-de-michaudville",R412="saint-damas",R412="saint-dominique",R412="sainte-hélène-de-bagot",R412="sainte-madeleine",R412="sainte-marie-madeleine",R412="saint-hugues",R412="saint-hyacinthe",R412="saint-jude",R412="saint-liboire",R412="saint-louis",R412="saint-marcel-de-richelieu",R412="saint-pie",R412="saint-simon",R412="saint-valérien-de-milton"),'Base de données'!$I$13,(IF(OR(R412="boucherville",R412="calixa-lavalée",R412="contrecoeur",R412="saint-amable",R412="sainte-julie",R412="varennes",R412="verchères"),'Base de données'!M416,(IF(OR(R412="massueville",R412="saint-aimé",R412="saint-david",R412="sainte-anne-de-sorel",R412="sainte-victoire-de-sorel",R412="saint-gérard-majella",R412="saint-joseph-de-sorel",R412="saint-ours",R412="saint-robert",R412="saint-roch-de-richelieu",R412="sorel-tracy",R412="yamaska"),'Base de données'!$I$11,(IF(OR(R412="candiac",R412="châteauguay",R412="delson",R412="la prairie",R412="léry",R412="mercier",R412="saint-constant",R412="sainte-catherine",R412="saint-isidore",R412="saint-mathieu",R412="saint-philippe"),'Base de données'!$I$7,(IF(OR(R412="beloeil",R412="carignan",R412="chambly",R412="mcmasterville",R412="mont-saint-hilaire",R412="otterburn park",R412="saint-antoine-sur-richelieu",R412="saint-basil-le-grand",R412="saint-charles-sur-richelieu",R412="saint-denis-sur-richelieu",R412="saint-jean-baptiste",R412="saint-marc-sur-richelieu",R412="saint-mathieu-de-beloeil"),'Base de données'!$I$8,(IF(OR(R412="coteau-du-lac",R412="hudson",R412="les cèdres",R412="les coteaux",R412="l'île-cadieux",R412="l'île-perrot",R412="notre-dame-de-l'île-perrot",R412="pincourt",R412="pointe-des-cascades",R412="pointe-fortune",R412="rigaud",R412="rivière-beaudette",R412="saint-clet",R412="sainte-justine-de-newton",R412="sainte-marthe",R412="saint-lazare",R412="saint-polycarpe",R412="saint-télesphore",R412="saint-zotique",R412="terrasse-vaudreuil",R412="très-saint-rédempteur",R412="vaudreuil-dorion",R412="vaudreuil-sur-le-lac"),'Base de données'!M414,"")))))))))))))))))))))))))</f>
        <v/>
      </c>
    </row>
    <row r="413" spans="2:19" x14ac:dyDescent="0.3">
      <c r="B413" s="44"/>
      <c r="D413" s="9"/>
      <c r="E413" s="9"/>
      <c r="O413" s="10"/>
      <c r="S413" s="10" t="str">
        <f>IF(OR(R413="beauharnois",R413="sainte-étienne-de-bauharnois",R413="sainte-martine",R413="saint-louis-de-gonzague",R413="saint-stanislas-de-kostka",R413="saint-urbain-premier",R413="salaberry-de-valleyfield"),'Base de données'!$I$2,(IF(OR(R413="acton vale",R413="béthanie",R413="Roxton",R413="roxton falls",R413="sainte-christine",R413="saint-nazaire-d'acton",R413="saint-théodore-d'acton",R413="upton"),'Base de données'!$I$12,(IF(OR(R413="Longueuil",R413="brossard",R413="greenfield-park",R413="lemoyne",R413="longueuil (vieux)",R413="saint-bruno-de-montarville",R413="saint-hubert",R413="saint-lambert"),'Base de données'!$I$5,(IF(OR(R413="marieville",R413="richelieu",R413="rougemont",R413="saint-césaire",R413="sainte-angèle-de-monnoir",R413="saint-mathias-sur-richelieu"),'Base de données'!$I$14,(IF(OR(R413="henryville",R413="lacolle",R413="mont-saint-grégoire",R413="noyan",R413="saint-alexandre",R413="saint-blaise-sur-richelieu",R413="sainte-anne-de-sabrevois",R413="sainte-brigide-d'iberville",R413="saint-georges-de-clarenceville",R413="saint-jean-sur-richelieu",R413="saint-paul-de-l'île-aux-noix",R413="saint-sébastien",R413="saint-valentin",R413="venise-en-québec"),'Base de données'!$I$9,(IF(OR(R413="dundee",R413="elgin",R413="franklin",R413="godmanchester",R413="havelock",R413="hinchinbrooke",R413="howick",R413="huntingdon",R413="ormstown",R413="saint-anicet",R413="saint-chrysostome",R413="sainte-barbe",R413="très-saint-sacrement"),'Base de données'!$I$3,(IF(OR(R413="hemmingford",R413="napierville",R413="saint-bernard-de-lacolle",R413="saint-cyprien-de-napierville",R413="sainte-clotilde-de-châteauguay",R413="saint-édouard",R413="saint-jacques-le-mineur",R413="saint-michel",R413="saint-patrice-de-sherrington",R413="saint-rémi"),'Base de données'!$I$10,(IF(OR(R413="la présentation",R413="saint-barnabé-sud",R413="saint-bernard-de-michaudville",R413="saint-damas",R413="saint-dominique",R413="sainte-hélène-de-bagot",R413="sainte-madeleine",R413="sainte-marie-madeleine",R413="saint-hugues",R413="saint-hyacinthe",R413="saint-jude",R413="saint-liboire",R413="saint-louis",R413="saint-marcel-de-richelieu",R413="saint-pie",R413="saint-simon",R413="saint-valérien-de-milton"),'Base de données'!$I$13,(IF(OR(R413="boucherville",R413="calixa-lavalée",R413="contrecoeur",R413="saint-amable",R413="sainte-julie",R413="varennes",R413="verchères"),'Base de données'!M417,(IF(OR(R413="massueville",R413="saint-aimé",R413="saint-david",R413="sainte-anne-de-sorel",R413="sainte-victoire-de-sorel",R413="saint-gérard-majella",R413="saint-joseph-de-sorel",R413="saint-ours",R413="saint-robert",R413="saint-roch-de-richelieu",R413="sorel-tracy",R413="yamaska"),'Base de données'!$I$11,(IF(OR(R413="candiac",R413="châteauguay",R413="delson",R413="la prairie",R413="léry",R413="mercier",R413="saint-constant",R413="sainte-catherine",R413="saint-isidore",R413="saint-mathieu",R413="saint-philippe"),'Base de données'!$I$7,(IF(OR(R413="beloeil",R413="carignan",R413="chambly",R413="mcmasterville",R413="mont-saint-hilaire",R413="otterburn park",R413="saint-antoine-sur-richelieu",R413="saint-basil-le-grand",R413="saint-charles-sur-richelieu",R413="saint-denis-sur-richelieu",R413="saint-jean-baptiste",R413="saint-marc-sur-richelieu",R413="saint-mathieu-de-beloeil"),'Base de données'!$I$8,(IF(OR(R413="coteau-du-lac",R413="hudson",R413="les cèdres",R413="les coteaux",R413="l'île-cadieux",R413="l'île-perrot",R413="notre-dame-de-l'île-perrot",R413="pincourt",R413="pointe-des-cascades",R413="pointe-fortune",R413="rigaud",R413="rivière-beaudette",R413="saint-clet",R413="sainte-justine-de-newton",R413="sainte-marthe",R413="saint-lazare",R413="saint-polycarpe",R413="saint-télesphore",R413="saint-zotique",R413="terrasse-vaudreuil",R413="très-saint-rédempteur",R413="vaudreuil-dorion",R413="vaudreuil-sur-le-lac"),'Base de données'!M415,"")))))))))))))))))))))))))</f>
        <v/>
      </c>
    </row>
    <row r="414" spans="2:19" x14ac:dyDescent="0.3">
      <c r="B414" s="44"/>
      <c r="D414" s="9"/>
      <c r="E414" s="9"/>
      <c r="O414" s="10"/>
      <c r="S414" s="10" t="str">
        <f>IF(OR(R414="beauharnois",R414="sainte-étienne-de-bauharnois",R414="sainte-martine",R414="saint-louis-de-gonzague",R414="saint-stanislas-de-kostka",R414="saint-urbain-premier",R414="salaberry-de-valleyfield"),'Base de données'!$I$2,(IF(OR(R414="acton vale",R414="béthanie",R414="Roxton",R414="roxton falls",R414="sainte-christine",R414="saint-nazaire-d'acton",R414="saint-théodore-d'acton",R414="upton"),'Base de données'!$I$12,(IF(OR(R414="Longueuil",R414="brossard",R414="greenfield-park",R414="lemoyne",R414="longueuil (vieux)",R414="saint-bruno-de-montarville",R414="saint-hubert",R414="saint-lambert"),'Base de données'!$I$5,(IF(OR(R414="marieville",R414="richelieu",R414="rougemont",R414="saint-césaire",R414="sainte-angèle-de-monnoir",R414="saint-mathias-sur-richelieu"),'Base de données'!$I$14,(IF(OR(R414="henryville",R414="lacolle",R414="mont-saint-grégoire",R414="noyan",R414="saint-alexandre",R414="saint-blaise-sur-richelieu",R414="sainte-anne-de-sabrevois",R414="sainte-brigide-d'iberville",R414="saint-georges-de-clarenceville",R414="saint-jean-sur-richelieu",R414="saint-paul-de-l'île-aux-noix",R414="saint-sébastien",R414="saint-valentin",R414="venise-en-québec"),'Base de données'!$I$9,(IF(OR(R414="dundee",R414="elgin",R414="franklin",R414="godmanchester",R414="havelock",R414="hinchinbrooke",R414="howick",R414="huntingdon",R414="ormstown",R414="saint-anicet",R414="saint-chrysostome",R414="sainte-barbe",R414="très-saint-sacrement"),'Base de données'!$I$3,(IF(OR(R414="hemmingford",R414="napierville",R414="saint-bernard-de-lacolle",R414="saint-cyprien-de-napierville",R414="sainte-clotilde-de-châteauguay",R414="saint-édouard",R414="saint-jacques-le-mineur",R414="saint-michel",R414="saint-patrice-de-sherrington",R414="saint-rémi"),'Base de données'!$I$10,(IF(OR(R414="la présentation",R414="saint-barnabé-sud",R414="saint-bernard-de-michaudville",R414="saint-damas",R414="saint-dominique",R414="sainte-hélène-de-bagot",R414="sainte-madeleine",R414="sainte-marie-madeleine",R414="saint-hugues",R414="saint-hyacinthe",R414="saint-jude",R414="saint-liboire",R414="saint-louis",R414="saint-marcel-de-richelieu",R414="saint-pie",R414="saint-simon",R414="saint-valérien-de-milton"),'Base de données'!$I$13,(IF(OR(R414="boucherville",R414="calixa-lavalée",R414="contrecoeur",R414="saint-amable",R414="sainte-julie",R414="varennes",R414="verchères"),'Base de données'!M418,(IF(OR(R414="massueville",R414="saint-aimé",R414="saint-david",R414="sainte-anne-de-sorel",R414="sainte-victoire-de-sorel",R414="saint-gérard-majella",R414="saint-joseph-de-sorel",R414="saint-ours",R414="saint-robert",R414="saint-roch-de-richelieu",R414="sorel-tracy",R414="yamaska"),'Base de données'!$I$11,(IF(OR(R414="candiac",R414="châteauguay",R414="delson",R414="la prairie",R414="léry",R414="mercier",R414="saint-constant",R414="sainte-catherine",R414="saint-isidore",R414="saint-mathieu",R414="saint-philippe"),'Base de données'!$I$7,(IF(OR(R414="beloeil",R414="carignan",R414="chambly",R414="mcmasterville",R414="mont-saint-hilaire",R414="otterburn park",R414="saint-antoine-sur-richelieu",R414="saint-basil-le-grand",R414="saint-charles-sur-richelieu",R414="saint-denis-sur-richelieu",R414="saint-jean-baptiste",R414="saint-marc-sur-richelieu",R414="saint-mathieu-de-beloeil"),'Base de données'!$I$8,(IF(OR(R414="coteau-du-lac",R414="hudson",R414="les cèdres",R414="les coteaux",R414="l'île-cadieux",R414="l'île-perrot",R414="notre-dame-de-l'île-perrot",R414="pincourt",R414="pointe-des-cascades",R414="pointe-fortune",R414="rigaud",R414="rivière-beaudette",R414="saint-clet",R414="sainte-justine-de-newton",R414="sainte-marthe",R414="saint-lazare",R414="saint-polycarpe",R414="saint-télesphore",R414="saint-zotique",R414="terrasse-vaudreuil",R414="très-saint-rédempteur",R414="vaudreuil-dorion",R414="vaudreuil-sur-le-lac"),'Base de données'!M416,"")))))))))))))))))))))))))</f>
        <v/>
      </c>
    </row>
    <row r="415" spans="2:19" x14ac:dyDescent="0.3">
      <c r="B415" s="44"/>
      <c r="D415" s="9"/>
      <c r="E415" s="9"/>
      <c r="O415" s="10"/>
      <c r="S415" s="10" t="str">
        <f>IF(OR(R415="beauharnois",R415="sainte-étienne-de-bauharnois",R415="sainte-martine",R415="saint-louis-de-gonzague",R415="saint-stanislas-de-kostka",R415="saint-urbain-premier",R415="salaberry-de-valleyfield"),'Base de données'!$I$2,(IF(OR(R415="acton vale",R415="béthanie",R415="Roxton",R415="roxton falls",R415="sainte-christine",R415="saint-nazaire-d'acton",R415="saint-théodore-d'acton",R415="upton"),'Base de données'!$I$12,(IF(OR(R415="Longueuil",R415="brossard",R415="greenfield-park",R415="lemoyne",R415="longueuil (vieux)",R415="saint-bruno-de-montarville",R415="saint-hubert",R415="saint-lambert"),'Base de données'!$I$5,(IF(OR(R415="marieville",R415="richelieu",R415="rougemont",R415="saint-césaire",R415="sainte-angèle-de-monnoir",R415="saint-mathias-sur-richelieu"),'Base de données'!$I$14,(IF(OR(R415="henryville",R415="lacolle",R415="mont-saint-grégoire",R415="noyan",R415="saint-alexandre",R415="saint-blaise-sur-richelieu",R415="sainte-anne-de-sabrevois",R415="sainte-brigide-d'iberville",R415="saint-georges-de-clarenceville",R415="saint-jean-sur-richelieu",R415="saint-paul-de-l'île-aux-noix",R415="saint-sébastien",R415="saint-valentin",R415="venise-en-québec"),'Base de données'!$I$9,(IF(OR(R415="dundee",R415="elgin",R415="franklin",R415="godmanchester",R415="havelock",R415="hinchinbrooke",R415="howick",R415="huntingdon",R415="ormstown",R415="saint-anicet",R415="saint-chrysostome",R415="sainte-barbe",R415="très-saint-sacrement"),'Base de données'!$I$3,(IF(OR(R415="hemmingford",R415="napierville",R415="saint-bernard-de-lacolle",R415="saint-cyprien-de-napierville",R415="sainte-clotilde-de-châteauguay",R415="saint-édouard",R415="saint-jacques-le-mineur",R415="saint-michel",R415="saint-patrice-de-sherrington",R415="saint-rémi"),'Base de données'!$I$10,(IF(OR(R415="la présentation",R415="saint-barnabé-sud",R415="saint-bernard-de-michaudville",R415="saint-damas",R415="saint-dominique",R415="sainte-hélène-de-bagot",R415="sainte-madeleine",R415="sainte-marie-madeleine",R415="saint-hugues",R415="saint-hyacinthe",R415="saint-jude",R415="saint-liboire",R415="saint-louis",R415="saint-marcel-de-richelieu",R415="saint-pie",R415="saint-simon",R415="saint-valérien-de-milton"),'Base de données'!$I$13,(IF(OR(R415="boucherville",R415="calixa-lavalée",R415="contrecoeur",R415="saint-amable",R415="sainte-julie",R415="varennes",R415="verchères"),'Base de données'!M419,(IF(OR(R415="massueville",R415="saint-aimé",R415="saint-david",R415="sainte-anne-de-sorel",R415="sainte-victoire-de-sorel",R415="saint-gérard-majella",R415="saint-joseph-de-sorel",R415="saint-ours",R415="saint-robert",R415="saint-roch-de-richelieu",R415="sorel-tracy",R415="yamaska"),'Base de données'!$I$11,(IF(OR(R415="candiac",R415="châteauguay",R415="delson",R415="la prairie",R415="léry",R415="mercier",R415="saint-constant",R415="sainte-catherine",R415="saint-isidore",R415="saint-mathieu",R415="saint-philippe"),'Base de données'!$I$7,(IF(OR(R415="beloeil",R415="carignan",R415="chambly",R415="mcmasterville",R415="mont-saint-hilaire",R415="otterburn park",R415="saint-antoine-sur-richelieu",R415="saint-basil-le-grand",R415="saint-charles-sur-richelieu",R415="saint-denis-sur-richelieu",R415="saint-jean-baptiste",R415="saint-marc-sur-richelieu",R415="saint-mathieu-de-beloeil"),'Base de données'!$I$8,(IF(OR(R415="coteau-du-lac",R415="hudson",R415="les cèdres",R415="les coteaux",R415="l'île-cadieux",R415="l'île-perrot",R415="notre-dame-de-l'île-perrot",R415="pincourt",R415="pointe-des-cascades",R415="pointe-fortune",R415="rigaud",R415="rivière-beaudette",R415="saint-clet",R415="sainte-justine-de-newton",R415="sainte-marthe",R415="saint-lazare",R415="saint-polycarpe",R415="saint-télesphore",R415="saint-zotique",R415="terrasse-vaudreuil",R415="très-saint-rédempteur",R415="vaudreuil-dorion",R415="vaudreuil-sur-le-lac"),'Base de données'!M417,"")))))))))))))))))))))))))</f>
        <v/>
      </c>
    </row>
    <row r="416" spans="2:19" x14ac:dyDescent="0.3">
      <c r="B416" s="44"/>
      <c r="D416" s="9"/>
      <c r="E416" s="9"/>
      <c r="O416" s="10"/>
      <c r="S416" s="10" t="str">
        <f>IF(OR(R416="beauharnois",R416="sainte-étienne-de-bauharnois",R416="sainte-martine",R416="saint-louis-de-gonzague",R416="saint-stanislas-de-kostka",R416="saint-urbain-premier",R416="salaberry-de-valleyfield"),'Base de données'!$I$2,(IF(OR(R416="acton vale",R416="béthanie",R416="Roxton",R416="roxton falls",R416="sainte-christine",R416="saint-nazaire-d'acton",R416="saint-théodore-d'acton",R416="upton"),'Base de données'!$I$12,(IF(OR(R416="Longueuil",R416="brossard",R416="greenfield-park",R416="lemoyne",R416="longueuil (vieux)",R416="saint-bruno-de-montarville",R416="saint-hubert",R416="saint-lambert"),'Base de données'!$I$5,(IF(OR(R416="marieville",R416="richelieu",R416="rougemont",R416="saint-césaire",R416="sainte-angèle-de-monnoir",R416="saint-mathias-sur-richelieu"),'Base de données'!$I$14,(IF(OR(R416="henryville",R416="lacolle",R416="mont-saint-grégoire",R416="noyan",R416="saint-alexandre",R416="saint-blaise-sur-richelieu",R416="sainte-anne-de-sabrevois",R416="sainte-brigide-d'iberville",R416="saint-georges-de-clarenceville",R416="saint-jean-sur-richelieu",R416="saint-paul-de-l'île-aux-noix",R416="saint-sébastien",R416="saint-valentin",R416="venise-en-québec"),'Base de données'!$I$9,(IF(OR(R416="dundee",R416="elgin",R416="franklin",R416="godmanchester",R416="havelock",R416="hinchinbrooke",R416="howick",R416="huntingdon",R416="ormstown",R416="saint-anicet",R416="saint-chrysostome",R416="sainte-barbe",R416="très-saint-sacrement"),'Base de données'!$I$3,(IF(OR(R416="hemmingford",R416="napierville",R416="saint-bernard-de-lacolle",R416="saint-cyprien-de-napierville",R416="sainte-clotilde-de-châteauguay",R416="saint-édouard",R416="saint-jacques-le-mineur",R416="saint-michel",R416="saint-patrice-de-sherrington",R416="saint-rémi"),'Base de données'!$I$10,(IF(OR(R416="la présentation",R416="saint-barnabé-sud",R416="saint-bernard-de-michaudville",R416="saint-damas",R416="saint-dominique",R416="sainte-hélène-de-bagot",R416="sainte-madeleine",R416="sainte-marie-madeleine",R416="saint-hugues",R416="saint-hyacinthe",R416="saint-jude",R416="saint-liboire",R416="saint-louis",R416="saint-marcel-de-richelieu",R416="saint-pie",R416="saint-simon",R416="saint-valérien-de-milton"),'Base de données'!$I$13,(IF(OR(R416="boucherville",R416="calixa-lavalée",R416="contrecoeur",R416="saint-amable",R416="sainte-julie",R416="varennes",R416="verchères"),'Base de données'!M420,(IF(OR(R416="massueville",R416="saint-aimé",R416="saint-david",R416="sainte-anne-de-sorel",R416="sainte-victoire-de-sorel",R416="saint-gérard-majella",R416="saint-joseph-de-sorel",R416="saint-ours",R416="saint-robert",R416="saint-roch-de-richelieu",R416="sorel-tracy",R416="yamaska"),'Base de données'!$I$11,(IF(OR(R416="candiac",R416="châteauguay",R416="delson",R416="la prairie",R416="léry",R416="mercier",R416="saint-constant",R416="sainte-catherine",R416="saint-isidore",R416="saint-mathieu",R416="saint-philippe"),'Base de données'!$I$7,(IF(OR(R416="beloeil",R416="carignan",R416="chambly",R416="mcmasterville",R416="mont-saint-hilaire",R416="otterburn park",R416="saint-antoine-sur-richelieu",R416="saint-basil-le-grand",R416="saint-charles-sur-richelieu",R416="saint-denis-sur-richelieu",R416="saint-jean-baptiste",R416="saint-marc-sur-richelieu",R416="saint-mathieu-de-beloeil"),'Base de données'!$I$8,(IF(OR(R416="coteau-du-lac",R416="hudson",R416="les cèdres",R416="les coteaux",R416="l'île-cadieux",R416="l'île-perrot",R416="notre-dame-de-l'île-perrot",R416="pincourt",R416="pointe-des-cascades",R416="pointe-fortune",R416="rigaud",R416="rivière-beaudette",R416="saint-clet",R416="sainte-justine-de-newton",R416="sainte-marthe",R416="saint-lazare",R416="saint-polycarpe",R416="saint-télesphore",R416="saint-zotique",R416="terrasse-vaudreuil",R416="très-saint-rédempteur",R416="vaudreuil-dorion",R416="vaudreuil-sur-le-lac"),'Base de données'!M418,"")))))))))))))))))))))))))</f>
        <v/>
      </c>
    </row>
    <row r="417" spans="2:19" x14ac:dyDescent="0.3">
      <c r="B417" s="44"/>
      <c r="D417" s="9"/>
      <c r="E417" s="9"/>
      <c r="O417" s="10"/>
      <c r="S417" s="10" t="str">
        <f>IF(OR(R417="beauharnois",R417="sainte-étienne-de-bauharnois",R417="sainte-martine",R417="saint-louis-de-gonzague",R417="saint-stanislas-de-kostka",R417="saint-urbain-premier",R417="salaberry-de-valleyfield"),'Base de données'!$I$2,(IF(OR(R417="acton vale",R417="béthanie",R417="Roxton",R417="roxton falls",R417="sainte-christine",R417="saint-nazaire-d'acton",R417="saint-théodore-d'acton",R417="upton"),'Base de données'!$I$12,(IF(OR(R417="Longueuil",R417="brossard",R417="greenfield-park",R417="lemoyne",R417="longueuil (vieux)",R417="saint-bruno-de-montarville",R417="saint-hubert",R417="saint-lambert"),'Base de données'!$I$5,(IF(OR(R417="marieville",R417="richelieu",R417="rougemont",R417="saint-césaire",R417="sainte-angèle-de-monnoir",R417="saint-mathias-sur-richelieu"),'Base de données'!$I$14,(IF(OR(R417="henryville",R417="lacolle",R417="mont-saint-grégoire",R417="noyan",R417="saint-alexandre",R417="saint-blaise-sur-richelieu",R417="sainte-anne-de-sabrevois",R417="sainte-brigide-d'iberville",R417="saint-georges-de-clarenceville",R417="saint-jean-sur-richelieu",R417="saint-paul-de-l'île-aux-noix",R417="saint-sébastien",R417="saint-valentin",R417="venise-en-québec"),'Base de données'!$I$9,(IF(OR(R417="dundee",R417="elgin",R417="franklin",R417="godmanchester",R417="havelock",R417="hinchinbrooke",R417="howick",R417="huntingdon",R417="ormstown",R417="saint-anicet",R417="saint-chrysostome",R417="sainte-barbe",R417="très-saint-sacrement"),'Base de données'!$I$3,(IF(OR(R417="hemmingford",R417="napierville",R417="saint-bernard-de-lacolle",R417="saint-cyprien-de-napierville",R417="sainte-clotilde-de-châteauguay",R417="saint-édouard",R417="saint-jacques-le-mineur",R417="saint-michel",R417="saint-patrice-de-sherrington",R417="saint-rémi"),'Base de données'!$I$10,(IF(OR(R417="la présentation",R417="saint-barnabé-sud",R417="saint-bernard-de-michaudville",R417="saint-damas",R417="saint-dominique",R417="sainte-hélène-de-bagot",R417="sainte-madeleine",R417="sainte-marie-madeleine",R417="saint-hugues",R417="saint-hyacinthe",R417="saint-jude",R417="saint-liboire",R417="saint-louis",R417="saint-marcel-de-richelieu",R417="saint-pie",R417="saint-simon",R417="saint-valérien-de-milton"),'Base de données'!$I$13,(IF(OR(R417="boucherville",R417="calixa-lavalée",R417="contrecoeur",R417="saint-amable",R417="sainte-julie",R417="varennes",R417="verchères"),'Base de données'!M421,(IF(OR(R417="massueville",R417="saint-aimé",R417="saint-david",R417="sainte-anne-de-sorel",R417="sainte-victoire-de-sorel",R417="saint-gérard-majella",R417="saint-joseph-de-sorel",R417="saint-ours",R417="saint-robert",R417="saint-roch-de-richelieu",R417="sorel-tracy",R417="yamaska"),'Base de données'!$I$11,(IF(OR(R417="candiac",R417="châteauguay",R417="delson",R417="la prairie",R417="léry",R417="mercier",R417="saint-constant",R417="sainte-catherine",R417="saint-isidore",R417="saint-mathieu",R417="saint-philippe"),'Base de données'!$I$7,(IF(OR(R417="beloeil",R417="carignan",R417="chambly",R417="mcmasterville",R417="mont-saint-hilaire",R417="otterburn park",R417="saint-antoine-sur-richelieu",R417="saint-basil-le-grand",R417="saint-charles-sur-richelieu",R417="saint-denis-sur-richelieu",R417="saint-jean-baptiste",R417="saint-marc-sur-richelieu",R417="saint-mathieu-de-beloeil"),'Base de données'!$I$8,(IF(OR(R417="coteau-du-lac",R417="hudson",R417="les cèdres",R417="les coteaux",R417="l'île-cadieux",R417="l'île-perrot",R417="notre-dame-de-l'île-perrot",R417="pincourt",R417="pointe-des-cascades",R417="pointe-fortune",R417="rigaud",R417="rivière-beaudette",R417="saint-clet",R417="sainte-justine-de-newton",R417="sainte-marthe",R417="saint-lazare",R417="saint-polycarpe",R417="saint-télesphore",R417="saint-zotique",R417="terrasse-vaudreuil",R417="très-saint-rédempteur",R417="vaudreuil-dorion",R417="vaudreuil-sur-le-lac"),'Base de données'!M419,"")))))))))))))))))))))))))</f>
        <v/>
      </c>
    </row>
    <row r="418" spans="2:19" x14ac:dyDescent="0.3">
      <c r="B418" s="44"/>
      <c r="D418" s="9"/>
      <c r="E418" s="9"/>
      <c r="O418" s="10"/>
      <c r="S418" s="10" t="str">
        <f>IF(OR(R418="beauharnois",R418="sainte-étienne-de-bauharnois",R418="sainte-martine",R418="saint-louis-de-gonzague",R418="saint-stanislas-de-kostka",R418="saint-urbain-premier",R418="salaberry-de-valleyfield"),'Base de données'!$I$2,(IF(OR(R418="acton vale",R418="béthanie",R418="Roxton",R418="roxton falls",R418="sainte-christine",R418="saint-nazaire-d'acton",R418="saint-théodore-d'acton",R418="upton"),'Base de données'!$I$12,(IF(OR(R418="Longueuil",R418="brossard",R418="greenfield-park",R418="lemoyne",R418="longueuil (vieux)",R418="saint-bruno-de-montarville",R418="saint-hubert",R418="saint-lambert"),'Base de données'!$I$5,(IF(OR(R418="marieville",R418="richelieu",R418="rougemont",R418="saint-césaire",R418="sainte-angèle-de-monnoir",R418="saint-mathias-sur-richelieu"),'Base de données'!$I$14,(IF(OR(R418="henryville",R418="lacolle",R418="mont-saint-grégoire",R418="noyan",R418="saint-alexandre",R418="saint-blaise-sur-richelieu",R418="sainte-anne-de-sabrevois",R418="sainte-brigide-d'iberville",R418="saint-georges-de-clarenceville",R418="saint-jean-sur-richelieu",R418="saint-paul-de-l'île-aux-noix",R418="saint-sébastien",R418="saint-valentin",R418="venise-en-québec"),'Base de données'!$I$9,(IF(OR(R418="dundee",R418="elgin",R418="franklin",R418="godmanchester",R418="havelock",R418="hinchinbrooke",R418="howick",R418="huntingdon",R418="ormstown",R418="saint-anicet",R418="saint-chrysostome",R418="sainte-barbe",R418="très-saint-sacrement"),'Base de données'!$I$3,(IF(OR(R418="hemmingford",R418="napierville",R418="saint-bernard-de-lacolle",R418="saint-cyprien-de-napierville",R418="sainte-clotilde-de-châteauguay",R418="saint-édouard",R418="saint-jacques-le-mineur",R418="saint-michel",R418="saint-patrice-de-sherrington",R418="saint-rémi"),'Base de données'!$I$10,(IF(OR(R418="la présentation",R418="saint-barnabé-sud",R418="saint-bernard-de-michaudville",R418="saint-damas",R418="saint-dominique",R418="sainte-hélène-de-bagot",R418="sainte-madeleine",R418="sainte-marie-madeleine",R418="saint-hugues",R418="saint-hyacinthe",R418="saint-jude",R418="saint-liboire",R418="saint-louis",R418="saint-marcel-de-richelieu",R418="saint-pie",R418="saint-simon",R418="saint-valérien-de-milton"),'Base de données'!$I$13,(IF(OR(R418="boucherville",R418="calixa-lavalée",R418="contrecoeur",R418="saint-amable",R418="sainte-julie",R418="varennes",R418="verchères"),'Base de données'!M422,(IF(OR(R418="massueville",R418="saint-aimé",R418="saint-david",R418="sainte-anne-de-sorel",R418="sainte-victoire-de-sorel",R418="saint-gérard-majella",R418="saint-joseph-de-sorel",R418="saint-ours",R418="saint-robert",R418="saint-roch-de-richelieu",R418="sorel-tracy",R418="yamaska"),'Base de données'!$I$11,(IF(OR(R418="candiac",R418="châteauguay",R418="delson",R418="la prairie",R418="léry",R418="mercier",R418="saint-constant",R418="sainte-catherine",R418="saint-isidore",R418="saint-mathieu",R418="saint-philippe"),'Base de données'!$I$7,(IF(OR(R418="beloeil",R418="carignan",R418="chambly",R418="mcmasterville",R418="mont-saint-hilaire",R418="otterburn park",R418="saint-antoine-sur-richelieu",R418="saint-basil-le-grand",R418="saint-charles-sur-richelieu",R418="saint-denis-sur-richelieu",R418="saint-jean-baptiste",R418="saint-marc-sur-richelieu",R418="saint-mathieu-de-beloeil"),'Base de données'!$I$8,(IF(OR(R418="coteau-du-lac",R418="hudson",R418="les cèdres",R418="les coteaux",R418="l'île-cadieux",R418="l'île-perrot",R418="notre-dame-de-l'île-perrot",R418="pincourt",R418="pointe-des-cascades",R418="pointe-fortune",R418="rigaud",R418="rivière-beaudette",R418="saint-clet",R418="sainte-justine-de-newton",R418="sainte-marthe",R418="saint-lazare",R418="saint-polycarpe",R418="saint-télesphore",R418="saint-zotique",R418="terrasse-vaudreuil",R418="très-saint-rédempteur",R418="vaudreuil-dorion",R418="vaudreuil-sur-le-lac"),'Base de données'!M420,"")))))))))))))))))))))))))</f>
        <v/>
      </c>
    </row>
    <row r="419" spans="2:19" x14ac:dyDescent="0.3">
      <c r="B419" s="44"/>
      <c r="D419" s="9"/>
      <c r="E419" s="9"/>
      <c r="O419" s="10"/>
      <c r="S419" s="10" t="str">
        <f>IF(OR(R419="beauharnois",R419="sainte-étienne-de-bauharnois",R419="sainte-martine",R419="saint-louis-de-gonzague",R419="saint-stanislas-de-kostka",R419="saint-urbain-premier",R419="salaberry-de-valleyfield"),'Base de données'!$I$2,(IF(OR(R419="acton vale",R419="béthanie",R419="Roxton",R419="roxton falls",R419="sainte-christine",R419="saint-nazaire-d'acton",R419="saint-théodore-d'acton",R419="upton"),'Base de données'!$I$12,(IF(OR(R419="Longueuil",R419="brossard",R419="greenfield-park",R419="lemoyne",R419="longueuil (vieux)",R419="saint-bruno-de-montarville",R419="saint-hubert",R419="saint-lambert"),'Base de données'!$I$5,(IF(OR(R419="marieville",R419="richelieu",R419="rougemont",R419="saint-césaire",R419="sainte-angèle-de-monnoir",R419="saint-mathias-sur-richelieu"),'Base de données'!$I$14,(IF(OR(R419="henryville",R419="lacolle",R419="mont-saint-grégoire",R419="noyan",R419="saint-alexandre",R419="saint-blaise-sur-richelieu",R419="sainte-anne-de-sabrevois",R419="sainte-brigide-d'iberville",R419="saint-georges-de-clarenceville",R419="saint-jean-sur-richelieu",R419="saint-paul-de-l'île-aux-noix",R419="saint-sébastien",R419="saint-valentin",R419="venise-en-québec"),'Base de données'!$I$9,(IF(OR(R419="dundee",R419="elgin",R419="franklin",R419="godmanchester",R419="havelock",R419="hinchinbrooke",R419="howick",R419="huntingdon",R419="ormstown",R419="saint-anicet",R419="saint-chrysostome",R419="sainte-barbe",R419="très-saint-sacrement"),'Base de données'!$I$3,(IF(OR(R419="hemmingford",R419="napierville",R419="saint-bernard-de-lacolle",R419="saint-cyprien-de-napierville",R419="sainte-clotilde-de-châteauguay",R419="saint-édouard",R419="saint-jacques-le-mineur",R419="saint-michel",R419="saint-patrice-de-sherrington",R419="saint-rémi"),'Base de données'!$I$10,(IF(OR(R419="la présentation",R419="saint-barnabé-sud",R419="saint-bernard-de-michaudville",R419="saint-damas",R419="saint-dominique",R419="sainte-hélène-de-bagot",R419="sainte-madeleine",R419="sainte-marie-madeleine",R419="saint-hugues",R419="saint-hyacinthe",R419="saint-jude",R419="saint-liboire",R419="saint-louis",R419="saint-marcel-de-richelieu",R419="saint-pie",R419="saint-simon",R419="saint-valérien-de-milton"),'Base de données'!$I$13,(IF(OR(R419="boucherville",R419="calixa-lavalée",R419="contrecoeur",R419="saint-amable",R419="sainte-julie",R419="varennes",R419="verchères"),'Base de données'!M423,(IF(OR(R419="massueville",R419="saint-aimé",R419="saint-david",R419="sainte-anne-de-sorel",R419="sainte-victoire-de-sorel",R419="saint-gérard-majella",R419="saint-joseph-de-sorel",R419="saint-ours",R419="saint-robert",R419="saint-roch-de-richelieu",R419="sorel-tracy",R419="yamaska"),'Base de données'!$I$11,(IF(OR(R419="candiac",R419="châteauguay",R419="delson",R419="la prairie",R419="léry",R419="mercier",R419="saint-constant",R419="sainte-catherine",R419="saint-isidore",R419="saint-mathieu",R419="saint-philippe"),'Base de données'!$I$7,(IF(OR(R419="beloeil",R419="carignan",R419="chambly",R419="mcmasterville",R419="mont-saint-hilaire",R419="otterburn park",R419="saint-antoine-sur-richelieu",R419="saint-basil-le-grand",R419="saint-charles-sur-richelieu",R419="saint-denis-sur-richelieu",R419="saint-jean-baptiste",R419="saint-marc-sur-richelieu",R419="saint-mathieu-de-beloeil"),'Base de données'!$I$8,(IF(OR(R419="coteau-du-lac",R419="hudson",R419="les cèdres",R419="les coteaux",R419="l'île-cadieux",R419="l'île-perrot",R419="notre-dame-de-l'île-perrot",R419="pincourt",R419="pointe-des-cascades",R419="pointe-fortune",R419="rigaud",R419="rivière-beaudette",R419="saint-clet",R419="sainte-justine-de-newton",R419="sainte-marthe",R419="saint-lazare",R419="saint-polycarpe",R419="saint-télesphore",R419="saint-zotique",R419="terrasse-vaudreuil",R419="très-saint-rédempteur",R419="vaudreuil-dorion",R419="vaudreuil-sur-le-lac"),'Base de données'!M421,"")))))))))))))))))))))))))</f>
        <v/>
      </c>
    </row>
    <row r="420" spans="2:19" x14ac:dyDescent="0.3">
      <c r="B420" s="44"/>
      <c r="D420" s="9"/>
      <c r="E420" s="9"/>
      <c r="O420" s="10"/>
      <c r="S420" s="10" t="str">
        <f>IF(OR(R420="beauharnois",R420="sainte-étienne-de-bauharnois",R420="sainte-martine",R420="saint-louis-de-gonzague",R420="saint-stanislas-de-kostka",R420="saint-urbain-premier",R420="salaberry-de-valleyfield"),'Base de données'!$I$2,(IF(OR(R420="acton vale",R420="béthanie",R420="Roxton",R420="roxton falls",R420="sainte-christine",R420="saint-nazaire-d'acton",R420="saint-théodore-d'acton",R420="upton"),'Base de données'!$I$12,(IF(OR(R420="Longueuil",R420="brossard",R420="greenfield-park",R420="lemoyne",R420="longueuil (vieux)",R420="saint-bruno-de-montarville",R420="saint-hubert",R420="saint-lambert"),'Base de données'!$I$5,(IF(OR(R420="marieville",R420="richelieu",R420="rougemont",R420="saint-césaire",R420="sainte-angèle-de-monnoir",R420="saint-mathias-sur-richelieu"),'Base de données'!$I$14,(IF(OR(R420="henryville",R420="lacolle",R420="mont-saint-grégoire",R420="noyan",R420="saint-alexandre",R420="saint-blaise-sur-richelieu",R420="sainte-anne-de-sabrevois",R420="sainte-brigide-d'iberville",R420="saint-georges-de-clarenceville",R420="saint-jean-sur-richelieu",R420="saint-paul-de-l'île-aux-noix",R420="saint-sébastien",R420="saint-valentin",R420="venise-en-québec"),'Base de données'!$I$9,(IF(OR(R420="dundee",R420="elgin",R420="franklin",R420="godmanchester",R420="havelock",R420="hinchinbrooke",R420="howick",R420="huntingdon",R420="ormstown",R420="saint-anicet",R420="saint-chrysostome",R420="sainte-barbe",R420="très-saint-sacrement"),'Base de données'!$I$3,(IF(OR(R420="hemmingford",R420="napierville",R420="saint-bernard-de-lacolle",R420="saint-cyprien-de-napierville",R420="sainte-clotilde-de-châteauguay",R420="saint-édouard",R420="saint-jacques-le-mineur",R420="saint-michel",R420="saint-patrice-de-sherrington",R420="saint-rémi"),'Base de données'!$I$10,(IF(OR(R420="la présentation",R420="saint-barnabé-sud",R420="saint-bernard-de-michaudville",R420="saint-damas",R420="saint-dominique",R420="sainte-hélène-de-bagot",R420="sainte-madeleine",R420="sainte-marie-madeleine",R420="saint-hugues",R420="saint-hyacinthe",R420="saint-jude",R420="saint-liboire",R420="saint-louis",R420="saint-marcel-de-richelieu",R420="saint-pie",R420="saint-simon",R420="saint-valérien-de-milton"),'Base de données'!$I$13,(IF(OR(R420="boucherville",R420="calixa-lavalée",R420="contrecoeur",R420="saint-amable",R420="sainte-julie",R420="varennes",R420="verchères"),'Base de données'!M424,(IF(OR(R420="massueville",R420="saint-aimé",R420="saint-david",R420="sainte-anne-de-sorel",R420="sainte-victoire-de-sorel",R420="saint-gérard-majella",R420="saint-joseph-de-sorel",R420="saint-ours",R420="saint-robert",R420="saint-roch-de-richelieu",R420="sorel-tracy",R420="yamaska"),'Base de données'!$I$11,(IF(OR(R420="candiac",R420="châteauguay",R420="delson",R420="la prairie",R420="léry",R420="mercier",R420="saint-constant",R420="sainte-catherine",R420="saint-isidore",R420="saint-mathieu",R420="saint-philippe"),'Base de données'!$I$7,(IF(OR(R420="beloeil",R420="carignan",R420="chambly",R420="mcmasterville",R420="mont-saint-hilaire",R420="otterburn park",R420="saint-antoine-sur-richelieu",R420="saint-basil-le-grand",R420="saint-charles-sur-richelieu",R420="saint-denis-sur-richelieu",R420="saint-jean-baptiste",R420="saint-marc-sur-richelieu",R420="saint-mathieu-de-beloeil"),'Base de données'!$I$8,(IF(OR(R420="coteau-du-lac",R420="hudson",R420="les cèdres",R420="les coteaux",R420="l'île-cadieux",R420="l'île-perrot",R420="notre-dame-de-l'île-perrot",R420="pincourt",R420="pointe-des-cascades",R420="pointe-fortune",R420="rigaud",R420="rivière-beaudette",R420="saint-clet",R420="sainte-justine-de-newton",R420="sainte-marthe",R420="saint-lazare",R420="saint-polycarpe",R420="saint-télesphore",R420="saint-zotique",R420="terrasse-vaudreuil",R420="très-saint-rédempteur",R420="vaudreuil-dorion",R420="vaudreuil-sur-le-lac"),'Base de données'!M422,"")))))))))))))))))))))))))</f>
        <v/>
      </c>
    </row>
    <row r="421" spans="2:19" x14ac:dyDescent="0.3">
      <c r="B421" s="44"/>
      <c r="D421" s="9"/>
      <c r="E421" s="9"/>
      <c r="O421" s="10"/>
      <c r="S421" s="10" t="str">
        <f>IF(OR(R421="beauharnois",R421="sainte-étienne-de-bauharnois",R421="sainte-martine",R421="saint-louis-de-gonzague",R421="saint-stanislas-de-kostka",R421="saint-urbain-premier",R421="salaberry-de-valleyfield"),'Base de données'!$I$2,(IF(OR(R421="acton vale",R421="béthanie",R421="Roxton",R421="roxton falls",R421="sainte-christine",R421="saint-nazaire-d'acton",R421="saint-théodore-d'acton",R421="upton"),'Base de données'!$I$12,(IF(OR(R421="Longueuil",R421="brossard",R421="greenfield-park",R421="lemoyne",R421="longueuil (vieux)",R421="saint-bruno-de-montarville",R421="saint-hubert",R421="saint-lambert"),'Base de données'!$I$5,(IF(OR(R421="marieville",R421="richelieu",R421="rougemont",R421="saint-césaire",R421="sainte-angèle-de-monnoir",R421="saint-mathias-sur-richelieu"),'Base de données'!$I$14,(IF(OR(R421="henryville",R421="lacolle",R421="mont-saint-grégoire",R421="noyan",R421="saint-alexandre",R421="saint-blaise-sur-richelieu",R421="sainte-anne-de-sabrevois",R421="sainte-brigide-d'iberville",R421="saint-georges-de-clarenceville",R421="saint-jean-sur-richelieu",R421="saint-paul-de-l'île-aux-noix",R421="saint-sébastien",R421="saint-valentin",R421="venise-en-québec"),'Base de données'!$I$9,(IF(OR(R421="dundee",R421="elgin",R421="franklin",R421="godmanchester",R421="havelock",R421="hinchinbrooke",R421="howick",R421="huntingdon",R421="ormstown",R421="saint-anicet",R421="saint-chrysostome",R421="sainte-barbe",R421="très-saint-sacrement"),'Base de données'!$I$3,(IF(OR(R421="hemmingford",R421="napierville",R421="saint-bernard-de-lacolle",R421="saint-cyprien-de-napierville",R421="sainte-clotilde-de-châteauguay",R421="saint-édouard",R421="saint-jacques-le-mineur",R421="saint-michel",R421="saint-patrice-de-sherrington",R421="saint-rémi"),'Base de données'!$I$10,(IF(OR(R421="la présentation",R421="saint-barnabé-sud",R421="saint-bernard-de-michaudville",R421="saint-damas",R421="saint-dominique",R421="sainte-hélène-de-bagot",R421="sainte-madeleine",R421="sainte-marie-madeleine",R421="saint-hugues",R421="saint-hyacinthe",R421="saint-jude",R421="saint-liboire",R421="saint-louis",R421="saint-marcel-de-richelieu",R421="saint-pie",R421="saint-simon",R421="saint-valérien-de-milton"),'Base de données'!$I$13,(IF(OR(R421="boucherville",R421="calixa-lavalée",R421="contrecoeur",R421="saint-amable",R421="sainte-julie",R421="varennes",R421="verchères"),'Base de données'!M425,(IF(OR(R421="massueville",R421="saint-aimé",R421="saint-david",R421="sainte-anne-de-sorel",R421="sainte-victoire-de-sorel",R421="saint-gérard-majella",R421="saint-joseph-de-sorel",R421="saint-ours",R421="saint-robert",R421="saint-roch-de-richelieu",R421="sorel-tracy",R421="yamaska"),'Base de données'!$I$11,(IF(OR(R421="candiac",R421="châteauguay",R421="delson",R421="la prairie",R421="léry",R421="mercier",R421="saint-constant",R421="sainte-catherine",R421="saint-isidore",R421="saint-mathieu",R421="saint-philippe"),'Base de données'!$I$7,(IF(OR(R421="beloeil",R421="carignan",R421="chambly",R421="mcmasterville",R421="mont-saint-hilaire",R421="otterburn park",R421="saint-antoine-sur-richelieu",R421="saint-basil-le-grand",R421="saint-charles-sur-richelieu",R421="saint-denis-sur-richelieu",R421="saint-jean-baptiste",R421="saint-marc-sur-richelieu",R421="saint-mathieu-de-beloeil"),'Base de données'!$I$8,(IF(OR(R421="coteau-du-lac",R421="hudson",R421="les cèdres",R421="les coteaux",R421="l'île-cadieux",R421="l'île-perrot",R421="notre-dame-de-l'île-perrot",R421="pincourt",R421="pointe-des-cascades",R421="pointe-fortune",R421="rigaud",R421="rivière-beaudette",R421="saint-clet",R421="sainte-justine-de-newton",R421="sainte-marthe",R421="saint-lazare",R421="saint-polycarpe",R421="saint-télesphore",R421="saint-zotique",R421="terrasse-vaudreuil",R421="très-saint-rédempteur",R421="vaudreuil-dorion",R421="vaudreuil-sur-le-lac"),'Base de données'!M423,"")))))))))))))))))))))))))</f>
        <v/>
      </c>
    </row>
    <row r="422" spans="2:19" x14ac:dyDescent="0.3">
      <c r="B422" s="44"/>
      <c r="D422" s="9"/>
      <c r="E422" s="9"/>
      <c r="O422" s="10"/>
      <c r="S422" s="10" t="str">
        <f>IF(OR(R422="beauharnois",R422="sainte-étienne-de-bauharnois",R422="sainte-martine",R422="saint-louis-de-gonzague",R422="saint-stanislas-de-kostka",R422="saint-urbain-premier",R422="salaberry-de-valleyfield"),'Base de données'!$I$2,(IF(OR(R422="acton vale",R422="béthanie",R422="Roxton",R422="roxton falls",R422="sainte-christine",R422="saint-nazaire-d'acton",R422="saint-théodore-d'acton",R422="upton"),'Base de données'!$I$12,(IF(OR(R422="Longueuil",R422="brossard",R422="greenfield-park",R422="lemoyne",R422="longueuil (vieux)",R422="saint-bruno-de-montarville",R422="saint-hubert",R422="saint-lambert"),'Base de données'!$I$5,(IF(OR(R422="marieville",R422="richelieu",R422="rougemont",R422="saint-césaire",R422="sainte-angèle-de-monnoir",R422="saint-mathias-sur-richelieu"),'Base de données'!$I$14,(IF(OR(R422="henryville",R422="lacolle",R422="mont-saint-grégoire",R422="noyan",R422="saint-alexandre",R422="saint-blaise-sur-richelieu",R422="sainte-anne-de-sabrevois",R422="sainte-brigide-d'iberville",R422="saint-georges-de-clarenceville",R422="saint-jean-sur-richelieu",R422="saint-paul-de-l'île-aux-noix",R422="saint-sébastien",R422="saint-valentin",R422="venise-en-québec"),'Base de données'!$I$9,(IF(OR(R422="dundee",R422="elgin",R422="franklin",R422="godmanchester",R422="havelock",R422="hinchinbrooke",R422="howick",R422="huntingdon",R422="ormstown",R422="saint-anicet",R422="saint-chrysostome",R422="sainte-barbe",R422="très-saint-sacrement"),'Base de données'!$I$3,(IF(OR(R422="hemmingford",R422="napierville",R422="saint-bernard-de-lacolle",R422="saint-cyprien-de-napierville",R422="sainte-clotilde-de-châteauguay",R422="saint-édouard",R422="saint-jacques-le-mineur",R422="saint-michel",R422="saint-patrice-de-sherrington",R422="saint-rémi"),'Base de données'!$I$10,(IF(OR(R422="la présentation",R422="saint-barnabé-sud",R422="saint-bernard-de-michaudville",R422="saint-damas",R422="saint-dominique",R422="sainte-hélène-de-bagot",R422="sainte-madeleine",R422="sainte-marie-madeleine",R422="saint-hugues",R422="saint-hyacinthe",R422="saint-jude",R422="saint-liboire",R422="saint-louis",R422="saint-marcel-de-richelieu",R422="saint-pie",R422="saint-simon",R422="saint-valérien-de-milton"),'Base de données'!$I$13,(IF(OR(R422="boucherville",R422="calixa-lavalée",R422="contrecoeur",R422="saint-amable",R422="sainte-julie",R422="varennes",R422="verchères"),'Base de données'!M426,(IF(OR(R422="massueville",R422="saint-aimé",R422="saint-david",R422="sainte-anne-de-sorel",R422="sainte-victoire-de-sorel",R422="saint-gérard-majella",R422="saint-joseph-de-sorel",R422="saint-ours",R422="saint-robert",R422="saint-roch-de-richelieu",R422="sorel-tracy",R422="yamaska"),'Base de données'!$I$11,(IF(OR(R422="candiac",R422="châteauguay",R422="delson",R422="la prairie",R422="léry",R422="mercier",R422="saint-constant",R422="sainte-catherine",R422="saint-isidore",R422="saint-mathieu",R422="saint-philippe"),'Base de données'!$I$7,(IF(OR(R422="beloeil",R422="carignan",R422="chambly",R422="mcmasterville",R422="mont-saint-hilaire",R422="otterburn park",R422="saint-antoine-sur-richelieu",R422="saint-basil-le-grand",R422="saint-charles-sur-richelieu",R422="saint-denis-sur-richelieu",R422="saint-jean-baptiste",R422="saint-marc-sur-richelieu",R422="saint-mathieu-de-beloeil"),'Base de données'!$I$8,(IF(OR(R422="coteau-du-lac",R422="hudson",R422="les cèdres",R422="les coteaux",R422="l'île-cadieux",R422="l'île-perrot",R422="notre-dame-de-l'île-perrot",R422="pincourt",R422="pointe-des-cascades",R422="pointe-fortune",R422="rigaud",R422="rivière-beaudette",R422="saint-clet",R422="sainte-justine-de-newton",R422="sainte-marthe",R422="saint-lazare",R422="saint-polycarpe",R422="saint-télesphore",R422="saint-zotique",R422="terrasse-vaudreuil",R422="très-saint-rédempteur",R422="vaudreuil-dorion",R422="vaudreuil-sur-le-lac"),'Base de données'!M424,"")))))))))))))))))))))))))</f>
        <v/>
      </c>
    </row>
    <row r="423" spans="2:19" x14ac:dyDescent="0.3">
      <c r="B423" s="44"/>
      <c r="D423" s="9"/>
      <c r="E423" s="9"/>
      <c r="O423" s="10"/>
      <c r="S423" s="10" t="str">
        <f>IF(OR(R423="beauharnois",R423="sainte-étienne-de-bauharnois",R423="sainte-martine",R423="saint-louis-de-gonzague",R423="saint-stanislas-de-kostka",R423="saint-urbain-premier",R423="salaberry-de-valleyfield"),'Base de données'!$I$2,(IF(OR(R423="acton vale",R423="béthanie",R423="Roxton",R423="roxton falls",R423="sainte-christine",R423="saint-nazaire-d'acton",R423="saint-théodore-d'acton",R423="upton"),'Base de données'!$I$12,(IF(OR(R423="Longueuil",R423="brossard",R423="greenfield-park",R423="lemoyne",R423="longueuil (vieux)",R423="saint-bruno-de-montarville",R423="saint-hubert",R423="saint-lambert"),'Base de données'!$I$5,(IF(OR(R423="marieville",R423="richelieu",R423="rougemont",R423="saint-césaire",R423="sainte-angèle-de-monnoir",R423="saint-mathias-sur-richelieu"),'Base de données'!$I$14,(IF(OR(R423="henryville",R423="lacolle",R423="mont-saint-grégoire",R423="noyan",R423="saint-alexandre",R423="saint-blaise-sur-richelieu",R423="sainte-anne-de-sabrevois",R423="sainte-brigide-d'iberville",R423="saint-georges-de-clarenceville",R423="saint-jean-sur-richelieu",R423="saint-paul-de-l'île-aux-noix",R423="saint-sébastien",R423="saint-valentin",R423="venise-en-québec"),'Base de données'!$I$9,(IF(OR(R423="dundee",R423="elgin",R423="franklin",R423="godmanchester",R423="havelock",R423="hinchinbrooke",R423="howick",R423="huntingdon",R423="ormstown",R423="saint-anicet",R423="saint-chrysostome",R423="sainte-barbe",R423="très-saint-sacrement"),'Base de données'!$I$3,(IF(OR(R423="hemmingford",R423="napierville",R423="saint-bernard-de-lacolle",R423="saint-cyprien-de-napierville",R423="sainte-clotilde-de-châteauguay",R423="saint-édouard",R423="saint-jacques-le-mineur",R423="saint-michel",R423="saint-patrice-de-sherrington",R423="saint-rémi"),'Base de données'!$I$10,(IF(OR(R423="la présentation",R423="saint-barnabé-sud",R423="saint-bernard-de-michaudville",R423="saint-damas",R423="saint-dominique",R423="sainte-hélène-de-bagot",R423="sainte-madeleine",R423="sainte-marie-madeleine",R423="saint-hugues",R423="saint-hyacinthe",R423="saint-jude",R423="saint-liboire",R423="saint-louis",R423="saint-marcel-de-richelieu",R423="saint-pie",R423="saint-simon",R423="saint-valérien-de-milton"),'Base de données'!$I$13,(IF(OR(R423="boucherville",R423="calixa-lavalée",R423="contrecoeur",R423="saint-amable",R423="sainte-julie",R423="varennes",R423="verchères"),'Base de données'!M427,(IF(OR(R423="massueville",R423="saint-aimé",R423="saint-david",R423="sainte-anne-de-sorel",R423="sainte-victoire-de-sorel",R423="saint-gérard-majella",R423="saint-joseph-de-sorel",R423="saint-ours",R423="saint-robert",R423="saint-roch-de-richelieu",R423="sorel-tracy",R423="yamaska"),'Base de données'!$I$11,(IF(OR(R423="candiac",R423="châteauguay",R423="delson",R423="la prairie",R423="léry",R423="mercier",R423="saint-constant",R423="sainte-catherine",R423="saint-isidore",R423="saint-mathieu",R423="saint-philippe"),'Base de données'!$I$7,(IF(OR(R423="beloeil",R423="carignan",R423="chambly",R423="mcmasterville",R423="mont-saint-hilaire",R423="otterburn park",R423="saint-antoine-sur-richelieu",R423="saint-basil-le-grand",R423="saint-charles-sur-richelieu",R423="saint-denis-sur-richelieu",R423="saint-jean-baptiste",R423="saint-marc-sur-richelieu",R423="saint-mathieu-de-beloeil"),'Base de données'!$I$8,(IF(OR(R423="coteau-du-lac",R423="hudson",R423="les cèdres",R423="les coteaux",R423="l'île-cadieux",R423="l'île-perrot",R423="notre-dame-de-l'île-perrot",R423="pincourt",R423="pointe-des-cascades",R423="pointe-fortune",R423="rigaud",R423="rivière-beaudette",R423="saint-clet",R423="sainte-justine-de-newton",R423="sainte-marthe",R423="saint-lazare",R423="saint-polycarpe",R423="saint-télesphore",R423="saint-zotique",R423="terrasse-vaudreuil",R423="très-saint-rédempteur",R423="vaudreuil-dorion",R423="vaudreuil-sur-le-lac"),'Base de données'!M425,"")))))))))))))))))))))))))</f>
        <v/>
      </c>
    </row>
    <row r="424" spans="2:19" x14ac:dyDescent="0.3">
      <c r="B424" s="44"/>
      <c r="D424" s="9"/>
      <c r="E424" s="9"/>
      <c r="O424" s="10"/>
      <c r="S424" s="10" t="str">
        <f>IF(OR(R424="beauharnois",R424="sainte-étienne-de-bauharnois",R424="sainte-martine",R424="saint-louis-de-gonzague",R424="saint-stanislas-de-kostka",R424="saint-urbain-premier",R424="salaberry-de-valleyfield"),'Base de données'!$I$2,(IF(OR(R424="acton vale",R424="béthanie",R424="Roxton",R424="roxton falls",R424="sainte-christine",R424="saint-nazaire-d'acton",R424="saint-théodore-d'acton",R424="upton"),'Base de données'!$I$12,(IF(OR(R424="Longueuil",R424="brossard",R424="greenfield-park",R424="lemoyne",R424="longueuil (vieux)",R424="saint-bruno-de-montarville",R424="saint-hubert",R424="saint-lambert"),'Base de données'!$I$5,(IF(OR(R424="marieville",R424="richelieu",R424="rougemont",R424="saint-césaire",R424="sainte-angèle-de-monnoir",R424="saint-mathias-sur-richelieu"),'Base de données'!$I$14,(IF(OR(R424="henryville",R424="lacolle",R424="mont-saint-grégoire",R424="noyan",R424="saint-alexandre",R424="saint-blaise-sur-richelieu",R424="sainte-anne-de-sabrevois",R424="sainte-brigide-d'iberville",R424="saint-georges-de-clarenceville",R424="saint-jean-sur-richelieu",R424="saint-paul-de-l'île-aux-noix",R424="saint-sébastien",R424="saint-valentin",R424="venise-en-québec"),'Base de données'!$I$9,(IF(OR(R424="dundee",R424="elgin",R424="franklin",R424="godmanchester",R424="havelock",R424="hinchinbrooke",R424="howick",R424="huntingdon",R424="ormstown",R424="saint-anicet",R424="saint-chrysostome",R424="sainte-barbe",R424="très-saint-sacrement"),'Base de données'!$I$3,(IF(OR(R424="hemmingford",R424="napierville",R424="saint-bernard-de-lacolle",R424="saint-cyprien-de-napierville",R424="sainte-clotilde-de-châteauguay",R424="saint-édouard",R424="saint-jacques-le-mineur",R424="saint-michel",R424="saint-patrice-de-sherrington",R424="saint-rémi"),'Base de données'!$I$10,(IF(OR(R424="la présentation",R424="saint-barnabé-sud",R424="saint-bernard-de-michaudville",R424="saint-damas",R424="saint-dominique",R424="sainte-hélène-de-bagot",R424="sainte-madeleine",R424="sainte-marie-madeleine",R424="saint-hugues",R424="saint-hyacinthe",R424="saint-jude",R424="saint-liboire",R424="saint-louis",R424="saint-marcel-de-richelieu",R424="saint-pie",R424="saint-simon",R424="saint-valérien-de-milton"),'Base de données'!$I$13,(IF(OR(R424="boucherville",R424="calixa-lavalée",R424="contrecoeur",R424="saint-amable",R424="sainte-julie",R424="varennes",R424="verchères"),'Base de données'!M428,(IF(OR(R424="massueville",R424="saint-aimé",R424="saint-david",R424="sainte-anne-de-sorel",R424="sainte-victoire-de-sorel",R424="saint-gérard-majella",R424="saint-joseph-de-sorel",R424="saint-ours",R424="saint-robert",R424="saint-roch-de-richelieu",R424="sorel-tracy",R424="yamaska"),'Base de données'!$I$11,(IF(OR(R424="candiac",R424="châteauguay",R424="delson",R424="la prairie",R424="léry",R424="mercier",R424="saint-constant",R424="sainte-catherine",R424="saint-isidore",R424="saint-mathieu",R424="saint-philippe"),'Base de données'!$I$7,(IF(OR(R424="beloeil",R424="carignan",R424="chambly",R424="mcmasterville",R424="mont-saint-hilaire",R424="otterburn park",R424="saint-antoine-sur-richelieu",R424="saint-basil-le-grand",R424="saint-charles-sur-richelieu",R424="saint-denis-sur-richelieu",R424="saint-jean-baptiste",R424="saint-marc-sur-richelieu",R424="saint-mathieu-de-beloeil"),'Base de données'!$I$8,(IF(OR(R424="coteau-du-lac",R424="hudson",R424="les cèdres",R424="les coteaux",R424="l'île-cadieux",R424="l'île-perrot",R424="notre-dame-de-l'île-perrot",R424="pincourt",R424="pointe-des-cascades",R424="pointe-fortune",R424="rigaud",R424="rivière-beaudette",R424="saint-clet",R424="sainte-justine-de-newton",R424="sainte-marthe",R424="saint-lazare",R424="saint-polycarpe",R424="saint-télesphore",R424="saint-zotique",R424="terrasse-vaudreuil",R424="très-saint-rédempteur",R424="vaudreuil-dorion",R424="vaudreuil-sur-le-lac"),'Base de données'!M426,"")))))))))))))))))))))))))</f>
        <v/>
      </c>
    </row>
    <row r="425" spans="2:19" x14ac:dyDescent="0.3">
      <c r="B425" s="44"/>
      <c r="D425" s="9"/>
      <c r="E425" s="9"/>
      <c r="O425" s="10"/>
      <c r="S425" s="10" t="str">
        <f>IF(OR(R425="beauharnois",R425="sainte-étienne-de-bauharnois",R425="sainte-martine",R425="saint-louis-de-gonzague",R425="saint-stanislas-de-kostka",R425="saint-urbain-premier",R425="salaberry-de-valleyfield"),'Base de données'!$I$2,(IF(OR(R425="acton vale",R425="béthanie",R425="Roxton",R425="roxton falls",R425="sainte-christine",R425="saint-nazaire-d'acton",R425="saint-théodore-d'acton",R425="upton"),'Base de données'!$I$12,(IF(OR(R425="Longueuil",R425="brossard",R425="greenfield-park",R425="lemoyne",R425="longueuil (vieux)",R425="saint-bruno-de-montarville",R425="saint-hubert",R425="saint-lambert"),'Base de données'!$I$5,(IF(OR(R425="marieville",R425="richelieu",R425="rougemont",R425="saint-césaire",R425="sainte-angèle-de-monnoir",R425="saint-mathias-sur-richelieu"),'Base de données'!$I$14,(IF(OR(R425="henryville",R425="lacolle",R425="mont-saint-grégoire",R425="noyan",R425="saint-alexandre",R425="saint-blaise-sur-richelieu",R425="sainte-anne-de-sabrevois",R425="sainte-brigide-d'iberville",R425="saint-georges-de-clarenceville",R425="saint-jean-sur-richelieu",R425="saint-paul-de-l'île-aux-noix",R425="saint-sébastien",R425="saint-valentin",R425="venise-en-québec"),'Base de données'!$I$9,(IF(OR(R425="dundee",R425="elgin",R425="franklin",R425="godmanchester",R425="havelock",R425="hinchinbrooke",R425="howick",R425="huntingdon",R425="ormstown",R425="saint-anicet",R425="saint-chrysostome",R425="sainte-barbe",R425="très-saint-sacrement"),'Base de données'!$I$3,(IF(OR(R425="hemmingford",R425="napierville",R425="saint-bernard-de-lacolle",R425="saint-cyprien-de-napierville",R425="sainte-clotilde-de-châteauguay",R425="saint-édouard",R425="saint-jacques-le-mineur",R425="saint-michel",R425="saint-patrice-de-sherrington",R425="saint-rémi"),'Base de données'!$I$10,(IF(OR(R425="la présentation",R425="saint-barnabé-sud",R425="saint-bernard-de-michaudville",R425="saint-damas",R425="saint-dominique",R425="sainte-hélène-de-bagot",R425="sainte-madeleine",R425="sainte-marie-madeleine",R425="saint-hugues",R425="saint-hyacinthe",R425="saint-jude",R425="saint-liboire",R425="saint-louis",R425="saint-marcel-de-richelieu",R425="saint-pie",R425="saint-simon",R425="saint-valérien-de-milton"),'Base de données'!$I$13,(IF(OR(R425="boucherville",R425="calixa-lavalée",R425="contrecoeur",R425="saint-amable",R425="sainte-julie",R425="varennes",R425="verchères"),'Base de données'!M429,(IF(OR(R425="massueville",R425="saint-aimé",R425="saint-david",R425="sainte-anne-de-sorel",R425="sainte-victoire-de-sorel",R425="saint-gérard-majella",R425="saint-joseph-de-sorel",R425="saint-ours",R425="saint-robert",R425="saint-roch-de-richelieu",R425="sorel-tracy",R425="yamaska"),'Base de données'!$I$11,(IF(OR(R425="candiac",R425="châteauguay",R425="delson",R425="la prairie",R425="léry",R425="mercier",R425="saint-constant",R425="sainte-catherine",R425="saint-isidore",R425="saint-mathieu",R425="saint-philippe"),'Base de données'!$I$7,(IF(OR(R425="beloeil",R425="carignan",R425="chambly",R425="mcmasterville",R425="mont-saint-hilaire",R425="otterburn park",R425="saint-antoine-sur-richelieu",R425="saint-basil-le-grand",R425="saint-charles-sur-richelieu",R425="saint-denis-sur-richelieu",R425="saint-jean-baptiste",R425="saint-marc-sur-richelieu",R425="saint-mathieu-de-beloeil"),'Base de données'!$I$8,(IF(OR(R425="coteau-du-lac",R425="hudson",R425="les cèdres",R425="les coteaux",R425="l'île-cadieux",R425="l'île-perrot",R425="notre-dame-de-l'île-perrot",R425="pincourt",R425="pointe-des-cascades",R425="pointe-fortune",R425="rigaud",R425="rivière-beaudette",R425="saint-clet",R425="sainte-justine-de-newton",R425="sainte-marthe",R425="saint-lazare",R425="saint-polycarpe",R425="saint-télesphore",R425="saint-zotique",R425="terrasse-vaudreuil",R425="très-saint-rédempteur",R425="vaudreuil-dorion",R425="vaudreuil-sur-le-lac"),'Base de données'!M427,"")))))))))))))))))))))))))</f>
        <v/>
      </c>
    </row>
    <row r="426" spans="2:19" x14ac:dyDescent="0.3">
      <c r="B426" s="44"/>
      <c r="D426" s="9"/>
      <c r="E426" s="9"/>
      <c r="O426" s="10"/>
      <c r="S426" s="10" t="str">
        <f>IF(OR(R426="beauharnois",R426="sainte-étienne-de-bauharnois",R426="sainte-martine",R426="saint-louis-de-gonzague",R426="saint-stanislas-de-kostka",R426="saint-urbain-premier",R426="salaberry-de-valleyfield"),'Base de données'!$I$2,(IF(OR(R426="acton vale",R426="béthanie",R426="Roxton",R426="roxton falls",R426="sainte-christine",R426="saint-nazaire-d'acton",R426="saint-théodore-d'acton",R426="upton"),'Base de données'!$I$12,(IF(OR(R426="Longueuil",R426="brossard",R426="greenfield-park",R426="lemoyne",R426="longueuil (vieux)",R426="saint-bruno-de-montarville",R426="saint-hubert",R426="saint-lambert"),'Base de données'!$I$5,(IF(OR(R426="marieville",R426="richelieu",R426="rougemont",R426="saint-césaire",R426="sainte-angèle-de-monnoir",R426="saint-mathias-sur-richelieu"),'Base de données'!$I$14,(IF(OR(R426="henryville",R426="lacolle",R426="mont-saint-grégoire",R426="noyan",R426="saint-alexandre",R426="saint-blaise-sur-richelieu",R426="sainte-anne-de-sabrevois",R426="sainte-brigide-d'iberville",R426="saint-georges-de-clarenceville",R426="saint-jean-sur-richelieu",R426="saint-paul-de-l'île-aux-noix",R426="saint-sébastien",R426="saint-valentin",R426="venise-en-québec"),'Base de données'!$I$9,(IF(OR(R426="dundee",R426="elgin",R426="franklin",R426="godmanchester",R426="havelock",R426="hinchinbrooke",R426="howick",R426="huntingdon",R426="ormstown",R426="saint-anicet",R426="saint-chrysostome",R426="sainte-barbe",R426="très-saint-sacrement"),'Base de données'!$I$3,(IF(OR(R426="hemmingford",R426="napierville",R426="saint-bernard-de-lacolle",R426="saint-cyprien-de-napierville",R426="sainte-clotilde-de-châteauguay",R426="saint-édouard",R426="saint-jacques-le-mineur",R426="saint-michel",R426="saint-patrice-de-sherrington",R426="saint-rémi"),'Base de données'!$I$10,(IF(OR(R426="la présentation",R426="saint-barnabé-sud",R426="saint-bernard-de-michaudville",R426="saint-damas",R426="saint-dominique",R426="sainte-hélène-de-bagot",R426="sainte-madeleine",R426="sainte-marie-madeleine",R426="saint-hugues",R426="saint-hyacinthe",R426="saint-jude",R426="saint-liboire",R426="saint-louis",R426="saint-marcel-de-richelieu",R426="saint-pie",R426="saint-simon",R426="saint-valérien-de-milton"),'Base de données'!$I$13,(IF(OR(R426="boucherville",R426="calixa-lavalée",R426="contrecoeur",R426="saint-amable",R426="sainte-julie",R426="varennes",R426="verchères"),'Base de données'!M430,(IF(OR(R426="massueville",R426="saint-aimé",R426="saint-david",R426="sainte-anne-de-sorel",R426="sainte-victoire-de-sorel",R426="saint-gérard-majella",R426="saint-joseph-de-sorel",R426="saint-ours",R426="saint-robert",R426="saint-roch-de-richelieu",R426="sorel-tracy",R426="yamaska"),'Base de données'!$I$11,(IF(OR(R426="candiac",R426="châteauguay",R426="delson",R426="la prairie",R426="léry",R426="mercier",R426="saint-constant",R426="sainte-catherine",R426="saint-isidore",R426="saint-mathieu",R426="saint-philippe"),'Base de données'!$I$7,(IF(OR(R426="beloeil",R426="carignan",R426="chambly",R426="mcmasterville",R426="mont-saint-hilaire",R426="otterburn park",R426="saint-antoine-sur-richelieu",R426="saint-basil-le-grand",R426="saint-charles-sur-richelieu",R426="saint-denis-sur-richelieu",R426="saint-jean-baptiste",R426="saint-marc-sur-richelieu",R426="saint-mathieu-de-beloeil"),'Base de données'!$I$8,(IF(OR(R426="coteau-du-lac",R426="hudson",R426="les cèdres",R426="les coteaux",R426="l'île-cadieux",R426="l'île-perrot",R426="notre-dame-de-l'île-perrot",R426="pincourt",R426="pointe-des-cascades",R426="pointe-fortune",R426="rigaud",R426="rivière-beaudette",R426="saint-clet",R426="sainte-justine-de-newton",R426="sainte-marthe",R426="saint-lazare",R426="saint-polycarpe",R426="saint-télesphore",R426="saint-zotique",R426="terrasse-vaudreuil",R426="très-saint-rédempteur",R426="vaudreuil-dorion",R426="vaudreuil-sur-le-lac"),'Base de données'!M428,"")))))))))))))))))))))))))</f>
        <v/>
      </c>
    </row>
    <row r="427" spans="2:19" x14ac:dyDescent="0.3">
      <c r="B427" s="44"/>
      <c r="D427" s="9"/>
      <c r="E427" s="9"/>
      <c r="O427" s="10"/>
      <c r="S427" s="10" t="str">
        <f>IF(OR(R427="beauharnois",R427="sainte-étienne-de-bauharnois",R427="sainte-martine",R427="saint-louis-de-gonzague",R427="saint-stanislas-de-kostka",R427="saint-urbain-premier",R427="salaberry-de-valleyfield"),'Base de données'!$I$2,(IF(OR(R427="acton vale",R427="béthanie",R427="Roxton",R427="roxton falls",R427="sainte-christine",R427="saint-nazaire-d'acton",R427="saint-théodore-d'acton",R427="upton"),'Base de données'!$I$12,(IF(OR(R427="Longueuil",R427="brossard",R427="greenfield-park",R427="lemoyne",R427="longueuil (vieux)",R427="saint-bruno-de-montarville",R427="saint-hubert",R427="saint-lambert"),'Base de données'!$I$5,(IF(OR(R427="marieville",R427="richelieu",R427="rougemont",R427="saint-césaire",R427="sainte-angèle-de-monnoir",R427="saint-mathias-sur-richelieu"),'Base de données'!$I$14,(IF(OR(R427="henryville",R427="lacolle",R427="mont-saint-grégoire",R427="noyan",R427="saint-alexandre",R427="saint-blaise-sur-richelieu",R427="sainte-anne-de-sabrevois",R427="sainte-brigide-d'iberville",R427="saint-georges-de-clarenceville",R427="saint-jean-sur-richelieu",R427="saint-paul-de-l'île-aux-noix",R427="saint-sébastien",R427="saint-valentin",R427="venise-en-québec"),'Base de données'!$I$9,(IF(OR(R427="dundee",R427="elgin",R427="franklin",R427="godmanchester",R427="havelock",R427="hinchinbrooke",R427="howick",R427="huntingdon",R427="ormstown",R427="saint-anicet",R427="saint-chrysostome",R427="sainte-barbe",R427="très-saint-sacrement"),'Base de données'!$I$3,(IF(OR(R427="hemmingford",R427="napierville",R427="saint-bernard-de-lacolle",R427="saint-cyprien-de-napierville",R427="sainte-clotilde-de-châteauguay",R427="saint-édouard",R427="saint-jacques-le-mineur",R427="saint-michel",R427="saint-patrice-de-sherrington",R427="saint-rémi"),'Base de données'!$I$10,(IF(OR(R427="la présentation",R427="saint-barnabé-sud",R427="saint-bernard-de-michaudville",R427="saint-damas",R427="saint-dominique",R427="sainte-hélène-de-bagot",R427="sainte-madeleine",R427="sainte-marie-madeleine",R427="saint-hugues",R427="saint-hyacinthe",R427="saint-jude",R427="saint-liboire",R427="saint-louis",R427="saint-marcel-de-richelieu",R427="saint-pie",R427="saint-simon",R427="saint-valérien-de-milton"),'Base de données'!$I$13,(IF(OR(R427="boucherville",R427="calixa-lavalée",R427="contrecoeur",R427="saint-amable",R427="sainte-julie",R427="varennes",R427="verchères"),'Base de données'!M431,(IF(OR(R427="massueville",R427="saint-aimé",R427="saint-david",R427="sainte-anne-de-sorel",R427="sainte-victoire-de-sorel",R427="saint-gérard-majella",R427="saint-joseph-de-sorel",R427="saint-ours",R427="saint-robert",R427="saint-roch-de-richelieu",R427="sorel-tracy",R427="yamaska"),'Base de données'!$I$11,(IF(OR(R427="candiac",R427="châteauguay",R427="delson",R427="la prairie",R427="léry",R427="mercier",R427="saint-constant",R427="sainte-catherine",R427="saint-isidore",R427="saint-mathieu",R427="saint-philippe"),'Base de données'!$I$7,(IF(OR(R427="beloeil",R427="carignan",R427="chambly",R427="mcmasterville",R427="mont-saint-hilaire",R427="otterburn park",R427="saint-antoine-sur-richelieu",R427="saint-basil-le-grand",R427="saint-charles-sur-richelieu",R427="saint-denis-sur-richelieu",R427="saint-jean-baptiste",R427="saint-marc-sur-richelieu",R427="saint-mathieu-de-beloeil"),'Base de données'!$I$8,(IF(OR(R427="coteau-du-lac",R427="hudson",R427="les cèdres",R427="les coteaux",R427="l'île-cadieux",R427="l'île-perrot",R427="notre-dame-de-l'île-perrot",R427="pincourt",R427="pointe-des-cascades",R427="pointe-fortune",R427="rigaud",R427="rivière-beaudette",R427="saint-clet",R427="sainte-justine-de-newton",R427="sainte-marthe",R427="saint-lazare",R427="saint-polycarpe",R427="saint-télesphore",R427="saint-zotique",R427="terrasse-vaudreuil",R427="très-saint-rédempteur",R427="vaudreuil-dorion",R427="vaudreuil-sur-le-lac"),'Base de données'!M429,"")))))))))))))))))))))))))</f>
        <v/>
      </c>
    </row>
    <row r="428" spans="2:19" x14ac:dyDescent="0.3">
      <c r="B428" s="44"/>
      <c r="D428" s="9"/>
      <c r="E428" s="9"/>
      <c r="O428" s="10"/>
      <c r="S428" s="10" t="str">
        <f>IF(OR(R428="beauharnois",R428="sainte-étienne-de-bauharnois",R428="sainte-martine",R428="saint-louis-de-gonzague",R428="saint-stanislas-de-kostka",R428="saint-urbain-premier",R428="salaberry-de-valleyfield"),'Base de données'!$I$2,(IF(OR(R428="acton vale",R428="béthanie",R428="Roxton",R428="roxton falls",R428="sainte-christine",R428="saint-nazaire-d'acton",R428="saint-théodore-d'acton",R428="upton"),'Base de données'!$I$12,(IF(OR(R428="Longueuil",R428="brossard",R428="greenfield-park",R428="lemoyne",R428="longueuil (vieux)",R428="saint-bruno-de-montarville",R428="saint-hubert",R428="saint-lambert"),'Base de données'!$I$5,(IF(OR(R428="marieville",R428="richelieu",R428="rougemont",R428="saint-césaire",R428="sainte-angèle-de-monnoir",R428="saint-mathias-sur-richelieu"),'Base de données'!$I$14,(IF(OR(R428="henryville",R428="lacolle",R428="mont-saint-grégoire",R428="noyan",R428="saint-alexandre",R428="saint-blaise-sur-richelieu",R428="sainte-anne-de-sabrevois",R428="sainte-brigide-d'iberville",R428="saint-georges-de-clarenceville",R428="saint-jean-sur-richelieu",R428="saint-paul-de-l'île-aux-noix",R428="saint-sébastien",R428="saint-valentin",R428="venise-en-québec"),'Base de données'!$I$9,(IF(OR(R428="dundee",R428="elgin",R428="franklin",R428="godmanchester",R428="havelock",R428="hinchinbrooke",R428="howick",R428="huntingdon",R428="ormstown",R428="saint-anicet",R428="saint-chrysostome",R428="sainte-barbe",R428="très-saint-sacrement"),'Base de données'!$I$3,(IF(OR(R428="hemmingford",R428="napierville",R428="saint-bernard-de-lacolle",R428="saint-cyprien-de-napierville",R428="sainte-clotilde-de-châteauguay",R428="saint-édouard",R428="saint-jacques-le-mineur",R428="saint-michel",R428="saint-patrice-de-sherrington",R428="saint-rémi"),'Base de données'!$I$10,(IF(OR(R428="la présentation",R428="saint-barnabé-sud",R428="saint-bernard-de-michaudville",R428="saint-damas",R428="saint-dominique",R428="sainte-hélène-de-bagot",R428="sainte-madeleine",R428="sainte-marie-madeleine",R428="saint-hugues",R428="saint-hyacinthe",R428="saint-jude",R428="saint-liboire",R428="saint-louis",R428="saint-marcel-de-richelieu",R428="saint-pie",R428="saint-simon",R428="saint-valérien-de-milton"),'Base de données'!$I$13,(IF(OR(R428="boucherville",R428="calixa-lavalée",R428="contrecoeur",R428="saint-amable",R428="sainte-julie",R428="varennes",R428="verchères"),'Base de données'!M432,(IF(OR(R428="massueville",R428="saint-aimé",R428="saint-david",R428="sainte-anne-de-sorel",R428="sainte-victoire-de-sorel",R428="saint-gérard-majella",R428="saint-joseph-de-sorel",R428="saint-ours",R428="saint-robert",R428="saint-roch-de-richelieu",R428="sorel-tracy",R428="yamaska"),'Base de données'!$I$11,(IF(OR(R428="candiac",R428="châteauguay",R428="delson",R428="la prairie",R428="léry",R428="mercier",R428="saint-constant",R428="sainte-catherine",R428="saint-isidore",R428="saint-mathieu",R428="saint-philippe"),'Base de données'!$I$7,(IF(OR(R428="beloeil",R428="carignan",R428="chambly",R428="mcmasterville",R428="mont-saint-hilaire",R428="otterburn park",R428="saint-antoine-sur-richelieu",R428="saint-basil-le-grand",R428="saint-charles-sur-richelieu",R428="saint-denis-sur-richelieu",R428="saint-jean-baptiste",R428="saint-marc-sur-richelieu",R428="saint-mathieu-de-beloeil"),'Base de données'!$I$8,(IF(OR(R428="coteau-du-lac",R428="hudson",R428="les cèdres",R428="les coteaux",R428="l'île-cadieux",R428="l'île-perrot",R428="notre-dame-de-l'île-perrot",R428="pincourt",R428="pointe-des-cascades",R428="pointe-fortune",R428="rigaud",R428="rivière-beaudette",R428="saint-clet",R428="sainte-justine-de-newton",R428="sainte-marthe",R428="saint-lazare",R428="saint-polycarpe",R428="saint-télesphore",R428="saint-zotique",R428="terrasse-vaudreuil",R428="très-saint-rédempteur",R428="vaudreuil-dorion",R428="vaudreuil-sur-le-lac"),'Base de données'!M430,"")))))))))))))))))))))))))</f>
        <v/>
      </c>
    </row>
    <row r="429" spans="2:19" x14ac:dyDescent="0.3">
      <c r="B429" s="44"/>
      <c r="D429" s="9"/>
      <c r="E429" s="9"/>
      <c r="O429" s="10"/>
      <c r="S429" s="10" t="str">
        <f>IF(OR(R429="beauharnois",R429="sainte-étienne-de-bauharnois",R429="sainte-martine",R429="saint-louis-de-gonzague",R429="saint-stanislas-de-kostka",R429="saint-urbain-premier",R429="salaberry-de-valleyfield"),'Base de données'!$I$2,(IF(OR(R429="acton vale",R429="béthanie",R429="Roxton",R429="roxton falls",R429="sainte-christine",R429="saint-nazaire-d'acton",R429="saint-théodore-d'acton",R429="upton"),'Base de données'!$I$12,(IF(OR(R429="Longueuil",R429="brossard",R429="greenfield-park",R429="lemoyne",R429="longueuil (vieux)",R429="saint-bruno-de-montarville",R429="saint-hubert",R429="saint-lambert"),'Base de données'!$I$5,(IF(OR(R429="marieville",R429="richelieu",R429="rougemont",R429="saint-césaire",R429="sainte-angèle-de-monnoir",R429="saint-mathias-sur-richelieu"),'Base de données'!$I$14,(IF(OR(R429="henryville",R429="lacolle",R429="mont-saint-grégoire",R429="noyan",R429="saint-alexandre",R429="saint-blaise-sur-richelieu",R429="sainte-anne-de-sabrevois",R429="sainte-brigide-d'iberville",R429="saint-georges-de-clarenceville",R429="saint-jean-sur-richelieu",R429="saint-paul-de-l'île-aux-noix",R429="saint-sébastien",R429="saint-valentin",R429="venise-en-québec"),'Base de données'!$I$9,(IF(OR(R429="dundee",R429="elgin",R429="franklin",R429="godmanchester",R429="havelock",R429="hinchinbrooke",R429="howick",R429="huntingdon",R429="ormstown",R429="saint-anicet",R429="saint-chrysostome",R429="sainte-barbe",R429="très-saint-sacrement"),'Base de données'!$I$3,(IF(OR(R429="hemmingford",R429="napierville",R429="saint-bernard-de-lacolle",R429="saint-cyprien-de-napierville",R429="sainte-clotilde-de-châteauguay",R429="saint-édouard",R429="saint-jacques-le-mineur",R429="saint-michel",R429="saint-patrice-de-sherrington",R429="saint-rémi"),'Base de données'!$I$10,(IF(OR(R429="la présentation",R429="saint-barnabé-sud",R429="saint-bernard-de-michaudville",R429="saint-damas",R429="saint-dominique",R429="sainte-hélène-de-bagot",R429="sainte-madeleine",R429="sainte-marie-madeleine",R429="saint-hugues",R429="saint-hyacinthe",R429="saint-jude",R429="saint-liboire",R429="saint-louis",R429="saint-marcel-de-richelieu",R429="saint-pie",R429="saint-simon",R429="saint-valérien-de-milton"),'Base de données'!$I$13,(IF(OR(R429="boucherville",R429="calixa-lavalée",R429="contrecoeur",R429="saint-amable",R429="sainte-julie",R429="varennes",R429="verchères"),'Base de données'!M433,(IF(OR(R429="massueville",R429="saint-aimé",R429="saint-david",R429="sainte-anne-de-sorel",R429="sainte-victoire-de-sorel",R429="saint-gérard-majella",R429="saint-joseph-de-sorel",R429="saint-ours",R429="saint-robert",R429="saint-roch-de-richelieu",R429="sorel-tracy",R429="yamaska"),'Base de données'!$I$11,(IF(OR(R429="candiac",R429="châteauguay",R429="delson",R429="la prairie",R429="léry",R429="mercier",R429="saint-constant",R429="sainte-catherine",R429="saint-isidore",R429="saint-mathieu",R429="saint-philippe"),'Base de données'!$I$7,(IF(OR(R429="beloeil",R429="carignan",R429="chambly",R429="mcmasterville",R429="mont-saint-hilaire",R429="otterburn park",R429="saint-antoine-sur-richelieu",R429="saint-basil-le-grand",R429="saint-charles-sur-richelieu",R429="saint-denis-sur-richelieu",R429="saint-jean-baptiste",R429="saint-marc-sur-richelieu",R429="saint-mathieu-de-beloeil"),'Base de données'!$I$8,(IF(OR(R429="coteau-du-lac",R429="hudson",R429="les cèdres",R429="les coteaux",R429="l'île-cadieux",R429="l'île-perrot",R429="notre-dame-de-l'île-perrot",R429="pincourt",R429="pointe-des-cascades",R429="pointe-fortune",R429="rigaud",R429="rivière-beaudette",R429="saint-clet",R429="sainte-justine-de-newton",R429="sainte-marthe",R429="saint-lazare",R429="saint-polycarpe",R429="saint-télesphore",R429="saint-zotique",R429="terrasse-vaudreuil",R429="très-saint-rédempteur",R429="vaudreuil-dorion",R429="vaudreuil-sur-le-lac"),'Base de données'!M431,"")))))))))))))))))))))))))</f>
        <v/>
      </c>
    </row>
    <row r="430" spans="2:19" x14ac:dyDescent="0.3">
      <c r="B430" s="44"/>
      <c r="D430" s="9"/>
      <c r="E430" s="9"/>
      <c r="O430" s="10"/>
      <c r="S430" s="10" t="str">
        <f>IF(OR(R430="beauharnois",R430="sainte-étienne-de-bauharnois",R430="sainte-martine",R430="saint-louis-de-gonzague",R430="saint-stanislas-de-kostka",R430="saint-urbain-premier",R430="salaberry-de-valleyfield"),'Base de données'!$I$2,(IF(OR(R430="acton vale",R430="béthanie",R430="Roxton",R430="roxton falls",R430="sainte-christine",R430="saint-nazaire-d'acton",R430="saint-théodore-d'acton",R430="upton"),'Base de données'!$I$12,(IF(OR(R430="Longueuil",R430="brossard",R430="greenfield-park",R430="lemoyne",R430="longueuil (vieux)",R430="saint-bruno-de-montarville",R430="saint-hubert",R430="saint-lambert"),'Base de données'!$I$5,(IF(OR(R430="marieville",R430="richelieu",R430="rougemont",R430="saint-césaire",R430="sainte-angèle-de-monnoir",R430="saint-mathias-sur-richelieu"),'Base de données'!$I$14,(IF(OR(R430="henryville",R430="lacolle",R430="mont-saint-grégoire",R430="noyan",R430="saint-alexandre",R430="saint-blaise-sur-richelieu",R430="sainte-anne-de-sabrevois",R430="sainte-brigide-d'iberville",R430="saint-georges-de-clarenceville",R430="saint-jean-sur-richelieu",R430="saint-paul-de-l'île-aux-noix",R430="saint-sébastien",R430="saint-valentin",R430="venise-en-québec"),'Base de données'!$I$9,(IF(OR(R430="dundee",R430="elgin",R430="franklin",R430="godmanchester",R430="havelock",R430="hinchinbrooke",R430="howick",R430="huntingdon",R430="ormstown",R430="saint-anicet",R430="saint-chrysostome",R430="sainte-barbe",R430="très-saint-sacrement"),'Base de données'!$I$3,(IF(OR(R430="hemmingford",R430="napierville",R430="saint-bernard-de-lacolle",R430="saint-cyprien-de-napierville",R430="sainte-clotilde-de-châteauguay",R430="saint-édouard",R430="saint-jacques-le-mineur",R430="saint-michel",R430="saint-patrice-de-sherrington",R430="saint-rémi"),'Base de données'!$I$10,(IF(OR(R430="la présentation",R430="saint-barnabé-sud",R430="saint-bernard-de-michaudville",R430="saint-damas",R430="saint-dominique",R430="sainte-hélène-de-bagot",R430="sainte-madeleine",R430="sainte-marie-madeleine",R430="saint-hugues",R430="saint-hyacinthe",R430="saint-jude",R430="saint-liboire",R430="saint-louis",R430="saint-marcel-de-richelieu",R430="saint-pie",R430="saint-simon",R430="saint-valérien-de-milton"),'Base de données'!$I$13,(IF(OR(R430="boucherville",R430="calixa-lavalée",R430="contrecoeur",R430="saint-amable",R430="sainte-julie",R430="varennes",R430="verchères"),'Base de données'!M434,(IF(OR(R430="massueville",R430="saint-aimé",R430="saint-david",R430="sainte-anne-de-sorel",R430="sainte-victoire-de-sorel",R430="saint-gérard-majella",R430="saint-joseph-de-sorel",R430="saint-ours",R430="saint-robert",R430="saint-roch-de-richelieu",R430="sorel-tracy",R430="yamaska"),'Base de données'!$I$11,(IF(OR(R430="candiac",R430="châteauguay",R430="delson",R430="la prairie",R430="léry",R430="mercier",R430="saint-constant",R430="sainte-catherine",R430="saint-isidore",R430="saint-mathieu",R430="saint-philippe"),'Base de données'!$I$7,(IF(OR(R430="beloeil",R430="carignan",R430="chambly",R430="mcmasterville",R430="mont-saint-hilaire",R430="otterburn park",R430="saint-antoine-sur-richelieu",R430="saint-basil-le-grand",R430="saint-charles-sur-richelieu",R430="saint-denis-sur-richelieu",R430="saint-jean-baptiste",R430="saint-marc-sur-richelieu",R430="saint-mathieu-de-beloeil"),'Base de données'!$I$8,(IF(OR(R430="coteau-du-lac",R430="hudson",R430="les cèdres",R430="les coteaux",R430="l'île-cadieux",R430="l'île-perrot",R430="notre-dame-de-l'île-perrot",R430="pincourt",R430="pointe-des-cascades",R430="pointe-fortune",R430="rigaud",R430="rivière-beaudette",R430="saint-clet",R430="sainte-justine-de-newton",R430="sainte-marthe",R430="saint-lazare",R430="saint-polycarpe",R430="saint-télesphore",R430="saint-zotique",R430="terrasse-vaudreuil",R430="très-saint-rédempteur",R430="vaudreuil-dorion",R430="vaudreuil-sur-le-lac"),'Base de données'!M432,"")))))))))))))))))))))))))</f>
        <v/>
      </c>
    </row>
    <row r="431" spans="2:19" x14ac:dyDescent="0.3">
      <c r="B431" s="44"/>
      <c r="D431" s="9"/>
      <c r="E431" s="9"/>
      <c r="O431" s="10"/>
      <c r="S431" s="10" t="str">
        <f>IF(OR(R431="beauharnois",R431="sainte-étienne-de-bauharnois",R431="sainte-martine",R431="saint-louis-de-gonzague",R431="saint-stanislas-de-kostka",R431="saint-urbain-premier",R431="salaberry-de-valleyfield"),'Base de données'!$I$2,(IF(OR(R431="acton vale",R431="béthanie",R431="Roxton",R431="roxton falls",R431="sainte-christine",R431="saint-nazaire-d'acton",R431="saint-théodore-d'acton",R431="upton"),'Base de données'!$I$12,(IF(OR(R431="Longueuil",R431="brossard",R431="greenfield-park",R431="lemoyne",R431="longueuil (vieux)",R431="saint-bruno-de-montarville",R431="saint-hubert",R431="saint-lambert"),'Base de données'!$I$5,(IF(OR(R431="marieville",R431="richelieu",R431="rougemont",R431="saint-césaire",R431="sainte-angèle-de-monnoir",R431="saint-mathias-sur-richelieu"),'Base de données'!$I$14,(IF(OR(R431="henryville",R431="lacolle",R431="mont-saint-grégoire",R431="noyan",R431="saint-alexandre",R431="saint-blaise-sur-richelieu",R431="sainte-anne-de-sabrevois",R431="sainte-brigide-d'iberville",R431="saint-georges-de-clarenceville",R431="saint-jean-sur-richelieu",R431="saint-paul-de-l'île-aux-noix",R431="saint-sébastien",R431="saint-valentin",R431="venise-en-québec"),'Base de données'!$I$9,(IF(OR(R431="dundee",R431="elgin",R431="franklin",R431="godmanchester",R431="havelock",R431="hinchinbrooke",R431="howick",R431="huntingdon",R431="ormstown",R431="saint-anicet",R431="saint-chrysostome",R431="sainte-barbe",R431="très-saint-sacrement"),'Base de données'!$I$3,(IF(OR(R431="hemmingford",R431="napierville",R431="saint-bernard-de-lacolle",R431="saint-cyprien-de-napierville",R431="sainte-clotilde-de-châteauguay",R431="saint-édouard",R431="saint-jacques-le-mineur",R431="saint-michel",R431="saint-patrice-de-sherrington",R431="saint-rémi"),'Base de données'!$I$10,(IF(OR(R431="la présentation",R431="saint-barnabé-sud",R431="saint-bernard-de-michaudville",R431="saint-damas",R431="saint-dominique",R431="sainte-hélène-de-bagot",R431="sainte-madeleine",R431="sainte-marie-madeleine",R431="saint-hugues",R431="saint-hyacinthe",R431="saint-jude",R431="saint-liboire",R431="saint-louis",R431="saint-marcel-de-richelieu",R431="saint-pie",R431="saint-simon",R431="saint-valérien-de-milton"),'Base de données'!$I$13,(IF(OR(R431="boucherville",R431="calixa-lavalée",R431="contrecoeur",R431="saint-amable",R431="sainte-julie",R431="varennes",R431="verchères"),'Base de données'!M435,(IF(OR(R431="massueville",R431="saint-aimé",R431="saint-david",R431="sainte-anne-de-sorel",R431="sainte-victoire-de-sorel",R431="saint-gérard-majella",R431="saint-joseph-de-sorel",R431="saint-ours",R431="saint-robert",R431="saint-roch-de-richelieu",R431="sorel-tracy",R431="yamaska"),'Base de données'!$I$11,(IF(OR(R431="candiac",R431="châteauguay",R431="delson",R431="la prairie",R431="léry",R431="mercier",R431="saint-constant",R431="sainte-catherine",R431="saint-isidore",R431="saint-mathieu",R431="saint-philippe"),'Base de données'!$I$7,(IF(OR(R431="beloeil",R431="carignan",R431="chambly",R431="mcmasterville",R431="mont-saint-hilaire",R431="otterburn park",R431="saint-antoine-sur-richelieu",R431="saint-basil-le-grand",R431="saint-charles-sur-richelieu",R431="saint-denis-sur-richelieu",R431="saint-jean-baptiste",R431="saint-marc-sur-richelieu",R431="saint-mathieu-de-beloeil"),'Base de données'!$I$8,(IF(OR(R431="coteau-du-lac",R431="hudson",R431="les cèdres",R431="les coteaux",R431="l'île-cadieux",R431="l'île-perrot",R431="notre-dame-de-l'île-perrot",R431="pincourt",R431="pointe-des-cascades",R431="pointe-fortune",R431="rigaud",R431="rivière-beaudette",R431="saint-clet",R431="sainte-justine-de-newton",R431="sainte-marthe",R431="saint-lazare",R431="saint-polycarpe",R431="saint-télesphore",R431="saint-zotique",R431="terrasse-vaudreuil",R431="très-saint-rédempteur",R431="vaudreuil-dorion",R431="vaudreuil-sur-le-lac"),'Base de données'!M433,"")))))))))))))))))))))))))</f>
        <v/>
      </c>
    </row>
    <row r="432" spans="2:19" x14ac:dyDescent="0.3">
      <c r="B432" s="44"/>
      <c r="D432" s="9"/>
      <c r="E432" s="9"/>
      <c r="O432" s="10"/>
      <c r="S432" s="10" t="str">
        <f>IF(OR(R432="beauharnois",R432="sainte-étienne-de-bauharnois",R432="sainte-martine",R432="saint-louis-de-gonzague",R432="saint-stanislas-de-kostka",R432="saint-urbain-premier",R432="salaberry-de-valleyfield"),'Base de données'!$I$2,(IF(OR(R432="acton vale",R432="béthanie",R432="Roxton",R432="roxton falls",R432="sainte-christine",R432="saint-nazaire-d'acton",R432="saint-théodore-d'acton",R432="upton"),'Base de données'!$I$12,(IF(OR(R432="Longueuil",R432="brossard",R432="greenfield-park",R432="lemoyne",R432="longueuil (vieux)",R432="saint-bruno-de-montarville",R432="saint-hubert",R432="saint-lambert"),'Base de données'!$I$5,(IF(OR(R432="marieville",R432="richelieu",R432="rougemont",R432="saint-césaire",R432="sainte-angèle-de-monnoir",R432="saint-mathias-sur-richelieu"),'Base de données'!$I$14,(IF(OR(R432="henryville",R432="lacolle",R432="mont-saint-grégoire",R432="noyan",R432="saint-alexandre",R432="saint-blaise-sur-richelieu",R432="sainte-anne-de-sabrevois",R432="sainte-brigide-d'iberville",R432="saint-georges-de-clarenceville",R432="saint-jean-sur-richelieu",R432="saint-paul-de-l'île-aux-noix",R432="saint-sébastien",R432="saint-valentin",R432="venise-en-québec"),'Base de données'!$I$9,(IF(OR(R432="dundee",R432="elgin",R432="franklin",R432="godmanchester",R432="havelock",R432="hinchinbrooke",R432="howick",R432="huntingdon",R432="ormstown",R432="saint-anicet",R432="saint-chrysostome",R432="sainte-barbe",R432="très-saint-sacrement"),'Base de données'!$I$3,(IF(OR(R432="hemmingford",R432="napierville",R432="saint-bernard-de-lacolle",R432="saint-cyprien-de-napierville",R432="sainte-clotilde-de-châteauguay",R432="saint-édouard",R432="saint-jacques-le-mineur",R432="saint-michel",R432="saint-patrice-de-sherrington",R432="saint-rémi"),'Base de données'!$I$10,(IF(OR(R432="la présentation",R432="saint-barnabé-sud",R432="saint-bernard-de-michaudville",R432="saint-damas",R432="saint-dominique",R432="sainte-hélène-de-bagot",R432="sainte-madeleine",R432="sainte-marie-madeleine",R432="saint-hugues",R432="saint-hyacinthe",R432="saint-jude",R432="saint-liboire",R432="saint-louis",R432="saint-marcel-de-richelieu",R432="saint-pie",R432="saint-simon",R432="saint-valérien-de-milton"),'Base de données'!$I$13,(IF(OR(R432="boucherville",R432="calixa-lavalée",R432="contrecoeur",R432="saint-amable",R432="sainte-julie",R432="varennes",R432="verchères"),'Base de données'!M436,(IF(OR(R432="massueville",R432="saint-aimé",R432="saint-david",R432="sainte-anne-de-sorel",R432="sainte-victoire-de-sorel",R432="saint-gérard-majella",R432="saint-joseph-de-sorel",R432="saint-ours",R432="saint-robert",R432="saint-roch-de-richelieu",R432="sorel-tracy",R432="yamaska"),'Base de données'!$I$11,(IF(OR(R432="candiac",R432="châteauguay",R432="delson",R432="la prairie",R432="léry",R432="mercier",R432="saint-constant",R432="sainte-catherine",R432="saint-isidore",R432="saint-mathieu",R432="saint-philippe"),'Base de données'!$I$7,(IF(OR(R432="beloeil",R432="carignan",R432="chambly",R432="mcmasterville",R432="mont-saint-hilaire",R432="otterburn park",R432="saint-antoine-sur-richelieu",R432="saint-basil-le-grand",R432="saint-charles-sur-richelieu",R432="saint-denis-sur-richelieu",R432="saint-jean-baptiste",R432="saint-marc-sur-richelieu",R432="saint-mathieu-de-beloeil"),'Base de données'!$I$8,(IF(OR(R432="coteau-du-lac",R432="hudson",R432="les cèdres",R432="les coteaux",R432="l'île-cadieux",R432="l'île-perrot",R432="notre-dame-de-l'île-perrot",R432="pincourt",R432="pointe-des-cascades",R432="pointe-fortune",R432="rigaud",R432="rivière-beaudette",R432="saint-clet",R432="sainte-justine-de-newton",R432="sainte-marthe",R432="saint-lazare",R432="saint-polycarpe",R432="saint-télesphore",R432="saint-zotique",R432="terrasse-vaudreuil",R432="très-saint-rédempteur",R432="vaudreuil-dorion",R432="vaudreuil-sur-le-lac"),'Base de données'!M434,"")))))))))))))))))))))))))</f>
        <v/>
      </c>
    </row>
    <row r="433" spans="2:19" x14ac:dyDescent="0.3">
      <c r="B433" s="44"/>
      <c r="D433" s="9"/>
      <c r="E433" s="9"/>
      <c r="O433" s="10"/>
      <c r="S433" s="10" t="str">
        <f>IF(OR(R433="beauharnois",R433="sainte-étienne-de-bauharnois",R433="sainte-martine",R433="saint-louis-de-gonzague",R433="saint-stanislas-de-kostka",R433="saint-urbain-premier",R433="salaberry-de-valleyfield"),'Base de données'!$I$2,(IF(OR(R433="acton vale",R433="béthanie",R433="Roxton",R433="roxton falls",R433="sainte-christine",R433="saint-nazaire-d'acton",R433="saint-théodore-d'acton",R433="upton"),'Base de données'!$I$12,(IF(OR(R433="Longueuil",R433="brossard",R433="greenfield-park",R433="lemoyne",R433="longueuil (vieux)",R433="saint-bruno-de-montarville",R433="saint-hubert",R433="saint-lambert"),'Base de données'!$I$5,(IF(OR(R433="marieville",R433="richelieu",R433="rougemont",R433="saint-césaire",R433="sainte-angèle-de-monnoir",R433="saint-mathias-sur-richelieu"),'Base de données'!$I$14,(IF(OR(R433="henryville",R433="lacolle",R433="mont-saint-grégoire",R433="noyan",R433="saint-alexandre",R433="saint-blaise-sur-richelieu",R433="sainte-anne-de-sabrevois",R433="sainte-brigide-d'iberville",R433="saint-georges-de-clarenceville",R433="saint-jean-sur-richelieu",R433="saint-paul-de-l'île-aux-noix",R433="saint-sébastien",R433="saint-valentin",R433="venise-en-québec"),'Base de données'!$I$9,(IF(OR(R433="dundee",R433="elgin",R433="franklin",R433="godmanchester",R433="havelock",R433="hinchinbrooke",R433="howick",R433="huntingdon",R433="ormstown",R433="saint-anicet",R433="saint-chrysostome",R433="sainte-barbe",R433="très-saint-sacrement"),'Base de données'!$I$3,(IF(OR(R433="hemmingford",R433="napierville",R433="saint-bernard-de-lacolle",R433="saint-cyprien-de-napierville",R433="sainte-clotilde-de-châteauguay",R433="saint-édouard",R433="saint-jacques-le-mineur",R433="saint-michel",R433="saint-patrice-de-sherrington",R433="saint-rémi"),'Base de données'!$I$10,(IF(OR(R433="la présentation",R433="saint-barnabé-sud",R433="saint-bernard-de-michaudville",R433="saint-damas",R433="saint-dominique",R433="sainte-hélène-de-bagot",R433="sainte-madeleine",R433="sainte-marie-madeleine",R433="saint-hugues",R433="saint-hyacinthe",R433="saint-jude",R433="saint-liboire",R433="saint-louis",R433="saint-marcel-de-richelieu",R433="saint-pie",R433="saint-simon",R433="saint-valérien-de-milton"),'Base de données'!$I$13,(IF(OR(R433="boucherville",R433="calixa-lavalée",R433="contrecoeur",R433="saint-amable",R433="sainte-julie",R433="varennes",R433="verchères"),'Base de données'!M437,(IF(OR(R433="massueville",R433="saint-aimé",R433="saint-david",R433="sainte-anne-de-sorel",R433="sainte-victoire-de-sorel",R433="saint-gérard-majella",R433="saint-joseph-de-sorel",R433="saint-ours",R433="saint-robert",R433="saint-roch-de-richelieu",R433="sorel-tracy",R433="yamaska"),'Base de données'!$I$11,(IF(OR(R433="candiac",R433="châteauguay",R433="delson",R433="la prairie",R433="léry",R433="mercier",R433="saint-constant",R433="sainte-catherine",R433="saint-isidore",R433="saint-mathieu",R433="saint-philippe"),'Base de données'!$I$7,(IF(OR(R433="beloeil",R433="carignan",R433="chambly",R433="mcmasterville",R433="mont-saint-hilaire",R433="otterburn park",R433="saint-antoine-sur-richelieu",R433="saint-basil-le-grand",R433="saint-charles-sur-richelieu",R433="saint-denis-sur-richelieu",R433="saint-jean-baptiste",R433="saint-marc-sur-richelieu",R433="saint-mathieu-de-beloeil"),'Base de données'!$I$8,(IF(OR(R433="coteau-du-lac",R433="hudson",R433="les cèdres",R433="les coteaux",R433="l'île-cadieux",R433="l'île-perrot",R433="notre-dame-de-l'île-perrot",R433="pincourt",R433="pointe-des-cascades",R433="pointe-fortune",R433="rigaud",R433="rivière-beaudette",R433="saint-clet",R433="sainte-justine-de-newton",R433="sainte-marthe",R433="saint-lazare",R433="saint-polycarpe",R433="saint-télesphore",R433="saint-zotique",R433="terrasse-vaudreuil",R433="très-saint-rédempteur",R433="vaudreuil-dorion",R433="vaudreuil-sur-le-lac"),'Base de données'!M435,"")))))))))))))))))))))))))</f>
        <v/>
      </c>
    </row>
    <row r="434" spans="2:19" x14ac:dyDescent="0.3">
      <c r="B434" s="44"/>
      <c r="D434" s="9"/>
      <c r="E434" s="9"/>
      <c r="O434" s="10"/>
      <c r="S434" s="10" t="str">
        <f>IF(OR(R434="beauharnois",R434="sainte-étienne-de-bauharnois",R434="sainte-martine",R434="saint-louis-de-gonzague",R434="saint-stanislas-de-kostka",R434="saint-urbain-premier",R434="salaberry-de-valleyfield"),'Base de données'!$I$2,(IF(OR(R434="acton vale",R434="béthanie",R434="Roxton",R434="roxton falls",R434="sainte-christine",R434="saint-nazaire-d'acton",R434="saint-théodore-d'acton",R434="upton"),'Base de données'!$I$12,(IF(OR(R434="Longueuil",R434="brossard",R434="greenfield-park",R434="lemoyne",R434="longueuil (vieux)",R434="saint-bruno-de-montarville",R434="saint-hubert",R434="saint-lambert"),'Base de données'!$I$5,(IF(OR(R434="marieville",R434="richelieu",R434="rougemont",R434="saint-césaire",R434="sainte-angèle-de-monnoir",R434="saint-mathias-sur-richelieu"),'Base de données'!$I$14,(IF(OR(R434="henryville",R434="lacolle",R434="mont-saint-grégoire",R434="noyan",R434="saint-alexandre",R434="saint-blaise-sur-richelieu",R434="sainte-anne-de-sabrevois",R434="sainte-brigide-d'iberville",R434="saint-georges-de-clarenceville",R434="saint-jean-sur-richelieu",R434="saint-paul-de-l'île-aux-noix",R434="saint-sébastien",R434="saint-valentin",R434="venise-en-québec"),'Base de données'!$I$9,(IF(OR(R434="dundee",R434="elgin",R434="franklin",R434="godmanchester",R434="havelock",R434="hinchinbrooke",R434="howick",R434="huntingdon",R434="ormstown",R434="saint-anicet",R434="saint-chrysostome",R434="sainte-barbe",R434="très-saint-sacrement"),'Base de données'!$I$3,(IF(OR(R434="hemmingford",R434="napierville",R434="saint-bernard-de-lacolle",R434="saint-cyprien-de-napierville",R434="sainte-clotilde-de-châteauguay",R434="saint-édouard",R434="saint-jacques-le-mineur",R434="saint-michel",R434="saint-patrice-de-sherrington",R434="saint-rémi"),'Base de données'!$I$10,(IF(OR(R434="la présentation",R434="saint-barnabé-sud",R434="saint-bernard-de-michaudville",R434="saint-damas",R434="saint-dominique",R434="sainte-hélène-de-bagot",R434="sainte-madeleine",R434="sainte-marie-madeleine",R434="saint-hugues",R434="saint-hyacinthe",R434="saint-jude",R434="saint-liboire",R434="saint-louis",R434="saint-marcel-de-richelieu",R434="saint-pie",R434="saint-simon",R434="saint-valérien-de-milton"),'Base de données'!$I$13,(IF(OR(R434="boucherville",R434="calixa-lavalée",R434="contrecoeur",R434="saint-amable",R434="sainte-julie",R434="varennes",R434="verchères"),'Base de données'!M438,(IF(OR(R434="massueville",R434="saint-aimé",R434="saint-david",R434="sainte-anne-de-sorel",R434="sainte-victoire-de-sorel",R434="saint-gérard-majella",R434="saint-joseph-de-sorel",R434="saint-ours",R434="saint-robert",R434="saint-roch-de-richelieu",R434="sorel-tracy",R434="yamaska"),'Base de données'!$I$11,(IF(OR(R434="candiac",R434="châteauguay",R434="delson",R434="la prairie",R434="léry",R434="mercier",R434="saint-constant",R434="sainte-catherine",R434="saint-isidore",R434="saint-mathieu",R434="saint-philippe"),'Base de données'!$I$7,(IF(OR(R434="beloeil",R434="carignan",R434="chambly",R434="mcmasterville",R434="mont-saint-hilaire",R434="otterburn park",R434="saint-antoine-sur-richelieu",R434="saint-basil-le-grand",R434="saint-charles-sur-richelieu",R434="saint-denis-sur-richelieu",R434="saint-jean-baptiste",R434="saint-marc-sur-richelieu",R434="saint-mathieu-de-beloeil"),'Base de données'!$I$8,(IF(OR(R434="coteau-du-lac",R434="hudson",R434="les cèdres",R434="les coteaux",R434="l'île-cadieux",R434="l'île-perrot",R434="notre-dame-de-l'île-perrot",R434="pincourt",R434="pointe-des-cascades",R434="pointe-fortune",R434="rigaud",R434="rivière-beaudette",R434="saint-clet",R434="sainte-justine-de-newton",R434="sainte-marthe",R434="saint-lazare",R434="saint-polycarpe",R434="saint-télesphore",R434="saint-zotique",R434="terrasse-vaudreuil",R434="très-saint-rédempteur",R434="vaudreuil-dorion",R434="vaudreuil-sur-le-lac"),'Base de données'!M436,"")))))))))))))))))))))))))</f>
        <v/>
      </c>
    </row>
    <row r="435" spans="2:19" x14ac:dyDescent="0.3">
      <c r="B435" s="44"/>
      <c r="D435" s="9"/>
      <c r="E435" s="9"/>
      <c r="O435" s="10"/>
      <c r="S435" s="10" t="str">
        <f>IF(OR(R435="beauharnois",R435="sainte-étienne-de-bauharnois",R435="sainte-martine",R435="saint-louis-de-gonzague",R435="saint-stanislas-de-kostka",R435="saint-urbain-premier",R435="salaberry-de-valleyfield"),'Base de données'!$I$2,(IF(OR(R435="acton vale",R435="béthanie",R435="Roxton",R435="roxton falls",R435="sainte-christine",R435="saint-nazaire-d'acton",R435="saint-théodore-d'acton",R435="upton"),'Base de données'!$I$12,(IF(OR(R435="Longueuil",R435="brossard",R435="greenfield-park",R435="lemoyne",R435="longueuil (vieux)",R435="saint-bruno-de-montarville",R435="saint-hubert",R435="saint-lambert"),'Base de données'!$I$5,(IF(OR(R435="marieville",R435="richelieu",R435="rougemont",R435="saint-césaire",R435="sainte-angèle-de-monnoir",R435="saint-mathias-sur-richelieu"),'Base de données'!$I$14,(IF(OR(R435="henryville",R435="lacolle",R435="mont-saint-grégoire",R435="noyan",R435="saint-alexandre",R435="saint-blaise-sur-richelieu",R435="sainte-anne-de-sabrevois",R435="sainte-brigide-d'iberville",R435="saint-georges-de-clarenceville",R435="saint-jean-sur-richelieu",R435="saint-paul-de-l'île-aux-noix",R435="saint-sébastien",R435="saint-valentin",R435="venise-en-québec"),'Base de données'!$I$9,(IF(OR(R435="dundee",R435="elgin",R435="franklin",R435="godmanchester",R435="havelock",R435="hinchinbrooke",R435="howick",R435="huntingdon",R435="ormstown",R435="saint-anicet",R435="saint-chrysostome",R435="sainte-barbe",R435="très-saint-sacrement"),'Base de données'!$I$3,(IF(OR(R435="hemmingford",R435="napierville",R435="saint-bernard-de-lacolle",R435="saint-cyprien-de-napierville",R435="sainte-clotilde-de-châteauguay",R435="saint-édouard",R435="saint-jacques-le-mineur",R435="saint-michel",R435="saint-patrice-de-sherrington",R435="saint-rémi"),'Base de données'!$I$10,(IF(OR(R435="la présentation",R435="saint-barnabé-sud",R435="saint-bernard-de-michaudville",R435="saint-damas",R435="saint-dominique",R435="sainte-hélène-de-bagot",R435="sainte-madeleine",R435="sainte-marie-madeleine",R435="saint-hugues",R435="saint-hyacinthe",R435="saint-jude",R435="saint-liboire",R435="saint-louis",R435="saint-marcel-de-richelieu",R435="saint-pie",R435="saint-simon",R435="saint-valérien-de-milton"),'Base de données'!$I$13,(IF(OR(R435="boucherville",R435="calixa-lavalée",R435="contrecoeur",R435="saint-amable",R435="sainte-julie",R435="varennes",R435="verchères"),'Base de données'!M439,(IF(OR(R435="massueville",R435="saint-aimé",R435="saint-david",R435="sainte-anne-de-sorel",R435="sainte-victoire-de-sorel",R435="saint-gérard-majella",R435="saint-joseph-de-sorel",R435="saint-ours",R435="saint-robert",R435="saint-roch-de-richelieu",R435="sorel-tracy",R435="yamaska"),'Base de données'!$I$11,(IF(OR(R435="candiac",R435="châteauguay",R435="delson",R435="la prairie",R435="léry",R435="mercier",R435="saint-constant",R435="sainte-catherine",R435="saint-isidore",R435="saint-mathieu",R435="saint-philippe"),'Base de données'!$I$7,(IF(OR(R435="beloeil",R435="carignan",R435="chambly",R435="mcmasterville",R435="mont-saint-hilaire",R435="otterburn park",R435="saint-antoine-sur-richelieu",R435="saint-basil-le-grand",R435="saint-charles-sur-richelieu",R435="saint-denis-sur-richelieu",R435="saint-jean-baptiste",R435="saint-marc-sur-richelieu",R435="saint-mathieu-de-beloeil"),'Base de données'!$I$8,(IF(OR(R435="coteau-du-lac",R435="hudson",R435="les cèdres",R435="les coteaux",R435="l'île-cadieux",R435="l'île-perrot",R435="notre-dame-de-l'île-perrot",R435="pincourt",R435="pointe-des-cascades",R435="pointe-fortune",R435="rigaud",R435="rivière-beaudette",R435="saint-clet",R435="sainte-justine-de-newton",R435="sainte-marthe",R435="saint-lazare",R435="saint-polycarpe",R435="saint-télesphore",R435="saint-zotique",R435="terrasse-vaudreuil",R435="très-saint-rédempteur",R435="vaudreuil-dorion",R435="vaudreuil-sur-le-lac"),'Base de données'!M437,"")))))))))))))))))))))))))</f>
        <v/>
      </c>
    </row>
    <row r="436" spans="2:19" x14ac:dyDescent="0.3">
      <c r="B436" s="44"/>
      <c r="D436" s="9"/>
      <c r="E436" s="9"/>
      <c r="O436" s="10"/>
      <c r="S436" s="10" t="str">
        <f>IF(OR(R436="beauharnois",R436="sainte-étienne-de-bauharnois",R436="sainte-martine",R436="saint-louis-de-gonzague",R436="saint-stanislas-de-kostka",R436="saint-urbain-premier",R436="salaberry-de-valleyfield"),'Base de données'!$I$2,(IF(OR(R436="acton vale",R436="béthanie",R436="Roxton",R436="roxton falls",R436="sainte-christine",R436="saint-nazaire-d'acton",R436="saint-théodore-d'acton",R436="upton"),'Base de données'!$I$12,(IF(OR(R436="Longueuil",R436="brossard",R436="greenfield-park",R436="lemoyne",R436="longueuil (vieux)",R436="saint-bruno-de-montarville",R436="saint-hubert",R436="saint-lambert"),'Base de données'!$I$5,(IF(OR(R436="marieville",R436="richelieu",R436="rougemont",R436="saint-césaire",R436="sainte-angèle-de-monnoir",R436="saint-mathias-sur-richelieu"),'Base de données'!$I$14,(IF(OR(R436="henryville",R436="lacolle",R436="mont-saint-grégoire",R436="noyan",R436="saint-alexandre",R436="saint-blaise-sur-richelieu",R436="sainte-anne-de-sabrevois",R436="sainte-brigide-d'iberville",R436="saint-georges-de-clarenceville",R436="saint-jean-sur-richelieu",R436="saint-paul-de-l'île-aux-noix",R436="saint-sébastien",R436="saint-valentin",R436="venise-en-québec"),'Base de données'!$I$9,(IF(OR(R436="dundee",R436="elgin",R436="franklin",R436="godmanchester",R436="havelock",R436="hinchinbrooke",R436="howick",R436="huntingdon",R436="ormstown",R436="saint-anicet",R436="saint-chrysostome",R436="sainte-barbe",R436="très-saint-sacrement"),'Base de données'!$I$3,(IF(OR(R436="hemmingford",R436="napierville",R436="saint-bernard-de-lacolle",R436="saint-cyprien-de-napierville",R436="sainte-clotilde-de-châteauguay",R436="saint-édouard",R436="saint-jacques-le-mineur",R436="saint-michel",R436="saint-patrice-de-sherrington",R436="saint-rémi"),'Base de données'!$I$10,(IF(OR(R436="la présentation",R436="saint-barnabé-sud",R436="saint-bernard-de-michaudville",R436="saint-damas",R436="saint-dominique",R436="sainte-hélène-de-bagot",R436="sainte-madeleine",R436="sainte-marie-madeleine",R436="saint-hugues",R436="saint-hyacinthe",R436="saint-jude",R436="saint-liboire",R436="saint-louis",R436="saint-marcel-de-richelieu",R436="saint-pie",R436="saint-simon",R436="saint-valérien-de-milton"),'Base de données'!$I$13,(IF(OR(R436="boucherville",R436="calixa-lavalée",R436="contrecoeur",R436="saint-amable",R436="sainte-julie",R436="varennes",R436="verchères"),'Base de données'!M440,(IF(OR(R436="massueville",R436="saint-aimé",R436="saint-david",R436="sainte-anne-de-sorel",R436="sainte-victoire-de-sorel",R436="saint-gérard-majella",R436="saint-joseph-de-sorel",R436="saint-ours",R436="saint-robert",R436="saint-roch-de-richelieu",R436="sorel-tracy",R436="yamaska"),'Base de données'!$I$11,(IF(OR(R436="candiac",R436="châteauguay",R436="delson",R436="la prairie",R436="léry",R436="mercier",R436="saint-constant",R436="sainte-catherine",R436="saint-isidore",R436="saint-mathieu",R436="saint-philippe"),'Base de données'!$I$7,(IF(OR(R436="beloeil",R436="carignan",R436="chambly",R436="mcmasterville",R436="mont-saint-hilaire",R436="otterburn park",R436="saint-antoine-sur-richelieu",R436="saint-basil-le-grand",R436="saint-charles-sur-richelieu",R436="saint-denis-sur-richelieu",R436="saint-jean-baptiste",R436="saint-marc-sur-richelieu",R436="saint-mathieu-de-beloeil"),'Base de données'!$I$8,(IF(OR(R436="coteau-du-lac",R436="hudson",R436="les cèdres",R436="les coteaux",R436="l'île-cadieux",R436="l'île-perrot",R436="notre-dame-de-l'île-perrot",R436="pincourt",R436="pointe-des-cascades",R436="pointe-fortune",R436="rigaud",R436="rivière-beaudette",R436="saint-clet",R436="sainte-justine-de-newton",R436="sainte-marthe",R436="saint-lazare",R436="saint-polycarpe",R436="saint-télesphore",R436="saint-zotique",R436="terrasse-vaudreuil",R436="très-saint-rédempteur",R436="vaudreuil-dorion",R436="vaudreuil-sur-le-lac"),'Base de données'!M438,"")))))))))))))))))))))))))</f>
        <v/>
      </c>
    </row>
    <row r="437" spans="2:19" x14ac:dyDescent="0.3">
      <c r="B437" s="44"/>
      <c r="D437" s="9"/>
      <c r="E437" s="9"/>
      <c r="O437" s="10"/>
      <c r="S437" s="10" t="str">
        <f>IF(OR(R437="beauharnois",R437="sainte-étienne-de-bauharnois",R437="sainte-martine",R437="saint-louis-de-gonzague",R437="saint-stanislas-de-kostka",R437="saint-urbain-premier",R437="salaberry-de-valleyfield"),'Base de données'!$I$2,(IF(OR(R437="acton vale",R437="béthanie",R437="Roxton",R437="roxton falls",R437="sainte-christine",R437="saint-nazaire-d'acton",R437="saint-théodore-d'acton",R437="upton"),'Base de données'!$I$12,(IF(OR(R437="Longueuil",R437="brossard",R437="greenfield-park",R437="lemoyne",R437="longueuil (vieux)",R437="saint-bruno-de-montarville",R437="saint-hubert",R437="saint-lambert"),'Base de données'!$I$5,(IF(OR(R437="marieville",R437="richelieu",R437="rougemont",R437="saint-césaire",R437="sainte-angèle-de-monnoir",R437="saint-mathias-sur-richelieu"),'Base de données'!$I$14,(IF(OR(R437="henryville",R437="lacolle",R437="mont-saint-grégoire",R437="noyan",R437="saint-alexandre",R437="saint-blaise-sur-richelieu",R437="sainte-anne-de-sabrevois",R437="sainte-brigide-d'iberville",R437="saint-georges-de-clarenceville",R437="saint-jean-sur-richelieu",R437="saint-paul-de-l'île-aux-noix",R437="saint-sébastien",R437="saint-valentin",R437="venise-en-québec"),'Base de données'!$I$9,(IF(OR(R437="dundee",R437="elgin",R437="franklin",R437="godmanchester",R437="havelock",R437="hinchinbrooke",R437="howick",R437="huntingdon",R437="ormstown",R437="saint-anicet",R437="saint-chrysostome",R437="sainte-barbe",R437="très-saint-sacrement"),'Base de données'!$I$3,(IF(OR(R437="hemmingford",R437="napierville",R437="saint-bernard-de-lacolle",R437="saint-cyprien-de-napierville",R437="sainte-clotilde-de-châteauguay",R437="saint-édouard",R437="saint-jacques-le-mineur",R437="saint-michel",R437="saint-patrice-de-sherrington",R437="saint-rémi"),'Base de données'!$I$10,(IF(OR(R437="la présentation",R437="saint-barnabé-sud",R437="saint-bernard-de-michaudville",R437="saint-damas",R437="saint-dominique",R437="sainte-hélène-de-bagot",R437="sainte-madeleine",R437="sainte-marie-madeleine",R437="saint-hugues",R437="saint-hyacinthe",R437="saint-jude",R437="saint-liboire",R437="saint-louis",R437="saint-marcel-de-richelieu",R437="saint-pie",R437="saint-simon",R437="saint-valérien-de-milton"),'Base de données'!$I$13,(IF(OR(R437="boucherville",R437="calixa-lavalée",R437="contrecoeur",R437="saint-amable",R437="sainte-julie",R437="varennes",R437="verchères"),'Base de données'!M441,(IF(OR(R437="massueville",R437="saint-aimé",R437="saint-david",R437="sainte-anne-de-sorel",R437="sainte-victoire-de-sorel",R437="saint-gérard-majella",R437="saint-joseph-de-sorel",R437="saint-ours",R437="saint-robert",R437="saint-roch-de-richelieu",R437="sorel-tracy",R437="yamaska"),'Base de données'!$I$11,(IF(OR(R437="candiac",R437="châteauguay",R437="delson",R437="la prairie",R437="léry",R437="mercier",R437="saint-constant",R437="sainte-catherine",R437="saint-isidore",R437="saint-mathieu",R437="saint-philippe"),'Base de données'!$I$7,(IF(OR(R437="beloeil",R437="carignan",R437="chambly",R437="mcmasterville",R437="mont-saint-hilaire",R437="otterburn park",R437="saint-antoine-sur-richelieu",R437="saint-basil-le-grand",R437="saint-charles-sur-richelieu",R437="saint-denis-sur-richelieu",R437="saint-jean-baptiste",R437="saint-marc-sur-richelieu",R437="saint-mathieu-de-beloeil"),'Base de données'!$I$8,(IF(OR(R437="coteau-du-lac",R437="hudson",R437="les cèdres",R437="les coteaux",R437="l'île-cadieux",R437="l'île-perrot",R437="notre-dame-de-l'île-perrot",R437="pincourt",R437="pointe-des-cascades",R437="pointe-fortune",R437="rigaud",R437="rivière-beaudette",R437="saint-clet",R437="sainte-justine-de-newton",R437="sainte-marthe",R437="saint-lazare",R437="saint-polycarpe",R437="saint-télesphore",R437="saint-zotique",R437="terrasse-vaudreuil",R437="très-saint-rédempteur",R437="vaudreuil-dorion",R437="vaudreuil-sur-le-lac"),'Base de données'!M439,"")))))))))))))))))))))))))</f>
        <v/>
      </c>
    </row>
    <row r="438" spans="2:19" x14ac:dyDescent="0.3">
      <c r="B438" s="44"/>
      <c r="D438" s="9"/>
      <c r="E438" s="9"/>
      <c r="O438" s="10"/>
      <c r="S438" s="10" t="str">
        <f>IF(OR(R438="beauharnois",R438="sainte-étienne-de-bauharnois",R438="sainte-martine",R438="saint-louis-de-gonzague",R438="saint-stanislas-de-kostka",R438="saint-urbain-premier",R438="salaberry-de-valleyfield"),'Base de données'!$I$2,(IF(OR(R438="acton vale",R438="béthanie",R438="Roxton",R438="roxton falls",R438="sainte-christine",R438="saint-nazaire-d'acton",R438="saint-théodore-d'acton",R438="upton"),'Base de données'!$I$12,(IF(OR(R438="Longueuil",R438="brossard",R438="greenfield-park",R438="lemoyne",R438="longueuil (vieux)",R438="saint-bruno-de-montarville",R438="saint-hubert",R438="saint-lambert"),'Base de données'!$I$5,(IF(OR(R438="marieville",R438="richelieu",R438="rougemont",R438="saint-césaire",R438="sainte-angèle-de-monnoir",R438="saint-mathias-sur-richelieu"),'Base de données'!$I$14,(IF(OR(R438="henryville",R438="lacolle",R438="mont-saint-grégoire",R438="noyan",R438="saint-alexandre",R438="saint-blaise-sur-richelieu",R438="sainte-anne-de-sabrevois",R438="sainte-brigide-d'iberville",R438="saint-georges-de-clarenceville",R438="saint-jean-sur-richelieu",R438="saint-paul-de-l'île-aux-noix",R438="saint-sébastien",R438="saint-valentin",R438="venise-en-québec"),'Base de données'!$I$9,(IF(OR(R438="dundee",R438="elgin",R438="franklin",R438="godmanchester",R438="havelock",R438="hinchinbrooke",R438="howick",R438="huntingdon",R438="ormstown",R438="saint-anicet",R438="saint-chrysostome",R438="sainte-barbe",R438="très-saint-sacrement"),'Base de données'!$I$3,(IF(OR(R438="hemmingford",R438="napierville",R438="saint-bernard-de-lacolle",R438="saint-cyprien-de-napierville",R438="sainte-clotilde-de-châteauguay",R438="saint-édouard",R438="saint-jacques-le-mineur",R438="saint-michel",R438="saint-patrice-de-sherrington",R438="saint-rémi"),'Base de données'!$I$10,(IF(OR(R438="la présentation",R438="saint-barnabé-sud",R438="saint-bernard-de-michaudville",R438="saint-damas",R438="saint-dominique",R438="sainte-hélène-de-bagot",R438="sainte-madeleine",R438="sainte-marie-madeleine",R438="saint-hugues",R438="saint-hyacinthe",R438="saint-jude",R438="saint-liboire",R438="saint-louis",R438="saint-marcel-de-richelieu",R438="saint-pie",R438="saint-simon",R438="saint-valérien-de-milton"),'Base de données'!$I$13,(IF(OR(R438="boucherville",R438="calixa-lavalée",R438="contrecoeur",R438="saint-amable",R438="sainte-julie",R438="varennes",R438="verchères"),'Base de données'!M442,(IF(OR(R438="massueville",R438="saint-aimé",R438="saint-david",R438="sainte-anne-de-sorel",R438="sainte-victoire-de-sorel",R438="saint-gérard-majella",R438="saint-joseph-de-sorel",R438="saint-ours",R438="saint-robert",R438="saint-roch-de-richelieu",R438="sorel-tracy",R438="yamaska"),'Base de données'!$I$11,(IF(OR(R438="candiac",R438="châteauguay",R438="delson",R438="la prairie",R438="léry",R438="mercier",R438="saint-constant",R438="sainte-catherine",R438="saint-isidore",R438="saint-mathieu",R438="saint-philippe"),'Base de données'!$I$7,(IF(OR(R438="beloeil",R438="carignan",R438="chambly",R438="mcmasterville",R438="mont-saint-hilaire",R438="otterburn park",R438="saint-antoine-sur-richelieu",R438="saint-basil-le-grand",R438="saint-charles-sur-richelieu",R438="saint-denis-sur-richelieu",R438="saint-jean-baptiste",R438="saint-marc-sur-richelieu",R438="saint-mathieu-de-beloeil"),'Base de données'!$I$8,(IF(OR(R438="coteau-du-lac",R438="hudson",R438="les cèdres",R438="les coteaux",R438="l'île-cadieux",R438="l'île-perrot",R438="notre-dame-de-l'île-perrot",R438="pincourt",R438="pointe-des-cascades",R438="pointe-fortune",R438="rigaud",R438="rivière-beaudette",R438="saint-clet",R438="sainte-justine-de-newton",R438="sainte-marthe",R438="saint-lazare",R438="saint-polycarpe",R438="saint-télesphore",R438="saint-zotique",R438="terrasse-vaudreuil",R438="très-saint-rédempteur",R438="vaudreuil-dorion",R438="vaudreuil-sur-le-lac"),'Base de données'!M440,"")))))))))))))))))))))))))</f>
        <v/>
      </c>
    </row>
    <row r="439" spans="2:19" x14ac:dyDescent="0.3">
      <c r="B439" s="44"/>
      <c r="D439" s="9"/>
      <c r="E439" s="9"/>
      <c r="O439" s="10"/>
      <c r="S439" s="10" t="str">
        <f>IF(OR(R439="beauharnois",R439="sainte-étienne-de-bauharnois",R439="sainte-martine",R439="saint-louis-de-gonzague",R439="saint-stanislas-de-kostka",R439="saint-urbain-premier",R439="salaberry-de-valleyfield"),'Base de données'!$I$2,(IF(OR(R439="acton vale",R439="béthanie",R439="Roxton",R439="roxton falls",R439="sainte-christine",R439="saint-nazaire-d'acton",R439="saint-théodore-d'acton",R439="upton"),'Base de données'!$I$12,(IF(OR(R439="Longueuil",R439="brossard",R439="greenfield-park",R439="lemoyne",R439="longueuil (vieux)",R439="saint-bruno-de-montarville",R439="saint-hubert",R439="saint-lambert"),'Base de données'!$I$5,(IF(OR(R439="marieville",R439="richelieu",R439="rougemont",R439="saint-césaire",R439="sainte-angèle-de-monnoir",R439="saint-mathias-sur-richelieu"),'Base de données'!$I$14,(IF(OR(R439="henryville",R439="lacolle",R439="mont-saint-grégoire",R439="noyan",R439="saint-alexandre",R439="saint-blaise-sur-richelieu",R439="sainte-anne-de-sabrevois",R439="sainte-brigide-d'iberville",R439="saint-georges-de-clarenceville",R439="saint-jean-sur-richelieu",R439="saint-paul-de-l'île-aux-noix",R439="saint-sébastien",R439="saint-valentin",R439="venise-en-québec"),'Base de données'!$I$9,(IF(OR(R439="dundee",R439="elgin",R439="franklin",R439="godmanchester",R439="havelock",R439="hinchinbrooke",R439="howick",R439="huntingdon",R439="ormstown",R439="saint-anicet",R439="saint-chrysostome",R439="sainte-barbe",R439="très-saint-sacrement"),'Base de données'!$I$3,(IF(OR(R439="hemmingford",R439="napierville",R439="saint-bernard-de-lacolle",R439="saint-cyprien-de-napierville",R439="sainte-clotilde-de-châteauguay",R439="saint-édouard",R439="saint-jacques-le-mineur",R439="saint-michel",R439="saint-patrice-de-sherrington",R439="saint-rémi"),'Base de données'!$I$10,(IF(OR(R439="la présentation",R439="saint-barnabé-sud",R439="saint-bernard-de-michaudville",R439="saint-damas",R439="saint-dominique",R439="sainte-hélène-de-bagot",R439="sainte-madeleine",R439="sainte-marie-madeleine",R439="saint-hugues",R439="saint-hyacinthe",R439="saint-jude",R439="saint-liboire",R439="saint-louis",R439="saint-marcel-de-richelieu",R439="saint-pie",R439="saint-simon",R439="saint-valérien-de-milton"),'Base de données'!$I$13,(IF(OR(R439="boucherville",R439="calixa-lavalée",R439="contrecoeur",R439="saint-amable",R439="sainte-julie",R439="varennes",R439="verchères"),'Base de données'!M443,(IF(OR(R439="massueville",R439="saint-aimé",R439="saint-david",R439="sainte-anne-de-sorel",R439="sainte-victoire-de-sorel",R439="saint-gérard-majella",R439="saint-joseph-de-sorel",R439="saint-ours",R439="saint-robert",R439="saint-roch-de-richelieu",R439="sorel-tracy",R439="yamaska"),'Base de données'!$I$11,(IF(OR(R439="candiac",R439="châteauguay",R439="delson",R439="la prairie",R439="léry",R439="mercier",R439="saint-constant",R439="sainte-catherine",R439="saint-isidore",R439="saint-mathieu",R439="saint-philippe"),'Base de données'!$I$7,(IF(OR(R439="beloeil",R439="carignan",R439="chambly",R439="mcmasterville",R439="mont-saint-hilaire",R439="otterburn park",R439="saint-antoine-sur-richelieu",R439="saint-basil-le-grand",R439="saint-charles-sur-richelieu",R439="saint-denis-sur-richelieu",R439="saint-jean-baptiste",R439="saint-marc-sur-richelieu",R439="saint-mathieu-de-beloeil"),'Base de données'!$I$8,(IF(OR(R439="coteau-du-lac",R439="hudson",R439="les cèdres",R439="les coteaux",R439="l'île-cadieux",R439="l'île-perrot",R439="notre-dame-de-l'île-perrot",R439="pincourt",R439="pointe-des-cascades",R439="pointe-fortune",R439="rigaud",R439="rivière-beaudette",R439="saint-clet",R439="sainte-justine-de-newton",R439="sainte-marthe",R439="saint-lazare",R439="saint-polycarpe",R439="saint-télesphore",R439="saint-zotique",R439="terrasse-vaudreuil",R439="très-saint-rédempteur",R439="vaudreuil-dorion",R439="vaudreuil-sur-le-lac"),'Base de données'!M441,"")))))))))))))))))))))))))</f>
        <v/>
      </c>
    </row>
    <row r="440" spans="2:19" x14ac:dyDescent="0.3">
      <c r="B440" s="44"/>
      <c r="D440" s="9"/>
      <c r="E440" s="9"/>
      <c r="O440" s="10"/>
      <c r="S440" s="10" t="str">
        <f>IF(OR(R440="beauharnois",R440="sainte-étienne-de-bauharnois",R440="sainte-martine",R440="saint-louis-de-gonzague",R440="saint-stanislas-de-kostka",R440="saint-urbain-premier",R440="salaberry-de-valleyfield"),'Base de données'!$I$2,(IF(OR(R440="acton vale",R440="béthanie",R440="Roxton",R440="roxton falls",R440="sainte-christine",R440="saint-nazaire-d'acton",R440="saint-théodore-d'acton",R440="upton"),'Base de données'!$I$12,(IF(OR(R440="Longueuil",R440="brossard",R440="greenfield-park",R440="lemoyne",R440="longueuil (vieux)",R440="saint-bruno-de-montarville",R440="saint-hubert",R440="saint-lambert"),'Base de données'!$I$5,(IF(OR(R440="marieville",R440="richelieu",R440="rougemont",R440="saint-césaire",R440="sainte-angèle-de-monnoir",R440="saint-mathias-sur-richelieu"),'Base de données'!$I$14,(IF(OR(R440="henryville",R440="lacolle",R440="mont-saint-grégoire",R440="noyan",R440="saint-alexandre",R440="saint-blaise-sur-richelieu",R440="sainte-anne-de-sabrevois",R440="sainte-brigide-d'iberville",R440="saint-georges-de-clarenceville",R440="saint-jean-sur-richelieu",R440="saint-paul-de-l'île-aux-noix",R440="saint-sébastien",R440="saint-valentin",R440="venise-en-québec"),'Base de données'!$I$9,(IF(OR(R440="dundee",R440="elgin",R440="franklin",R440="godmanchester",R440="havelock",R440="hinchinbrooke",R440="howick",R440="huntingdon",R440="ormstown",R440="saint-anicet",R440="saint-chrysostome",R440="sainte-barbe",R440="très-saint-sacrement"),'Base de données'!$I$3,(IF(OR(R440="hemmingford",R440="napierville",R440="saint-bernard-de-lacolle",R440="saint-cyprien-de-napierville",R440="sainte-clotilde-de-châteauguay",R440="saint-édouard",R440="saint-jacques-le-mineur",R440="saint-michel",R440="saint-patrice-de-sherrington",R440="saint-rémi"),'Base de données'!$I$10,(IF(OR(R440="la présentation",R440="saint-barnabé-sud",R440="saint-bernard-de-michaudville",R440="saint-damas",R440="saint-dominique",R440="sainte-hélène-de-bagot",R440="sainte-madeleine",R440="sainte-marie-madeleine",R440="saint-hugues",R440="saint-hyacinthe",R440="saint-jude",R440="saint-liboire",R440="saint-louis",R440="saint-marcel-de-richelieu",R440="saint-pie",R440="saint-simon",R440="saint-valérien-de-milton"),'Base de données'!$I$13,(IF(OR(R440="boucherville",R440="calixa-lavalée",R440="contrecoeur",R440="saint-amable",R440="sainte-julie",R440="varennes",R440="verchères"),'Base de données'!M444,(IF(OR(R440="massueville",R440="saint-aimé",R440="saint-david",R440="sainte-anne-de-sorel",R440="sainte-victoire-de-sorel",R440="saint-gérard-majella",R440="saint-joseph-de-sorel",R440="saint-ours",R440="saint-robert",R440="saint-roch-de-richelieu",R440="sorel-tracy",R440="yamaska"),'Base de données'!$I$11,(IF(OR(R440="candiac",R440="châteauguay",R440="delson",R440="la prairie",R440="léry",R440="mercier",R440="saint-constant",R440="sainte-catherine",R440="saint-isidore",R440="saint-mathieu",R440="saint-philippe"),'Base de données'!$I$7,(IF(OR(R440="beloeil",R440="carignan",R440="chambly",R440="mcmasterville",R440="mont-saint-hilaire",R440="otterburn park",R440="saint-antoine-sur-richelieu",R440="saint-basil-le-grand",R440="saint-charles-sur-richelieu",R440="saint-denis-sur-richelieu",R440="saint-jean-baptiste",R440="saint-marc-sur-richelieu",R440="saint-mathieu-de-beloeil"),'Base de données'!$I$8,(IF(OR(R440="coteau-du-lac",R440="hudson",R440="les cèdres",R440="les coteaux",R440="l'île-cadieux",R440="l'île-perrot",R440="notre-dame-de-l'île-perrot",R440="pincourt",R440="pointe-des-cascades",R440="pointe-fortune",R440="rigaud",R440="rivière-beaudette",R440="saint-clet",R440="sainte-justine-de-newton",R440="sainte-marthe",R440="saint-lazare",R440="saint-polycarpe",R440="saint-télesphore",R440="saint-zotique",R440="terrasse-vaudreuil",R440="très-saint-rédempteur",R440="vaudreuil-dorion",R440="vaudreuil-sur-le-lac"),'Base de données'!M442,"")))))))))))))))))))))))))</f>
        <v/>
      </c>
    </row>
    <row r="441" spans="2:19" x14ac:dyDescent="0.3">
      <c r="B441" s="44"/>
      <c r="D441" s="9"/>
      <c r="E441" s="9"/>
      <c r="O441" s="10"/>
      <c r="S441" s="10" t="str">
        <f>IF(OR(R441="beauharnois",R441="sainte-étienne-de-bauharnois",R441="sainte-martine",R441="saint-louis-de-gonzague",R441="saint-stanislas-de-kostka",R441="saint-urbain-premier",R441="salaberry-de-valleyfield"),'Base de données'!$I$2,(IF(OR(R441="acton vale",R441="béthanie",R441="Roxton",R441="roxton falls",R441="sainte-christine",R441="saint-nazaire-d'acton",R441="saint-théodore-d'acton",R441="upton"),'Base de données'!$I$12,(IF(OR(R441="Longueuil",R441="brossard",R441="greenfield-park",R441="lemoyne",R441="longueuil (vieux)",R441="saint-bruno-de-montarville",R441="saint-hubert",R441="saint-lambert"),'Base de données'!$I$5,(IF(OR(R441="marieville",R441="richelieu",R441="rougemont",R441="saint-césaire",R441="sainte-angèle-de-monnoir",R441="saint-mathias-sur-richelieu"),'Base de données'!$I$14,(IF(OR(R441="henryville",R441="lacolle",R441="mont-saint-grégoire",R441="noyan",R441="saint-alexandre",R441="saint-blaise-sur-richelieu",R441="sainte-anne-de-sabrevois",R441="sainte-brigide-d'iberville",R441="saint-georges-de-clarenceville",R441="saint-jean-sur-richelieu",R441="saint-paul-de-l'île-aux-noix",R441="saint-sébastien",R441="saint-valentin",R441="venise-en-québec"),'Base de données'!$I$9,(IF(OR(R441="dundee",R441="elgin",R441="franklin",R441="godmanchester",R441="havelock",R441="hinchinbrooke",R441="howick",R441="huntingdon",R441="ormstown",R441="saint-anicet",R441="saint-chrysostome",R441="sainte-barbe",R441="très-saint-sacrement"),'Base de données'!$I$3,(IF(OR(R441="hemmingford",R441="napierville",R441="saint-bernard-de-lacolle",R441="saint-cyprien-de-napierville",R441="sainte-clotilde-de-châteauguay",R441="saint-édouard",R441="saint-jacques-le-mineur",R441="saint-michel",R441="saint-patrice-de-sherrington",R441="saint-rémi"),'Base de données'!$I$10,(IF(OR(R441="la présentation",R441="saint-barnabé-sud",R441="saint-bernard-de-michaudville",R441="saint-damas",R441="saint-dominique",R441="sainte-hélène-de-bagot",R441="sainte-madeleine",R441="sainte-marie-madeleine",R441="saint-hugues",R441="saint-hyacinthe",R441="saint-jude",R441="saint-liboire",R441="saint-louis",R441="saint-marcel-de-richelieu",R441="saint-pie",R441="saint-simon",R441="saint-valérien-de-milton"),'Base de données'!$I$13,(IF(OR(R441="boucherville",R441="calixa-lavalée",R441="contrecoeur",R441="saint-amable",R441="sainte-julie",R441="varennes",R441="verchères"),'Base de données'!M445,(IF(OR(R441="massueville",R441="saint-aimé",R441="saint-david",R441="sainte-anne-de-sorel",R441="sainte-victoire-de-sorel",R441="saint-gérard-majella",R441="saint-joseph-de-sorel",R441="saint-ours",R441="saint-robert",R441="saint-roch-de-richelieu",R441="sorel-tracy",R441="yamaska"),'Base de données'!$I$11,(IF(OR(R441="candiac",R441="châteauguay",R441="delson",R441="la prairie",R441="léry",R441="mercier",R441="saint-constant",R441="sainte-catherine",R441="saint-isidore",R441="saint-mathieu",R441="saint-philippe"),'Base de données'!$I$7,(IF(OR(R441="beloeil",R441="carignan",R441="chambly",R441="mcmasterville",R441="mont-saint-hilaire",R441="otterburn park",R441="saint-antoine-sur-richelieu",R441="saint-basil-le-grand",R441="saint-charles-sur-richelieu",R441="saint-denis-sur-richelieu",R441="saint-jean-baptiste",R441="saint-marc-sur-richelieu",R441="saint-mathieu-de-beloeil"),'Base de données'!$I$8,(IF(OR(R441="coteau-du-lac",R441="hudson",R441="les cèdres",R441="les coteaux",R441="l'île-cadieux",R441="l'île-perrot",R441="notre-dame-de-l'île-perrot",R441="pincourt",R441="pointe-des-cascades",R441="pointe-fortune",R441="rigaud",R441="rivière-beaudette",R441="saint-clet",R441="sainte-justine-de-newton",R441="sainte-marthe",R441="saint-lazare",R441="saint-polycarpe",R441="saint-télesphore",R441="saint-zotique",R441="terrasse-vaudreuil",R441="très-saint-rédempteur",R441="vaudreuil-dorion",R441="vaudreuil-sur-le-lac"),'Base de données'!M443,"")))))))))))))))))))))))))</f>
        <v/>
      </c>
    </row>
    <row r="442" spans="2:19" x14ac:dyDescent="0.3">
      <c r="B442" s="44"/>
      <c r="D442" s="9"/>
      <c r="E442" s="9"/>
      <c r="O442" s="10"/>
      <c r="S442" s="10" t="str">
        <f>IF(OR(R442="beauharnois",R442="sainte-étienne-de-bauharnois",R442="sainte-martine",R442="saint-louis-de-gonzague",R442="saint-stanislas-de-kostka",R442="saint-urbain-premier",R442="salaberry-de-valleyfield"),'Base de données'!$I$2,(IF(OR(R442="acton vale",R442="béthanie",R442="Roxton",R442="roxton falls",R442="sainte-christine",R442="saint-nazaire-d'acton",R442="saint-théodore-d'acton",R442="upton"),'Base de données'!$I$12,(IF(OR(R442="Longueuil",R442="brossard",R442="greenfield-park",R442="lemoyne",R442="longueuil (vieux)",R442="saint-bruno-de-montarville",R442="saint-hubert",R442="saint-lambert"),'Base de données'!$I$5,(IF(OR(R442="marieville",R442="richelieu",R442="rougemont",R442="saint-césaire",R442="sainte-angèle-de-monnoir",R442="saint-mathias-sur-richelieu"),'Base de données'!$I$14,(IF(OR(R442="henryville",R442="lacolle",R442="mont-saint-grégoire",R442="noyan",R442="saint-alexandre",R442="saint-blaise-sur-richelieu",R442="sainte-anne-de-sabrevois",R442="sainte-brigide-d'iberville",R442="saint-georges-de-clarenceville",R442="saint-jean-sur-richelieu",R442="saint-paul-de-l'île-aux-noix",R442="saint-sébastien",R442="saint-valentin",R442="venise-en-québec"),'Base de données'!$I$9,(IF(OR(R442="dundee",R442="elgin",R442="franklin",R442="godmanchester",R442="havelock",R442="hinchinbrooke",R442="howick",R442="huntingdon",R442="ormstown",R442="saint-anicet",R442="saint-chrysostome",R442="sainte-barbe",R442="très-saint-sacrement"),'Base de données'!$I$3,(IF(OR(R442="hemmingford",R442="napierville",R442="saint-bernard-de-lacolle",R442="saint-cyprien-de-napierville",R442="sainte-clotilde-de-châteauguay",R442="saint-édouard",R442="saint-jacques-le-mineur",R442="saint-michel",R442="saint-patrice-de-sherrington",R442="saint-rémi"),'Base de données'!$I$10,(IF(OR(R442="la présentation",R442="saint-barnabé-sud",R442="saint-bernard-de-michaudville",R442="saint-damas",R442="saint-dominique",R442="sainte-hélène-de-bagot",R442="sainte-madeleine",R442="sainte-marie-madeleine",R442="saint-hugues",R442="saint-hyacinthe",R442="saint-jude",R442="saint-liboire",R442="saint-louis",R442="saint-marcel-de-richelieu",R442="saint-pie",R442="saint-simon",R442="saint-valérien-de-milton"),'Base de données'!$I$13,(IF(OR(R442="boucherville",R442="calixa-lavalée",R442="contrecoeur",R442="saint-amable",R442="sainte-julie",R442="varennes",R442="verchères"),'Base de données'!M446,(IF(OR(R442="massueville",R442="saint-aimé",R442="saint-david",R442="sainte-anne-de-sorel",R442="sainte-victoire-de-sorel",R442="saint-gérard-majella",R442="saint-joseph-de-sorel",R442="saint-ours",R442="saint-robert",R442="saint-roch-de-richelieu",R442="sorel-tracy",R442="yamaska"),'Base de données'!$I$11,(IF(OR(R442="candiac",R442="châteauguay",R442="delson",R442="la prairie",R442="léry",R442="mercier",R442="saint-constant",R442="sainte-catherine",R442="saint-isidore",R442="saint-mathieu",R442="saint-philippe"),'Base de données'!$I$7,(IF(OR(R442="beloeil",R442="carignan",R442="chambly",R442="mcmasterville",R442="mont-saint-hilaire",R442="otterburn park",R442="saint-antoine-sur-richelieu",R442="saint-basil-le-grand",R442="saint-charles-sur-richelieu",R442="saint-denis-sur-richelieu",R442="saint-jean-baptiste",R442="saint-marc-sur-richelieu",R442="saint-mathieu-de-beloeil"),'Base de données'!$I$8,(IF(OR(R442="coteau-du-lac",R442="hudson",R442="les cèdres",R442="les coteaux",R442="l'île-cadieux",R442="l'île-perrot",R442="notre-dame-de-l'île-perrot",R442="pincourt",R442="pointe-des-cascades",R442="pointe-fortune",R442="rigaud",R442="rivière-beaudette",R442="saint-clet",R442="sainte-justine-de-newton",R442="sainte-marthe",R442="saint-lazare",R442="saint-polycarpe",R442="saint-télesphore",R442="saint-zotique",R442="terrasse-vaudreuil",R442="très-saint-rédempteur",R442="vaudreuil-dorion",R442="vaudreuil-sur-le-lac"),'Base de données'!M444,"")))))))))))))))))))))))))</f>
        <v/>
      </c>
    </row>
    <row r="443" spans="2:19" x14ac:dyDescent="0.3">
      <c r="B443" s="44"/>
      <c r="D443" s="9"/>
      <c r="E443" s="9"/>
      <c r="O443" s="10"/>
      <c r="S443" s="10" t="str">
        <f>IF(OR(R443="beauharnois",R443="sainte-étienne-de-bauharnois",R443="sainte-martine",R443="saint-louis-de-gonzague",R443="saint-stanislas-de-kostka",R443="saint-urbain-premier",R443="salaberry-de-valleyfield"),'Base de données'!$I$2,(IF(OR(R443="acton vale",R443="béthanie",R443="Roxton",R443="roxton falls",R443="sainte-christine",R443="saint-nazaire-d'acton",R443="saint-théodore-d'acton",R443="upton"),'Base de données'!$I$12,(IF(OR(R443="Longueuil",R443="brossard",R443="greenfield-park",R443="lemoyne",R443="longueuil (vieux)",R443="saint-bruno-de-montarville",R443="saint-hubert",R443="saint-lambert"),'Base de données'!$I$5,(IF(OR(R443="marieville",R443="richelieu",R443="rougemont",R443="saint-césaire",R443="sainte-angèle-de-monnoir",R443="saint-mathias-sur-richelieu"),'Base de données'!$I$14,(IF(OR(R443="henryville",R443="lacolle",R443="mont-saint-grégoire",R443="noyan",R443="saint-alexandre",R443="saint-blaise-sur-richelieu",R443="sainte-anne-de-sabrevois",R443="sainte-brigide-d'iberville",R443="saint-georges-de-clarenceville",R443="saint-jean-sur-richelieu",R443="saint-paul-de-l'île-aux-noix",R443="saint-sébastien",R443="saint-valentin",R443="venise-en-québec"),'Base de données'!$I$9,(IF(OR(R443="dundee",R443="elgin",R443="franklin",R443="godmanchester",R443="havelock",R443="hinchinbrooke",R443="howick",R443="huntingdon",R443="ormstown",R443="saint-anicet",R443="saint-chrysostome",R443="sainte-barbe",R443="très-saint-sacrement"),'Base de données'!$I$3,(IF(OR(R443="hemmingford",R443="napierville",R443="saint-bernard-de-lacolle",R443="saint-cyprien-de-napierville",R443="sainte-clotilde-de-châteauguay",R443="saint-édouard",R443="saint-jacques-le-mineur",R443="saint-michel",R443="saint-patrice-de-sherrington",R443="saint-rémi"),'Base de données'!$I$10,(IF(OR(R443="la présentation",R443="saint-barnabé-sud",R443="saint-bernard-de-michaudville",R443="saint-damas",R443="saint-dominique",R443="sainte-hélène-de-bagot",R443="sainte-madeleine",R443="sainte-marie-madeleine",R443="saint-hugues",R443="saint-hyacinthe",R443="saint-jude",R443="saint-liboire",R443="saint-louis",R443="saint-marcel-de-richelieu",R443="saint-pie",R443="saint-simon",R443="saint-valérien-de-milton"),'Base de données'!$I$13,(IF(OR(R443="boucherville",R443="calixa-lavalée",R443="contrecoeur",R443="saint-amable",R443="sainte-julie",R443="varennes",R443="verchères"),'Base de données'!M447,(IF(OR(R443="massueville",R443="saint-aimé",R443="saint-david",R443="sainte-anne-de-sorel",R443="sainte-victoire-de-sorel",R443="saint-gérard-majella",R443="saint-joseph-de-sorel",R443="saint-ours",R443="saint-robert",R443="saint-roch-de-richelieu",R443="sorel-tracy",R443="yamaska"),'Base de données'!$I$11,(IF(OR(R443="candiac",R443="châteauguay",R443="delson",R443="la prairie",R443="léry",R443="mercier",R443="saint-constant",R443="sainte-catherine",R443="saint-isidore",R443="saint-mathieu",R443="saint-philippe"),'Base de données'!$I$7,(IF(OR(R443="beloeil",R443="carignan",R443="chambly",R443="mcmasterville",R443="mont-saint-hilaire",R443="otterburn park",R443="saint-antoine-sur-richelieu",R443="saint-basil-le-grand",R443="saint-charles-sur-richelieu",R443="saint-denis-sur-richelieu",R443="saint-jean-baptiste",R443="saint-marc-sur-richelieu",R443="saint-mathieu-de-beloeil"),'Base de données'!$I$8,(IF(OR(R443="coteau-du-lac",R443="hudson",R443="les cèdres",R443="les coteaux",R443="l'île-cadieux",R443="l'île-perrot",R443="notre-dame-de-l'île-perrot",R443="pincourt",R443="pointe-des-cascades",R443="pointe-fortune",R443="rigaud",R443="rivière-beaudette",R443="saint-clet",R443="sainte-justine-de-newton",R443="sainte-marthe",R443="saint-lazare",R443="saint-polycarpe",R443="saint-télesphore",R443="saint-zotique",R443="terrasse-vaudreuil",R443="très-saint-rédempteur",R443="vaudreuil-dorion",R443="vaudreuil-sur-le-lac"),'Base de données'!M445,"")))))))))))))))))))))))))</f>
        <v/>
      </c>
    </row>
    <row r="444" spans="2:19" x14ac:dyDescent="0.3">
      <c r="B444" s="44"/>
      <c r="D444" s="9"/>
      <c r="E444" s="9"/>
      <c r="O444" s="10"/>
      <c r="S444" s="10" t="str">
        <f>IF(OR(R444="beauharnois",R444="sainte-étienne-de-bauharnois",R444="sainte-martine",R444="saint-louis-de-gonzague",R444="saint-stanislas-de-kostka",R444="saint-urbain-premier",R444="salaberry-de-valleyfield"),'Base de données'!$I$2,(IF(OR(R444="acton vale",R444="béthanie",R444="Roxton",R444="roxton falls",R444="sainte-christine",R444="saint-nazaire-d'acton",R444="saint-théodore-d'acton",R444="upton"),'Base de données'!$I$12,(IF(OR(R444="Longueuil",R444="brossard",R444="greenfield-park",R444="lemoyne",R444="longueuil (vieux)",R444="saint-bruno-de-montarville",R444="saint-hubert",R444="saint-lambert"),'Base de données'!$I$5,(IF(OR(R444="marieville",R444="richelieu",R444="rougemont",R444="saint-césaire",R444="sainte-angèle-de-monnoir",R444="saint-mathias-sur-richelieu"),'Base de données'!$I$14,(IF(OR(R444="henryville",R444="lacolle",R444="mont-saint-grégoire",R444="noyan",R444="saint-alexandre",R444="saint-blaise-sur-richelieu",R444="sainte-anne-de-sabrevois",R444="sainte-brigide-d'iberville",R444="saint-georges-de-clarenceville",R444="saint-jean-sur-richelieu",R444="saint-paul-de-l'île-aux-noix",R444="saint-sébastien",R444="saint-valentin",R444="venise-en-québec"),'Base de données'!$I$9,(IF(OR(R444="dundee",R444="elgin",R444="franklin",R444="godmanchester",R444="havelock",R444="hinchinbrooke",R444="howick",R444="huntingdon",R444="ormstown",R444="saint-anicet",R444="saint-chrysostome",R444="sainte-barbe",R444="très-saint-sacrement"),'Base de données'!$I$3,(IF(OR(R444="hemmingford",R444="napierville",R444="saint-bernard-de-lacolle",R444="saint-cyprien-de-napierville",R444="sainte-clotilde-de-châteauguay",R444="saint-édouard",R444="saint-jacques-le-mineur",R444="saint-michel",R444="saint-patrice-de-sherrington",R444="saint-rémi"),'Base de données'!$I$10,(IF(OR(R444="la présentation",R444="saint-barnabé-sud",R444="saint-bernard-de-michaudville",R444="saint-damas",R444="saint-dominique",R444="sainte-hélène-de-bagot",R444="sainte-madeleine",R444="sainte-marie-madeleine",R444="saint-hugues",R444="saint-hyacinthe",R444="saint-jude",R444="saint-liboire",R444="saint-louis",R444="saint-marcel-de-richelieu",R444="saint-pie",R444="saint-simon",R444="saint-valérien-de-milton"),'Base de données'!$I$13,(IF(OR(R444="boucherville",R444="calixa-lavalée",R444="contrecoeur",R444="saint-amable",R444="sainte-julie",R444="varennes",R444="verchères"),'Base de données'!M448,(IF(OR(R444="massueville",R444="saint-aimé",R444="saint-david",R444="sainte-anne-de-sorel",R444="sainte-victoire-de-sorel",R444="saint-gérard-majella",R444="saint-joseph-de-sorel",R444="saint-ours",R444="saint-robert",R444="saint-roch-de-richelieu",R444="sorel-tracy",R444="yamaska"),'Base de données'!$I$11,(IF(OR(R444="candiac",R444="châteauguay",R444="delson",R444="la prairie",R444="léry",R444="mercier",R444="saint-constant",R444="sainte-catherine",R444="saint-isidore",R444="saint-mathieu",R444="saint-philippe"),'Base de données'!$I$7,(IF(OR(R444="beloeil",R444="carignan",R444="chambly",R444="mcmasterville",R444="mont-saint-hilaire",R444="otterburn park",R444="saint-antoine-sur-richelieu",R444="saint-basil-le-grand",R444="saint-charles-sur-richelieu",R444="saint-denis-sur-richelieu",R444="saint-jean-baptiste",R444="saint-marc-sur-richelieu",R444="saint-mathieu-de-beloeil"),'Base de données'!$I$8,(IF(OR(R444="coteau-du-lac",R444="hudson",R444="les cèdres",R444="les coteaux",R444="l'île-cadieux",R444="l'île-perrot",R444="notre-dame-de-l'île-perrot",R444="pincourt",R444="pointe-des-cascades",R444="pointe-fortune",R444="rigaud",R444="rivière-beaudette",R444="saint-clet",R444="sainte-justine-de-newton",R444="sainte-marthe",R444="saint-lazare",R444="saint-polycarpe",R444="saint-télesphore",R444="saint-zotique",R444="terrasse-vaudreuil",R444="très-saint-rédempteur",R444="vaudreuil-dorion",R444="vaudreuil-sur-le-lac"),'Base de données'!M446,"")))))))))))))))))))))))))</f>
        <v/>
      </c>
    </row>
    <row r="445" spans="2:19" x14ac:dyDescent="0.3">
      <c r="B445" s="44"/>
      <c r="D445" s="9"/>
      <c r="E445" s="9"/>
      <c r="O445" s="10"/>
      <c r="S445" s="10" t="str">
        <f>IF(OR(R445="beauharnois",R445="sainte-étienne-de-bauharnois",R445="sainte-martine",R445="saint-louis-de-gonzague",R445="saint-stanislas-de-kostka",R445="saint-urbain-premier",R445="salaberry-de-valleyfield"),'Base de données'!$I$2,(IF(OR(R445="acton vale",R445="béthanie",R445="Roxton",R445="roxton falls",R445="sainte-christine",R445="saint-nazaire-d'acton",R445="saint-théodore-d'acton",R445="upton"),'Base de données'!$I$12,(IF(OR(R445="Longueuil",R445="brossard",R445="greenfield-park",R445="lemoyne",R445="longueuil (vieux)",R445="saint-bruno-de-montarville",R445="saint-hubert",R445="saint-lambert"),'Base de données'!$I$5,(IF(OR(R445="marieville",R445="richelieu",R445="rougemont",R445="saint-césaire",R445="sainte-angèle-de-monnoir",R445="saint-mathias-sur-richelieu"),'Base de données'!$I$14,(IF(OR(R445="henryville",R445="lacolle",R445="mont-saint-grégoire",R445="noyan",R445="saint-alexandre",R445="saint-blaise-sur-richelieu",R445="sainte-anne-de-sabrevois",R445="sainte-brigide-d'iberville",R445="saint-georges-de-clarenceville",R445="saint-jean-sur-richelieu",R445="saint-paul-de-l'île-aux-noix",R445="saint-sébastien",R445="saint-valentin",R445="venise-en-québec"),'Base de données'!$I$9,(IF(OR(R445="dundee",R445="elgin",R445="franklin",R445="godmanchester",R445="havelock",R445="hinchinbrooke",R445="howick",R445="huntingdon",R445="ormstown",R445="saint-anicet",R445="saint-chrysostome",R445="sainte-barbe",R445="très-saint-sacrement"),'Base de données'!$I$3,(IF(OR(R445="hemmingford",R445="napierville",R445="saint-bernard-de-lacolle",R445="saint-cyprien-de-napierville",R445="sainte-clotilde-de-châteauguay",R445="saint-édouard",R445="saint-jacques-le-mineur",R445="saint-michel",R445="saint-patrice-de-sherrington",R445="saint-rémi"),'Base de données'!$I$10,(IF(OR(R445="la présentation",R445="saint-barnabé-sud",R445="saint-bernard-de-michaudville",R445="saint-damas",R445="saint-dominique",R445="sainte-hélène-de-bagot",R445="sainte-madeleine",R445="sainte-marie-madeleine",R445="saint-hugues",R445="saint-hyacinthe",R445="saint-jude",R445="saint-liboire",R445="saint-louis",R445="saint-marcel-de-richelieu",R445="saint-pie",R445="saint-simon",R445="saint-valérien-de-milton"),'Base de données'!$I$13,(IF(OR(R445="boucherville",R445="calixa-lavalée",R445="contrecoeur",R445="saint-amable",R445="sainte-julie",R445="varennes",R445="verchères"),'Base de données'!M449,(IF(OR(R445="massueville",R445="saint-aimé",R445="saint-david",R445="sainte-anne-de-sorel",R445="sainte-victoire-de-sorel",R445="saint-gérard-majella",R445="saint-joseph-de-sorel",R445="saint-ours",R445="saint-robert",R445="saint-roch-de-richelieu",R445="sorel-tracy",R445="yamaska"),'Base de données'!$I$11,(IF(OR(R445="candiac",R445="châteauguay",R445="delson",R445="la prairie",R445="léry",R445="mercier",R445="saint-constant",R445="sainte-catherine",R445="saint-isidore",R445="saint-mathieu",R445="saint-philippe"),'Base de données'!$I$7,(IF(OR(R445="beloeil",R445="carignan",R445="chambly",R445="mcmasterville",R445="mont-saint-hilaire",R445="otterburn park",R445="saint-antoine-sur-richelieu",R445="saint-basil-le-grand",R445="saint-charles-sur-richelieu",R445="saint-denis-sur-richelieu",R445="saint-jean-baptiste",R445="saint-marc-sur-richelieu",R445="saint-mathieu-de-beloeil"),'Base de données'!$I$8,(IF(OR(R445="coteau-du-lac",R445="hudson",R445="les cèdres",R445="les coteaux",R445="l'île-cadieux",R445="l'île-perrot",R445="notre-dame-de-l'île-perrot",R445="pincourt",R445="pointe-des-cascades",R445="pointe-fortune",R445="rigaud",R445="rivière-beaudette",R445="saint-clet",R445="sainte-justine-de-newton",R445="sainte-marthe",R445="saint-lazare",R445="saint-polycarpe",R445="saint-télesphore",R445="saint-zotique",R445="terrasse-vaudreuil",R445="très-saint-rédempteur",R445="vaudreuil-dorion",R445="vaudreuil-sur-le-lac"),'Base de données'!M447,"")))))))))))))))))))))))))</f>
        <v/>
      </c>
    </row>
    <row r="446" spans="2:19" x14ac:dyDescent="0.3">
      <c r="B446" s="44"/>
      <c r="D446" s="9"/>
      <c r="E446" s="9"/>
      <c r="O446" s="10"/>
      <c r="S446" s="10" t="str">
        <f>IF(OR(R446="beauharnois",R446="sainte-étienne-de-bauharnois",R446="sainte-martine",R446="saint-louis-de-gonzague",R446="saint-stanislas-de-kostka",R446="saint-urbain-premier",R446="salaberry-de-valleyfield"),'Base de données'!$I$2,(IF(OR(R446="acton vale",R446="béthanie",R446="Roxton",R446="roxton falls",R446="sainte-christine",R446="saint-nazaire-d'acton",R446="saint-théodore-d'acton",R446="upton"),'Base de données'!$I$12,(IF(OR(R446="Longueuil",R446="brossard",R446="greenfield-park",R446="lemoyne",R446="longueuil (vieux)",R446="saint-bruno-de-montarville",R446="saint-hubert",R446="saint-lambert"),'Base de données'!$I$5,(IF(OR(R446="marieville",R446="richelieu",R446="rougemont",R446="saint-césaire",R446="sainte-angèle-de-monnoir",R446="saint-mathias-sur-richelieu"),'Base de données'!$I$14,(IF(OR(R446="henryville",R446="lacolle",R446="mont-saint-grégoire",R446="noyan",R446="saint-alexandre",R446="saint-blaise-sur-richelieu",R446="sainte-anne-de-sabrevois",R446="sainte-brigide-d'iberville",R446="saint-georges-de-clarenceville",R446="saint-jean-sur-richelieu",R446="saint-paul-de-l'île-aux-noix",R446="saint-sébastien",R446="saint-valentin",R446="venise-en-québec"),'Base de données'!$I$9,(IF(OR(R446="dundee",R446="elgin",R446="franklin",R446="godmanchester",R446="havelock",R446="hinchinbrooke",R446="howick",R446="huntingdon",R446="ormstown",R446="saint-anicet",R446="saint-chrysostome",R446="sainte-barbe",R446="très-saint-sacrement"),'Base de données'!$I$3,(IF(OR(R446="hemmingford",R446="napierville",R446="saint-bernard-de-lacolle",R446="saint-cyprien-de-napierville",R446="sainte-clotilde-de-châteauguay",R446="saint-édouard",R446="saint-jacques-le-mineur",R446="saint-michel",R446="saint-patrice-de-sherrington",R446="saint-rémi"),'Base de données'!$I$10,(IF(OR(R446="la présentation",R446="saint-barnabé-sud",R446="saint-bernard-de-michaudville",R446="saint-damas",R446="saint-dominique",R446="sainte-hélène-de-bagot",R446="sainte-madeleine",R446="sainte-marie-madeleine",R446="saint-hugues",R446="saint-hyacinthe",R446="saint-jude",R446="saint-liboire",R446="saint-louis",R446="saint-marcel-de-richelieu",R446="saint-pie",R446="saint-simon",R446="saint-valérien-de-milton"),'Base de données'!$I$13,(IF(OR(R446="boucherville",R446="calixa-lavalée",R446="contrecoeur",R446="saint-amable",R446="sainte-julie",R446="varennes",R446="verchères"),'Base de données'!M450,(IF(OR(R446="massueville",R446="saint-aimé",R446="saint-david",R446="sainte-anne-de-sorel",R446="sainte-victoire-de-sorel",R446="saint-gérard-majella",R446="saint-joseph-de-sorel",R446="saint-ours",R446="saint-robert",R446="saint-roch-de-richelieu",R446="sorel-tracy",R446="yamaska"),'Base de données'!$I$11,(IF(OR(R446="candiac",R446="châteauguay",R446="delson",R446="la prairie",R446="léry",R446="mercier",R446="saint-constant",R446="sainte-catherine",R446="saint-isidore",R446="saint-mathieu",R446="saint-philippe"),'Base de données'!$I$7,(IF(OR(R446="beloeil",R446="carignan",R446="chambly",R446="mcmasterville",R446="mont-saint-hilaire",R446="otterburn park",R446="saint-antoine-sur-richelieu",R446="saint-basil-le-grand",R446="saint-charles-sur-richelieu",R446="saint-denis-sur-richelieu",R446="saint-jean-baptiste",R446="saint-marc-sur-richelieu",R446="saint-mathieu-de-beloeil"),'Base de données'!$I$8,(IF(OR(R446="coteau-du-lac",R446="hudson",R446="les cèdres",R446="les coteaux",R446="l'île-cadieux",R446="l'île-perrot",R446="notre-dame-de-l'île-perrot",R446="pincourt",R446="pointe-des-cascades",R446="pointe-fortune",R446="rigaud",R446="rivière-beaudette",R446="saint-clet",R446="sainte-justine-de-newton",R446="sainte-marthe",R446="saint-lazare",R446="saint-polycarpe",R446="saint-télesphore",R446="saint-zotique",R446="terrasse-vaudreuil",R446="très-saint-rédempteur",R446="vaudreuil-dorion",R446="vaudreuil-sur-le-lac"),'Base de données'!M448,"")))))))))))))))))))))))))</f>
        <v/>
      </c>
    </row>
    <row r="447" spans="2:19" x14ac:dyDescent="0.3">
      <c r="B447" s="44"/>
      <c r="D447" s="9"/>
      <c r="E447" s="9"/>
      <c r="O447" s="10"/>
      <c r="S447" s="10" t="str">
        <f>IF(OR(R447="beauharnois",R447="sainte-étienne-de-bauharnois",R447="sainte-martine",R447="saint-louis-de-gonzague",R447="saint-stanislas-de-kostka",R447="saint-urbain-premier",R447="salaberry-de-valleyfield"),'Base de données'!$I$2,(IF(OR(R447="acton vale",R447="béthanie",R447="Roxton",R447="roxton falls",R447="sainte-christine",R447="saint-nazaire-d'acton",R447="saint-théodore-d'acton",R447="upton"),'Base de données'!$I$12,(IF(OR(R447="Longueuil",R447="brossard",R447="greenfield-park",R447="lemoyne",R447="longueuil (vieux)",R447="saint-bruno-de-montarville",R447="saint-hubert",R447="saint-lambert"),'Base de données'!$I$5,(IF(OR(R447="marieville",R447="richelieu",R447="rougemont",R447="saint-césaire",R447="sainte-angèle-de-monnoir",R447="saint-mathias-sur-richelieu"),'Base de données'!$I$14,(IF(OR(R447="henryville",R447="lacolle",R447="mont-saint-grégoire",R447="noyan",R447="saint-alexandre",R447="saint-blaise-sur-richelieu",R447="sainte-anne-de-sabrevois",R447="sainte-brigide-d'iberville",R447="saint-georges-de-clarenceville",R447="saint-jean-sur-richelieu",R447="saint-paul-de-l'île-aux-noix",R447="saint-sébastien",R447="saint-valentin",R447="venise-en-québec"),'Base de données'!$I$9,(IF(OR(R447="dundee",R447="elgin",R447="franklin",R447="godmanchester",R447="havelock",R447="hinchinbrooke",R447="howick",R447="huntingdon",R447="ormstown",R447="saint-anicet",R447="saint-chrysostome",R447="sainte-barbe",R447="très-saint-sacrement"),'Base de données'!$I$3,(IF(OR(R447="hemmingford",R447="napierville",R447="saint-bernard-de-lacolle",R447="saint-cyprien-de-napierville",R447="sainte-clotilde-de-châteauguay",R447="saint-édouard",R447="saint-jacques-le-mineur",R447="saint-michel",R447="saint-patrice-de-sherrington",R447="saint-rémi"),'Base de données'!$I$10,(IF(OR(R447="la présentation",R447="saint-barnabé-sud",R447="saint-bernard-de-michaudville",R447="saint-damas",R447="saint-dominique",R447="sainte-hélène-de-bagot",R447="sainte-madeleine",R447="sainte-marie-madeleine",R447="saint-hugues",R447="saint-hyacinthe",R447="saint-jude",R447="saint-liboire",R447="saint-louis",R447="saint-marcel-de-richelieu",R447="saint-pie",R447="saint-simon",R447="saint-valérien-de-milton"),'Base de données'!$I$13,(IF(OR(R447="boucherville",R447="calixa-lavalée",R447="contrecoeur",R447="saint-amable",R447="sainte-julie",R447="varennes",R447="verchères"),'Base de données'!M451,(IF(OR(R447="massueville",R447="saint-aimé",R447="saint-david",R447="sainte-anne-de-sorel",R447="sainte-victoire-de-sorel",R447="saint-gérard-majella",R447="saint-joseph-de-sorel",R447="saint-ours",R447="saint-robert",R447="saint-roch-de-richelieu",R447="sorel-tracy",R447="yamaska"),'Base de données'!$I$11,(IF(OR(R447="candiac",R447="châteauguay",R447="delson",R447="la prairie",R447="léry",R447="mercier",R447="saint-constant",R447="sainte-catherine",R447="saint-isidore",R447="saint-mathieu",R447="saint-philippe"),'Base de données'!$I$7,(IF(OR(R447="beloeil",R447="carignan",R447="chambly",R447="mcmasterville",R447="mont-saint-hilaire",R447="otterburn park",R447="saint-antoine-sur-richelieu",R447="saint-basil-le-grand",R447="saint-charles-sur-richelieu",R447="saint-denis-sur-richelieu",R447="saint-jean-baptiste",R447="saint-marc-sur-richelieu",R447="saint-mathieu-de-beloeil"),'Base de données'!$I$8,(IF(OR(R447="coteau-du-lac",R447="hudson",R447="les cèdres",R447="les coteaux",R447="l'île-cadieux",R447="l'île-perrot",R447="notre-dame-de-l'île-perrot",R447="pincourt",R447="pointe-des-cascades",R447="pointe-fortune",R447="rigaud",R447="rivière-beaudette",R447="saint-clet",R447="sainte-justine-de-newton",R447="sainte-marthe",R447="saint-lazare",R447="saint-polycarpe",R447="saint-télesphore",R447="saint-zotique",R447="terrasse-vaudreuil",R447="très-saint-rédempteur",R447="vaudreuil-dorion",R447="vaudreuil-sur-le-lac"),'Base de données'!M449,"")))))))))))))))))))))))))</f>
        <v/>
      </c>
    </row>
    <row r="448" spans="2:19" x14ac:dyDescent="0.3">
      <c r="B448" s="44"/>
      <c r="D448" s="9"/>
      <c r="E448" s="9"/>
      <c r="O448" s="10"/>
      <c r="S448" s="10" t="str">
        <f>IF(OR(R448="beauharnois",R448="sainte-étienne-de-bauharnois",R448="sainte-martine",R448="saint-louis-de-gonzague",R448="saint-stanislas-de-kostka",R448="saint-urbain-premier",R448="salaberry-de-valleyfield"),'Base de données'!$I$2,(IF(OR(R448="acton vale",R448="béthanie",R448="Roxton",R448="roxton falls",R448="sainte-christine",R448="saint-nazaire-d'acton",R448="saint-théodore-d'acton",R448="upton"),'Base de données'!$I$12,(IF(OR(R448="Longueuil",R448="brossard",R448="greenfield-park",R448="lemoyne",R448="longueuil (vieux)",R448="saint-bruno-de-montarville",R448="saint-hubert",R448="saint-lambert"),'Base de données'!$I$5,(IF(OR(R448="marieville",R448="richelieu",R448="rougemont",R448="saint-césaire",R448="sainte-angèle-de-monnoir",R448="saint-mathias-sur-richelieu"),'Base de données'!$I$14,(IF(OR(R448="henryville",R448="lacolle",R448="mont-saint-grégoire",R448="noyan",R448="saint-alexandre",R448="saint-blaise-sur-richelieu",R448="sainte-anne-de-sabrevois",R448="sainte-brigide-d'iberville",R448="saint-georges-de-clarenceville",R448="saint-jean-sur-richelieu",R448="saint-paul-de-l'île-aux-noix",R448="saint-sébastien",R448="saint-valentin",R448="venise-en-québec"),'Base de données'!$I$9,(IF(OR(R448="dundee",R448="elgin",R448="franklin",R448="godmanchester",R448="havelock",R448="hinchinbrooke",R448="howick",R448="huntingdon",R448="ormstown",R448="saint-anicet",R448="saint-chrysostome",R448="sainte-barbe",R448="très-saint-sacrement"),'Base de données'!$I$3,(IF(OR(R448="hemmingford",R448="napierville",R448="saint-bernard-de-lacolle",R448="saint-cyprien-de-napierville",R448="sainte-clotilde-de-châteauguay",R448="saint-édouard",R448="saint-jacques-le-mineur",R448="saint-michel",R448="saint-patrice-de-sherrington",R448="saint-rémi"),'Base de données'!$I$10,(IF(OR(R448="la présentation",R448="saint-barnabé-sud",R448="saint-bernard-de-michaudville",R448="saint-damas",R448="saint-dominique",R448="sainte-hélène-de-bagot",R448="sainte-madeleine",R448="sainte-marie-madeleine",R448="saint-hugues",R448="saint-hyacinthe",R448="saint-jude",R448="saint-liboire",R448="saint-louis",R448="saint-marcel-de-richelieu",R448="saint-pie",R448="saint-simon",R448="saint-valérien-de-milton"),'Base de données'!$I$13,(IF(OR(R448="boucherville",R448="calixa-lavalée",R448="contrecoeur",R448="saint-amable",R448="sainte-julie",R448="varennes",R448="verchères"),'Base de données'!M452,(IF(OR(R448="massueville",R448="saint-aimé",R448="saint-david",R448="sainte-anne-de-sorel",R448="sainte-victoire-de-sorel",R448="saint-gérard-majella",R448="saint-joseph-de-sorel",R448="saint-ours",R448="saint-robert",R448="saint-roch-de-richelieu",R448="sorel-tracy",R448="yamaska"),'Base de données'!$I$11,(IF(OR(R448="candiac",R448="châteauguay",R448="delson",R448="la prairie",R448="léry",R448="mercier",R448="saint-constant",R448="sainte-catherine",R448="saint-isidore",R448="saint-mathieu",R448="saint-philippe"),'Base de données'!$I$7,(IF(OR(R448="beloeil",R448="carignan",R448="chambly",R448="mcmasterville",R448="mont-saint-hilaire",R448="otterburn park",R448="saint-antoine-sur-richelieu",R448="saint-basil-le-grand",R448="saint-charles-sur-richelieu",R448="saint-denis-sur-richelieu",R448="saint-jean-baptiste",R448="saint-marc-sur-richelieu",R448="saint-mathieu-de-beloeil"),'Base de données'!$I$8,(IF(OR(R448="coteau-du-lac",R448="hudson",R448="les cèdres",R448="les coteaux",R448="l'île-cadieux",R448="l'île-perrot",R448="notre-dame-de-l'île-perrot",R448="pincourt",R448="pointe-des-cascades",R448="pointe-fortune",R448="rigaud",R448="rivière-beaudette",R448="saint-clet",R448="sainte-justine-de-newton",R448="sainte-marthe",R448="saint-lazare",R448="saint-polycarpe",R448="saint-télesphore",R448="saint-zotique",R448="terrasse-vaudreuil",R448="très-saint-rédempteur",R448="vaudreuil-dorion",R448="vaudreuil-sur-le-lac"),'Base de données'!M450,"")))))))))))))))))))))))))</f>
        <v/>
      </c>
    </row>
    <row r="449" spans="2:19" x14ac:dyDescent="0.3">
      <c r="B449" s="44"/>
      <c r="D449" s="9"/>
      <c r="E449" s="9"/>
      <c r="O449" s="10"/>
      <c r="S449" s="10" t="str">
        <f>IF(OR(R449="beauharnois",R449="sainte-étienne-de-bauharnois",R449="sainte-martine",R449="saint-louis-de-gonzague",R449="saint-stanislas-de-kostka",R449="saint-urbain-premier",R449="salaberry-de-valleyfield"),'Base de données'!$I$2,(IF(OR(R449="acton vale",R449="béthanie",R449="Roxton",R449="roxton falls",R449="sainte-christine",R449="saint-nazaire-d'acton",R449="saint-théodore-d'acton",R449="upton"),'Base de données'!$I$12,(IF(OR(R449="Longueuil",R449="brossard",R449="greenfield-park",R449="lemoyne",R449="longueuil (vieux)",R449="saint-bruno-de-montarville",R449="saint-hubert",R449="saint-lambert"),'Base de données'!$I$5,(IF(OR(R449="marieville",R449="richelieu",R449="rougemont",R449="saint-césaire",R449="sainte-angèle-de-monnoir",R449="saint-mathias-sur-richelieu"),'Base de données'!$I$14,(IF(OR(R449="henryville",R449="lacolle",R449="mont-saint-grégoire",R449="noyan",R449="saint-alexandre",R449="saint-blaise-sur-richelieu",R449="sainte-anne-de-sabrevois",R449="sainte-brigide-d'iberville",R449="saint-georges-de-clarenceville",R449="saint-jean-sur-richelieu",R449="saint-paul-de-l'île-aux-noix",R449="saint-sébastien",R449="saint-valentin",R449="venise-en-québec"),'Base de données'!$I$9,(IF(OR(R449="dundee",R449="elgin",R449="franklin",R449="godmanchester",R449="havelock",R449="hinchinbrooke",R449="howick",R449="huntingdon",R449="ormstown",R449="saint-anicet",R449="saint-chrysostome",R449="sainte-barbe",R449="très-saint-sacrement"),'Base de données'!$I$3,(IF(OR(R449="hemmingford",R449="napierville",R449="saint-bernard-de-lacolle",R449="saint-cyprien-de-napierville",R449="sainte-clotilde-de-châteauguay",R449="saint-édouard",R449="saint-jacques-le-mineur",R449="saint-michel",R449="saint-patrice-de-sherrington",R449="saint-rémi"),'Base de données'!$I$10,(IF(OR(R449="la présentation",R449="saint-barnabé-sud",R449="saint-bernard-de-michaudville",R449="saint-damas",R449="saint-dominique",R449="sainte-hélène-de-bagot",R449="sainte-madeleine",R449="sainte-marie-madeleine",R449="saint-hugues",R449="saint-hyacinthe",R449="saint-jude",R449="saint-liboire",R449="saint-louis",R449="saint-marcel-de-richelieu",R449="saint-pie",R449="saint-simon",R449="saint-valérien-de-milton"),'Base de données'!$I$13,(IF(OR(R449="boucherville",R449="calixa-lavalée",R449="contrecoeur",R449="saint-amable",R449="sainte-julie",R449="varennes",R449="verchères"),'Base de données'!M453,(IF(OR(R449="massueville",R449="saint-aimé",R449="saint-david",R449="sainte-anne-de-sorel",R449="sainte-victoire-de-sorel",R449="saint-gérard-majella",R449="saint-joseph-de-sorel",R449="saint-ours",R449="saint-robert",R449="saint-roch-de-richelieu",R449="sorel-tracy",R449="yamaska"),'Base de données'!$I$11,(IF(OR(R449="candiac",R449="châteauguay",R449="delson",R449="la prairie",R449="léry",R449="mercier",R449="saint-constant",R449="sainte-catherine",R449="saint-isidore",R449="saint-mathieu",R449="saint-philippe"),'Base de données'!$I$7,(IF(OR(R449="beloeil",R449="carignan",R449="chambly",R449="mcmasterville",R449="mont-saint-hilaire",R449="otterburn park",R449="saint-antoine-sur-richelieu",R449="saint-basil-le-grand",R449="saint-charles-sur-richelieu",R449="saint-denis-sur-richelieu",R449="saint-jean-baptiste",R449="saint-marc-sur-richelieu",R449="saint-mathieu-de-beloeil"),'Base de données'!$I$8,(IF(OR(R449="coteau-du-lac",R449="hudson",R449="les cèdres",R449="les coteaux",R449="l'île-cadieux",R449="l'île-perrot",R449="notre-dame-de-l'île-perrot",R449="pincourt",R449="pointe-des-cascades",R449="pointe-fortune",R449="rigaud",R449="rivière-beaudette",R449="saint-clet",R449="sainte-justine-de-newton",R449="sainte-marthe",R449="saint-lazare",R449="saint-polycarpe",R449="saint-télesphore",R449="saint-zotique",R449="terrasse-vaudreuil",R449="très-saint-rédempteur",R449="vaudreuil-dorion",R449="vaudreuil-sur-le-lac"),'Base de données'!M451,"")))))))))))))))))))))))))</f>
        <v/>
      </c>
    </row>
    <row r="450" spans="2:19" x14ac:dyDescent="0.3">
      <c r="B450" s="44"/>
      <c r="D450" s="9"/>
      <c r="E450" s="9"/>
      <c r="O450" s="10"/>
      <c r="S450" s="10" t="str">
        <f>IF(OR(R450="beauharnois",R450="sainte-étienne-de-bauharnois",R450="sainte-martine",R450="saint-louis-de-gonzague",R450="saint-stanislas-de-kostka",R450="saint-urbain-premier",R450="salaberry-de-valleyfield"),'Base de données'!$I$2,(IF(OR(R450="acton vale",R450="béthanie",R450="Roxton",R450="roxton falls",R450="sainte-christine",R450="saint-nazaire-d'acton",R450="saint-théodore-d'acton",R450="upton"),'Base de données'!$I$12,(IF(OR(R450="Longueuil",R450="brossard",R450="greenfield-park",R450="lemoyne",R450="longueuil (vieux)",R450="saint-bruno-de-montarville",R450="saint-hubert",R450="saint-lambert"),'Base de données'!$I$5,(IF(OR(R450="marieville",R450="richelieu",R450="rougemont",R450="saint-césaire",R450="sainte-angèle-de-monnoir",R450="saint-mathias-sur-richelieu"),'Base de données'!$I$14,(IF(OR(R450="henryville",R450="lacolle",R450="mont-saint-grégoire",R450="noyan",R450="saint-alexandre",R450="saint-blaise-sur-richelieu",R450="sainte-anne-de-sabrevois",R450="sainte-brigide-d'iberville",R450="saint-georges-de-clarenceville",R450="saint-jean-sur-richelieu",R450="saint-paul-de-l'île-aux-noix",R450="saint-sébastien",R450="saint-valentin",R450="venise-en-québec"),'Base de données'!$I$9,(IF(OR(R450="dundee",R450="elgin",R450="franklin",R450="godmanchester",R450="havelock",R450="hinchinbrooke",R450="howick",R450="huntingdon",R450="ormstown",R450="saint-anicet",R450="saint-chrysostome",R450="sainte-barbe",R450="très-saint-sacrement"),'Base de données'!$I$3,(IF(OR(R450="hemmingford",R450="napierville",R450="saint-bernard-de-lacolle",R450="saint-cyprien-de-napierville",R450="sainte-clotilde-de-châteauguay",R450="saint-édouard",R450="saint-jacques-le-mineur",R450="saint-michel",R450="saint-patrice-de-sherrington",R450="saint-rémi"),'Base de données'!$I$10,(IF(OR(R450="la présentation",R450="saint-barnabé-sud",R450="saint-bernard-de-michaudville",R450="saint-damas",R450="saint-dominique",R450="sainte-hélène-de-bagot",R450="sainte-madeleine",R450="sainte-marie-madeleine",R450="saint-hugues",R450="saint-hyacinthe",R450="saint-jude",R450="saint-liboire",R450="saint-louis",R450="saint-marcel-de-richelieu",R450="saint-pie",R450="saint-simon",R450="saint-valérien-de-milton"),'Base de données'!$I$13,(IF(OR(R450="boucherville",R450="calixa-lavalée",R450="contrecoeur",R450="saint-amable",R450="sainte-julie",R450="varennes",R450="verchères"),'Base de données'!M454,(IF(OR(R450="massueville",R450="saint-aimé",R450="saint-david",R450="sainte-anne-de-sorel",R450="sainte-victoire-de-sorel",R450="saint-gérard-majella",R450="saint-joseph-de-sorel",R450="saint-ours",R450="saint-robert",R450="saint-roch-de-richelieu",R450="sorel-tracy",R450="yamaska"),'Base de données'!$I$11,(IF(OR(R450="candiac",R450="châteauguay",R450="delson",R450="la prairie",R450="léry",R450="mercier",R450="saint-constant",R450="sainte-catherine",R450="saint-isidore",R450="saint-mathieu",R450="saint-philippe"),'Base de données'!$I$7,(IF(OR(R450="beloeil",R450="carignan",R450="chambly",R450="mcmasterville",R450="mont-saint-hilaire",R450="otterburn park",R450="saint-antoine-sur-richelieu",R450="saint-basil-le-grand",R450="saint-charles-sur-richelieu",R450="saint-denis-sur-richelieu",R450="saint-jean-baptiste",R450="saint-marc-sur-richelieu",R450="saint-mathieu-de-beloeil"),'Base de données'!$I$8,(IF(OR(R450="coteau-du-lac",R450="hudson",R450="les cèdres",R450="les coteaux",R450="l'île-cadieux",R450="l'île-perrot",R450="notre-dame-de-l'île-perrot",R450="pincourt",R450="pointe-des-cascades",R450="pointe-fortune",R450="rigaud",R450="rivière-beaudette",R450="saint-clet",R450="sainte-justine-de-newton",R450="sainte-marthe",R450="saint-lazare",R450="saint-polycarpe",R450="saint-télesphore",R450="saint-zotique",R450="terrasse-vaudreuil",R450="très-saint-rédempteur",R450="vaudreuil-dorion",R450="vaudreuil-sur-le-lac"),'Base de données'!M452,"")))))))))))))))))))))))))</f>
        <v/>
      </c>
    </row>
    <row r="451" spans="2:19" x14ac:dyDescent="0.3">
      <c r="B451" s="44"/>
      <c r="D451" s="9"/>
      <c r="E451" s="9"/>
      <c r="O451" s="10"/>
      <c r="S451" s="10" t="str">
        <f>IF(OR(R451="beauharnois",R451="sainte-étienne-de-bauharnois",R451="sainte-martine",R451="saint-louis-de-gonzague",R451="saint-stanislas-de-kostka",R451="saint-urbain-premier",R451="salaberry-de-valleyfield"),'Base de données'!$I$2,(IF(OR(R451="acton vale",R451="béthanie",R451="Roxton",R451="roxton falls",R451="sainte-christine",R451="saint-nazaire-d'acton",R451="saint-théodore-d'acton",R451="upton"),'Base de données'!$I$12,(IF(OR(R451="Longueuil",R451="brossard",R451="greenfield-park",R451="lemoyne",R451="longueuil (vieux)",R451="saint-bruno-de-montarville",R451="saint-hubert",R451="saint-lambert"),'Base de données'!$I$5,(IF(OR(R451="marieville",R451="richelieu",R451="rougemont",R451="saint-césaire",R451="sainte-angèle-de-monnoir",R451="saint-mathias-sur-richelieu"),'Base de données'!$I$14,(IF(OR(R451="henryville",R451="lacolle",R451="mont-saint-grégoire",R451="noyan",R451="saint-alexandre",R451="saint-blaise-sur-richelieu",R451="sainte-anne-de-sabrevois",R451="sainte-brigide-d'iberville",R451="saint-georges-de-clarenceville",R451="saint-jean-sur-richelieu",R451="saint-paul-de-l'île-aux-noix",R451="saint-sébastien",R451="saint-valentin",R451="venise-en-québec"),'Base de données'!$I$9,(IF(OR(R451="dundee",R451="elgin",R451="franklin",R451="godmanchester",R451="havelock",R451="hinchinbrooke",R451="howick",R451="huntingdon",R451="ormstown",R451="saint-anicet",R451="saint-chrysostome",R451="sainte-barbe",R451="très-saint-sacrement"),'Base de données'!$I$3,(IF(OR(R451="hemmingford",R451="napierville",R451="saint-bernard-de-lacolle",R451="saint-cyprien-de-napierville",R451="sainte-clotilde-de-châteauguay",R451="saint-édouard",R451="saint-jacques-le-mineur",R451="saint-michel",R451="saint-patrice-de-sherrington",R451="saint-rémi"),'Base de données'!$I$10,(IF(OR(R451="la présentation",R451="saint-barnabé-sud",R451="saint-bernard-de-michaudville",R451="saint-damas",R451="saint-dominique",R451="sainte-hélène-de-bagot",R451="sainte-madeleine",R451="sainte-marie-madeleine",R451="saint-hugues",R451="saint-hyacinthe",R451="saint-jude",R451="saint-liboire",R451="saint-louis",R451="saint-marcel-de-richelieu",R451="saint-pie",R451="saint-simon",R451="saint-valérien-de-milton"),'Base de données'!$I$13,(IF(OR(R451="boucherville",R451="calixa-lavalée",R451="contrecoeur",R451="saint-amable",R451="sainte-julie",R451="varennes",R451="verchères"),'Base de données'!M455,(IF(OR(R451="massueville",R451="saint-aimé",R451="saint-david",R451="sainte-anne-de-sorel",R451="sainte-victoire-de-sorel",R451="saint-gérard-majella",R451="saint-joseph-de-sorel",R451="saint-ours",R451="saint-robert",R451="saint-roch-de-richelieu",R451="sorel-tracy",R451="yamaska"),'Base de données'!$I$11,(IF(OR(R451="candiac",R451="châteauguay",R451="delson",R451="la prairie",R451="léry",R451="mercier",R451="saint-constant",R451="sainte-catherine",R451="saint-isidore",R451="saint-mathieu",R451="saint-philippe"),'Base de données'!$I$7,(IF(OR(R451="beloeil",R451="carignan",R451="chambly",R451="mcmasterville",R451="mont-saint-hilaire",R451="otterburn park",R451="saint-antoine-sur-richelieu",R451="saint-basil-le-grand",R451="saint-charles-sur-richelieu",R451="saint-denis-sur-richelieu",R451="saint-jean-baptiste",R451="saint-marc-sur-richelieu",R451="saint-mathieu-de-beloeil"),'Base de données'!$I$8,(IF(OR(R451="coteau-du-lac",R451="hudson",R451="les cèdres",R451="les coteaux",R451="l'île-cadieux",R451="l'île-perrot",R451="notre-dame-de-l'île-perrot",R451="pincourt",R451="pointe-des-cascades",R451="pointe-fortune",R451="rigaud",R451="rivière-beaudette",R451="saint-clet",R451="sainte-justine-de-newton",R451="sainte-marthe",R451="saint-lazare",R451="saint-polycarpe",R451="saint-télesphore",R451="saint-zotique",R451="terrasse-vaudreuil",R451="très-saint-rédempteur",R451="vaudreuil-dorion",R451="vaudreuil-sur-le-lac"),'Base de données'!M453,"")))))))))))))))))))))))))</f>
        <v/>
      </c>
    </row>
    <row r="452" spans="2:19" x14ac:dyDescent="0.3">
      <c r="B452" s="44"/>
      <c r="D452" s="9"/>
      <c r="E452" s="9"/>
      <c r="O452" s="10"/>
      <c r="S452" s="10" t="str">
        <f>IF(OR(R452="beauharnois",R452="sainte-étienne-de-bauharnois",R452="sainte-martine",R452="saint-louis-de-gonzague",R452="saint-stanislas-de-kostka",R452="saint-urbain-premier",R452="salaberry-de-valleyfield"),'Base de données'!$I$2,(IF(OR(R452="acton vale",R452="béthanie",R452="Roxton",R452="roxton falls",R452="sainte-christine",R452="saint-nazaire-d'acton",R452="saint-théodore-d'acton",R452="upton"),'Base de données'!$I$12,(IF(OR(R452="Longueuil",R452="brossard",R452="greenfield-park",R452="lemoyne",R452="longueuil (vieux)",R452="saint-bruno-de-montarville",R452="saint-hubert",R452="saint-lambert"),'Base de données'!$I$5,(IF(OR(R452="marieville",R452="richelieu",R452="rougemont",R452="saint-césaire",R452="sainte-angèle-de-monnoir",R452="saint-mathias-sur-richelieu"),'Base de données'!$I$14,(IF(OR(R452="henryville",R452="lacolle",R452="mont-saint-grégoire",R452="noyan",R452="saint-alexandre",R452="saint-blaise-sur-richelieu",R452="sainte-anne-de-sabrevois",R452="sainte-brigide-d'iberville",R452="saint-georges-de-clarenceville",R452="saint-jean-sur-richelieu",R452="saint-paul-de-l'île-aux-noix",R452="saint-sébastien",R452="saint-valentin",R452="venise-en-québec"),'Base de données'!$I$9,(IF(OR(R452="dundee",R452="elgin",R452="franklin",R452="godmanchester",R452="havelock",R452="hinchinbrooke",R452="howick",R452="huntingdon",R452="ormstown",R452="saint-anicet",R452="saint-chrysostome",R452="sainte-barbe",R452="très-saint-sacrement"),'Base de données'!$I$3,(IF(OR(R452="hemmingford",R452="napierville",R452="saint-bernard-de-lacolle",R452="saint-cyprien-de-napierville",R452="sainte-clotilde-de-châteauguay",R452="saint-édouard",R452="saint-jacques-le-mineur",R452="saint-michel",R452="saint-patrice-de-sherrington",R452="saint-rémi"),'Base de données'!$I$10,(IF(OR(R452="la présentation",R452="saint-barnabé-sud",R452="saint-bernard-de-michaudville",R452="saint-damas",R452="saint-dominique",R452="sainte-hélène-de-bagot",R452="sainte-madeleine",R452="sainte-marie-madeleine",R452="saint-hugues",R452="saint-hyacinthe",R452="saint-jude",R452="saint-liboire",R452="saint-louis",R452="saint-marcel-de-richelieu",R452="saint-pie",R452="saint-simon",R452="saint-valérien-de-milton"),'Base de données'!$I$13,(IF(OR(R452="boucherville",R452="calixa-lavalée",R452="contrecoeur",R452="saint-amable",R452="sainte-julie",R452="varennes",R452="verchères"),'Base de données'!M456,(IF(OR(R452="massueville",R452="saint-aimé",R452="saint-david",R452="sainte-anne-de-sorel",R452="sainte-victoire-de-sorel",R452="saint-gérard-majella",R452="saint-joseph-de-sorel",R452="saint-ours",R452="saint-robert",R452="saint-roch-de-richelieu",R452="sorel-tracy",R452="yamaska"),'Base de données'!$I$11,(IF(OR(R452="candiac",R452="châteauguay",R452="delson",R452="la prairie",R452="léry",R452="mercier",R452="saint-constant",R452="sainte-catherine",R452="saint-isidore",R452="saint-mathieu",R452="saint-philippe"),'Base de données'!$I$7,(IF(OR(R452="beloeil",R452="carignan",R452="chambly",R452="mcmasterville",R452="mont-saint-hilaire",R452="otterburn park",R452="saint-antoine-sur-richelieu",R452="saint-basil-le-grand",R452="saint-charles-sur-richelieu",R452="saint-denis-sur-richelieu",R452="saint-jean-baptiste",R452="saint-marc-sur-richelieu",R452="saint-mathieu-de-beloeil"),'Base de données'!$I$8,(IF(OR(R452="coteau-du-lac",R452="hudson",R452="les cèdres",R452="les coteaux",R452="l'île-cadieux",R452="l'île-perrot",R452="notre-dame-de-l'île-perrot",R452="pincourt",R452="pointe-des-cascades",R452="pointe-fortune",R452="rigaud",R452="rivière-beaudette",R452="saint-clet",R452="sainte-justine-de-newton",R452="sainte-marthe",R452="saint-lazare",R452="saint-polycarpe",R452="saint-télesphore",R452="saint-zotique",R452="terrasse-vaudreuil",R452="très-saint-rédempteur",R452="vaudreuil-dorion",R452="vaudreuil-sur-le-lac"),'Base de données'!M454,"")))))))))))))))))))))))))</f>
        <v/>
      </c>
    </row>
    <row r="453" spans="2:19" x14ac:dyDescent="0.3">
      <c r="B453" s="44"/>
      <c r="D453" s="9"/>
      <c r="E453" s="9"/>
      <c r="O453" s="10"/>
      <c r="S453" s="10" t="str">
        <f>IF(OR(R453="beauharnois",R453="sainte-étienne-de-bauharnois",R453="sainte-martine",R453="saint-louis-de-gonzague",R453="saint-stanislas-de-kostka",R453="saint-urbain-premier",R453="salaberry-de-valleyfield"),'Base de données'!$I$2,(IF(OR(R453="acton vale",R453="béthanie",R453="Roxton",R453="roxton falls",R453="sainte-christine",R453="saint-nazaire-d'acton",R453="saint-théodore-d'acton",R453="upton"),'Base de données'!$I$12,(IF(OR(R453="Longueuil",R453="brossard",R453="greenfield-park",R453="lemoyne",R453="longueuil (vieux)",R453="saint-bruno-de-montarville",R453="saint-hubert",R453="saint-lambert"),'Base de données'!$I$5,(IF(OR(R453="marieville",R453="richelieu",R453="rougemont",R453="saint-césaire",R453="sainte-angèle-de-monnoir",R453="saint-mathias-sur-richelieu"),'Base de données'!$I$14,(IF(OR(R453="henryville",R453="lacolle",R453="mont-saint-grégoire",R453="noyan",R453="saint-alexandre",R453="saint-blaise-sur-richelieu",R453="sainte-anne-de-sabrevois",R453="sainte-brigide-d'iberville",R453="saint-georges-de-clarenceville",R453="saint-jean-sur-richelieu",R453="saint-paul-de-l'île-aux-noix",R453="saint-sébastien",R453="saint-valentin",R453="venise-en-québec"),'Base de données'!$I$9,(IF(OR(R453="dundee",R453="elgin",R453="franklin",R453="godmanchester",R453="havelock",R453="hinchinbrooke",R453="howick",R453="huntingdon",R453="ormstown",R453="saint-anicet",R453="saint-chrysostome",R453="sainte-barbe",R453="très-saint-sacrement"),'Base de données'!$I$3,(IF(OR(R453="hemmingford",R453="napierville",R453="saint-bernard-de-lacolle",R453="saint-cyprien-de-napierville",R453="sainte-clotilde-de-châteauguay",R453="saint-édouard",R453="saint-jacques-le-mineur",R453="saint-michel",R453="saint-patrice-de-sherrington",R453="saint-rémi"),'Base de données'!$I$10,(IF(OR(R453="la présentation",R453="saint-barnabé-sud",R453="saint-bernard-de-michaudville",R453="saint-damas",R453="saint-dominique",R453="sainte-hélène-de-bagot",R453="sainte-madeleine",R453="sainte-marie-madeleine",R453="saint-hugues",R453="saint-hyacinthe",R453="saint-jude",R453="saint-liboire",R453="saint-louis",R453="saint-marcel-de-richelieu",R453="saint-pie",R453="saint-simon",R453="saint-valérien-de-milton"),'Base de données'!$I$13,(IF(OR(R453="boucherville",R453="calixa-lavalée",R453="contrecoeur",R453="saint-amable",R453="sainte-julie",R453="varennes",R453="verchères"),'Base de données'!M457,(IF(OR(R453="massueville",R453="saint-aimé",R453="saint-david",R453="sainte-anne-de-sorel",R453="sainte-victoire-de-sorel",R453="saint-gérard-majella",R453="saint-joseph-de-sorel",R453="saint-ours",R453="saint-robert",R453="saint-roch-de-richelieu",R453="sorel-tracy",R453="yamaska"),'Base de données'!$I$11,(IF(OR(R453="candiac",R453="châteauguay",R453="delson",R453="la prairie",R453="léry",R453="mercier",R453="saint-constant",R453="sainte-catherine",R453="saint-isidore",R453="saint-mathieu",R453="saint-philippe"),'Base de données'!$I$7,(IF(OR(R453="beloeil",R453="carignan",R453="chambly",R453="mcmasterville",R453="mont-saint-hilaire",R453="otterburn park",R453="saint-antoine-sur-richelieu",R453="saint-basil-le-grand",R453="saint-charles-sur-richelieu",R453="saint-denis-sur-richelieu",R453="saint-jean-baptiste",R453="saint-marc-sur-richelieu",R453="saint-mathieu-de-beloeil"),'Base de données'!$I$8,(IF(OR(R453="coteau-du-lac",R453="hudson",R453="les cèdres",R453="les coteaux",R453="l'île-cadieux",R453="l'île-perrot",R453="notre-dame-de-l'île-perrot",R453="pincourt",R453="pointe-des-cascades",R453="pointe-fortune",R453="rigaud",R453="rivière-beaudette",R453="saint-clet",R453="sainte-justine-de-newton",R453="sainte-marthe",R453="saint-lazare",R453="saint-polycarpe",R453="saint-télesphore",R453="saint-zotique",R453="terrasse-vaudreuil",R453="très-saint-rédempteur",R453="vaudreuil-dorion",R453="vaudreuil-sur-le-lac"),'Base de données'!M455,"")))))))))))))))))))))))))</f>
        <v/>
      </c>
    </row>
    <row r="454" spans="2:19" x14ac:dyDescent="0.3">
      <c r="B454" s="44"/>
      <c r="D454" s="9"/>
      <c r="E454" s="9"/>
      <c r="O454" s="10"/>
      <c r="S454" s="10" t="str">
        <f>IF(OR(R454="beauharnois",R454="sainte-étienne-de-bauharnois",R454="sainte-martine",R454="saint-louis-de-gonzague",R454="saint-stanislas-de-kostka",R454="saint-urbain-premier",R454="salaberry-de-valleyfield"),'Base de données'!$I$2,(IF(OR(R454="acton vale",R454="béthanie",R454="Roxton",R454="roxton falls",R454="sainte-christine",R454="saint-nazaire-d'acton",R454="saint-théodore-d'acton",R454="upton"),'Base de données'!$I$12,(IF(OR(R454="Longueuil",R454="brossard",R454="greenfield-park",R454="lemoyne",R454="longueuil (vieux)",R454="saint-bruno-de-montarville",R454="saint-hubert",R454="saint-lambert"),'Base de données'!$I$5,(IF(OR(R454="marieville",R454="richelieu",R454="rougemont",R454="saint-césaire",R454="sainte-angèle-de-monnoir",R454="saint-mathias-sur-richelieu"),'Base de données'!$I$14,(IF(OR(R454="henryville",R454="lacolle",R454="mont-saint-grégoire",R454="noyan",R454="saint-alexandre",R454="saint-blaise-sur-richelieu",R454="sainte-anne-de-sabrevois",R454="sainte-brigide-d'iberville",R454="saint-georges-de-clarenceville",R454="saint-jean-sur-richelieu",R454="saint-paul-de-l'île-aux-noix",R454="saint-sébastien",R454="saint-valentin",R454="venise-en-québec"),'Base de données'!$I$9,(IF(OR(R454="dundee",R454="elgin",R454="franklin",R454="godmanchester",R454="havelock",R454="hinchinbrooke",R454="howick",R454="huntingdon",R454="ormstown",R454="saint-anicet",R454="saint-chrysostome",R454="sainte-barbe",R454="très-saint-sacrement"),'Base de données'!$I$3,(IF(OR(R454="hemmingford",R454="napierville",R454="saint-bernard-de-lacolle",R454="saint-cyprien-de-napierville",R454="sainte-clotilde-de-châteauguay",R454="saint-édouard",R454="saint-jacques-le-mineur",R454="saint-michel",R454="saint-patrice-de-sherrington",R454="saint-rémi"),'Base de données'!$I$10,(IF(OR(R454="la présentation",R454="saint-barnabé-sud",R454="saint-bernard-de-michaudville",R454="saint-damas",R454="saint-dominique",R454="sainte-hélène-de-bagot",R454="sainte-madeleine",R454="sainte-marie-madeleine",R454="saint-hugues",R454="saint-hyacinthe",R454="saint-jude",R454="saint-liboire",R454="saint-louis",R454="saint-marcel-de-richelieu",R454="saint-pie",R454="saint-simon",R454="saint-valérien-de-milton"),'Base de données'!$I$13,(IF(OR(R454="boucherville",R454="calixa-lavalée",R454="contrecoeur",R454="saint-amable",R454="sainte-julie",R454="varennes",R454="verchères"),'Base de données'!M458,(IF(OR(R454="massueville",R454="saint-aimé",R454="saint-david",R454="sainte-anne-de-sorel",R454="sainte-victoire-de-sorel",R454="saint-gérard-majella",R454="saint-joseph-de-sorel",R454="saint-ours",R454="saint-robert",R454="saint-roch-de-richelieu",R454="sorel-tracy",R454="yamaska"),'Base de données'!$I$11,(IF(OR(R454="candiac",R454="châteauguay",R454="delson",R454="la prairie",R454="léry",R454="mercier",R454="saint-constant",R454="sainte-catherine",R454="saint-isidore",R454="saint-mathieu",R454="saint-philippe"),'Base de données'!$I$7,(IF(OR(R454="beloeil",R454="carignan",R454="chambly",R454="mcmasterville",R454="mont-saint-hilaire",R454="otterburn park",R454="saint-antoine-sur-richelieu",R454="saint-basil-le-grand",R454="saint-charles-sur-richelieu",R454="saint-denis-sur-richelieu",R454="saint-jean-baptiste",R454="saint-marc-sur-richelieu",R454="saint-mathieu-de-beloeil"),'Base de données'!$I$8,(IF(OR(R454="coteau-du-lac",R454="hudson",R454="les cèdres",R454="les coteaux",R454="l'île-cadieux",R454="l'île-perrot",R454="notre-dame-de-l'île-perrot",R454="pincourt",R454="pointe-des-cascades",R454="pointe-fortune",R454="rigaud",R454="rivière-beaudette",R454="saint-clet",R454="sainte-justine-de-newton",R454="sainte-marthe",R454="saint-lazare",R454="saint-polycarpe",R454="saint-télesphore",R454="saint-zotique",R454="terrasse-vaudreuil",R454="très-saint-rédempteur",R454="vaudreuil-dorion",R454="vaudreuil-sur-le-lac"),'Base de données'!M456,"")))))))))))))))))))))))))</f>
        <v/>
      </c>
    </row>
    <row r="455" spans="2:19" x14ac:dyDescent="0.3">
      <c r="B455" s="44"/>
      <c r="D455" s="9"/>
      <c r="E455" s="9"/>
      <c r="O455" s="10"/>
      <c r="S455" s="10" t="str">
        <f>IF(OR(R455="beauharnois",R455="sainte-étienne-de-bauharnois",R455="sainte-martine",R455="saint-louis-de-gonzague",R455="saint-stanislas-de-kostka",R455="saint-urbain-premier",R455="salaberry-de-valleyfield"),'Base de données'!$I$2,(IF(OR(R455="acton vale",R455="béthanie",R455="Roxton",R455="roxton falls",R455="sainte-christine",R455="saint-nazaire-d'acton",R455="saint-théodore-d'acton",R455="upton"),'Base de données'!$I$12,(IF(OR(R455="Longueuil",R455="brossard",R455="greenfield-park",R455="lemoyne",R455="longueuil (vieux)",R455="saint-bruno-de-montarville",R455="saint-hubert",R455="saint-lambert"),'Base de données'!$I$5,(IF(OR(R455="marieville",R455="richelieu",R455="rougemont",R455="saint-césaire",R455="sainte-angèle-de-monnoir",R455="saint-mathias-sur-richelieu"),'Base de données'!$I$14,(IF(OR(R455="henryville",R455="lacolle",R455="mont-saint-grégoire",R455="noyan",R455="saint-alexandre",R455="saint-blaise-sur-richelieu",R455="sainte-anne-de-sabrevois",R455="sainte-brigide-d'iberville",R455="saint-georges-de-clarenceville",R455="saint-jean-sur-richelieu",R455="saint-paul-de-l'île-aux-noix",R455="saint-sébastien",R455="saint-valentin",R455="venise-en-québec"),'Base de données'!$I$9,(IF(OR(R455="dundee",R455="elgin",R455="franklin",R455="godmanchester",R455="havelock",R455="hinchinbrooke",R455="howick",R455="huntingdon",R455="ormstown",R455="saint-anicet",R455="saint-chrysostome",R455="sainte-barbe",R455="très-saint-sacrement"),'Base de données'!$I$3,(IF(OR(R455="hemmingford",R455="napierville",R455="saint-bernard-de-lacolle",R455="saint-cyprien-de-napierville",R455="sainte-clotilde-de-châteauguay",R455="saint-édouard",R455="saint-jacques-le-mineur",R455="saint-michel",R455="saint-patrice-de-sherrington",R455="saint-rémi"),'Base de données'!$I$10,(IF(OR(R455="la présentation",R455="saint-barnabé-sud",R455="saint-bernard-de-michaudville",R455="saint-damas",R455="saint-dominique",R455="sainte-hélène-de-bagot",R455="sainte-madeleine",R455="sainte-marie-madeleine",R455="saint-hugues",R455="saint-hyacinthe",R455="saint-jude",R455="saint-liboire",R455="saint-louis",R455="saint-marcel-de-richelieu",R455="saint-pie",R455="saint-simon",R455="saint-valérien-de-milton"),'Base de données'!$I$13,(IF(OR(R455="boucherville",R455="calixa-lavalée",R455="contrecoeur",R455="saint-amable",R455="sainte-julie",R455="varennes",R455="verchères"),'Base de données'!M459,(IF(OR(R455="massueville",R455="saint-aimé",R455="saint-david",R455="sainte-anne-de-sorel",R455="sainte-victoire-de-sorel",R455="saint-gérard-majella",R455="saint-joseph-de-sorel",R455="saint-ours",R455="saint-robert",R455="saint-roch-de-richelieu",R455="sorel-tracy",R455="yamaska"),'Base de données'!$I$11,(IF(OR(R455="candiac",R455="châteauguay",R455="delson",R455="la prairie",R455="léry",R455="mercier",R455="saint-constant",R455="sainte-catherine",R455="saint-isidore",R455="saint-mathieu",R455="saint-philippe"),'Base de données'!$I$7,(IF(OR(R455="beloeil",R455="carignan",R455="chambly",R455="mcmasterville",R455="mont-saint-hilaire",R455="otterburn park",R455="saint-antoine-sur-richelieu",R455="saint-basil-le-grand",R455="saint-charles-sur-richelieu",R455="saint-denis-sur-richelieu",R455="saint-jean-baptiste",R455="saint-marc-sur-richelieu",R455="saint-mathieu-de-beloeil"),'Base de données'!$I$8,(IF(OR(R455="coteau-du-lac",R455="hudson",R455="les cèdres",R455="les coteaux",R455="l'île-cadieux",R455="l'île-perrot",R455="notre-dame-de-l'île-perrot",R455="pincourt",R455="pointe-des-cascades",R455="pointe-fortune",R455="rigaud",R455="rivière-beaudette",R455="saint-clet",R455="sainte-justine-de-newton",R455="sainte-marthe",R455="saint-lazare",R455="saint-polycarpe",R455="saint-télesphore",R455="saint-zotique",R455="terrasse-vaudreuil",R455="très-saint-rédempteur",R455="vaudreuil-dorion",R455="vaudreuil-sur-le-lac"),'Base de données'!M457,"")))))))))))))))))))))))))</f>
        <v/>
      </c>
    </row>
    <row r="456" spans="2:19" x14ac:dyDescent="0.3">
      <c r="B456" s="44"/>
      <c r="D456" s="9"/>
      <c r="E456" s="9"/>
      <c r="O456" s="10"/>
      <c r="S456" s="10" t="str">
        <f>IF(OR(R456="beauharnois",R456="sainte-étienne-de-bauharnois",R456="sainte-martine",R456="saint-louis-de-gonzague",R456="saint-stanislas-de-kostka",R456="saint-urbain-premier",R456="salaberry-de-valleyfield"),'Base de données'!$I$2,(IF(OR(R456="acton vale",R456="béthanie",R456="Roxton",R456="roxton falls",R456="sainte-christine",R456="saint-nazaire-d'acton",R456="saint-théodore-d'acton",R456="upton"),'Base de données'!$I$12,(IF(OR(R456="Longueuil",R456="brossard",R456="greenfield-park",R456="lemoyne",R456="longueuil (vieux)",R456="saint-bruno-de-montarville",R456="saint-hubert",R456="saint-lambert"),'Base de données'!$I$5,(IF(OR(R456="marieville",R456="richelieu",R456="rougemont",R456="saint-césaire",R456="sainte-angèle-de-monnoir",R456="saint-mathias-sur-richelieu"),'Base de données'!$I$14,(IF(OR(R456="henryville",R456="lacolle",R456="mont-saint-grégoire",R456="noyan",R456="saint-alexandre",R456="saint-blaise-sur-richelieu",R456="sainte-anne-de-sabrevois",R456="sainte-brigide-d'iberville",R456="saint-georges-de-clarenceville",R456="saint-jean-sur-richelieu",R456="saint-paul-de-l'île-aux-noix",R456="saint-sébastien",R456="saint-valentin",R456="venise-en-québec"),'Base de données'!$I$9,(IF(OR(R456="dundee",R456="elgin",R456="franklin",R456="godmanchester",R456="havelock",R456="hinchinbrooke",R456="howick",R456="huntingdon",R456="ormstown",R456="saint-anicet",R456="saint-chrysostome",R456="sainte-barbe",R456="très-saint-sacrement"),'Base de données'!$I$3,(IF(OR(R456="hemmingford",R456="napierville",R456="saint-bernard-de-lacolle",R456="saint-cyprien-de-napierville",R456="sainte-clotilde-de-châteauguay",R456="saint-édouard",R456="saint-jacques-le-mineur",R456="saint-michel",R456="saint-patrice-de-sherrington",R456="saint-rémi"),'Base de données'!$I$10,(IF(OR(R456="la présentation",R456="saint-barnabé-sud",R456="saint-bernard-de-michaudville",R456="saint-damas",R456="saint-dominique",R456="sainte-hélène-de-bagot",R456="sainte-madeleine",R456="sainte-marie-madeleine",R456="saint-hugues",R456="saint-hyacinthe",R456="saint-jude",R456="saint-liboire",R456="saint-louis",R456="saint-marcel-de-richelieu",R456="saint-pie",R456="saint-simon",R456="saint-valérien-de-milton"),'Base de données'!$I$13,(IF(OR(R456="boucherville",R456="calixa-lavalée",R456="contrecoeur",R456="saint-amable",R456="sainte-julie",R456="varennes",R456="verchères"),'Base de données'!M460,(IF(OR(R456="massueville",R456="saint-aimé",R456="saint-david",R456="sainte-anne-de-sorel",R456="sainte-victoire-de-sorel",R456="saint-gérard-majella",R456="saint-joseph-de-sorel",R456="saint-ours",R456="saint-robert",R456="saint-roch-de-richelieu",R456="sorel-tracy",R456="yamaska"),'Base de données'!$I$11,(IF(OR(R456="candiac",R456="châteauguay",R456="delson",R456="la prairie",R456="léry",R456="mercier",R456="saint-constant",R456="sainte-catherine",R456="saint-isidore",R456="saint-mathieu",R456="saint-philippe"),'Base de données'!$I$7,(IF(OR(R456="beloeil",R456="carignan",R456="chambly",R456="mcmasterville",R456="mont-saint-hilaire",R456="otterburn park",R456="saint-antoine-sur-richelieu",R456="saint-basil-le-grand",R456="saint-charles-sur-richelieu",R456="saint-denis-sur-richelieu",R456="saint-jean-baptiste",R456="saint-marc-sur-richelieu",R456="saint-mathieu-de-beloeil"),'Base de données'!$I$8,(IF(OR(R456="coteau-du-lac",R456="hudson",R456="les cèdres",R456="les coteaux",R456="l'île-cadieux",R456="l'île-perrot",R456="notre-dame-de-l'île-perrot",R456="pincourt",R456="pointe-des-cascades",R456="pointe-fortune",R456="rigaud",R456="rivière-beaudette",R456="saint-clet",R456="sainte-justine-de-newton",R456="sainte-marthe",R456="saint-lazare",R456="saint-polycarpe",R456="saint-télesphore",R456="saint-zotique",R456="terrasse-vaudreuil",R456="très-saint-rédempteur",R456="vaudreuil-dorion",R456="vaudreuil-sur-le-lac"),'Base de données'!M458,"")))))))))))))))))))))))))</f>
        <v/>
      </c>
    </row>
    <row r="457" spans="2:19" x14ac:dyDescent="0.3">
      <c r="B457" s="44"/>
      <c r="D457" s="9"/>
      <c r="E457" s="9"/>
      <c r="O457" s="10"/>
      <c r="S457" s="10" t="str">
        <f>IF(OR(R457="beauharnois",R457="sainte-étienne-de-bauharnois",R457="sainte-martine",R457="saint-louis-de-gonzague",R457="saint-stanislas-de-kostka",R457="saint-urbain-premier",R457="salaberry-de-valleyfield"),'Base de données'!$I$2,(IF(OR(R457="acton vale",R457="béthanie",R457="Roxton",R457="roxton falls",R457="sainte-christine",R457="saint-nazaire-d'acton",R457="saint-théodore-d'acton",R457="upton"),'Base de données'!$I$12,(IF(OR(R457="Longueuil",R457="brossard",R457="greenfield-park",R457="lemoyne",R457="longueuil (vieux)",R457="saint-bruno-de-montarville",R457="saint-hubert",R457="saint-lambert"),'Base de données'!$I$5,(IF(OR(R457="marieville",R457="richelieu",R457="rougemont",R457="saint-césaire",R457="sainte-angèle-de-monnoir",R457="saint-mathias-sur-richelieu"),'Base de données'!$I$14,(IF(OR(R457="henryville",R457="lacolle",R457="mont-saint-grégoire",R457="noyan",R457="saint-alexandre",R457="saint-blaise-sur-richelieu",R457="sainte-anne-de-sabrevois",R457="sainte-brigide-d'iberville",R457="saint-georges-de-clarenceville",R457="saint-jean-sur-richelieu",R457="saint-paul-de-l'île-aux-noix",R457="saint-sébastien",R457="saint-valentin",R457="venise-en-québec"),'Base de données'!$I$9,(IF(OR(R457="dundee",R457="elgin",R457="franklin",R457="godmanchester",R457="havelock",R457="hinchinbrooke",R457="howick",R457="huntingdon",R457="ormstown",R457="saint-anicet",R457="saint-chrysostome",R457="sainte-barbe",R457="très-saint-sacrement"),'Base de données'!$I$3,(IF(OR(R457="hemmingford",R457="napierville",R457="saint-bernard-de-lacolle",R457="saint-cyprien-de-napierville",R457="sainte-clotilde-de-châteauguay",R457="saint-édouard",R457="saint-jacques-le-mineur",R457="saint-michel",R457="saint-patrice-de-sherrington",R457="saint-rémi"),'Base de données'!$I$10,(IF(OR(R457="la présentation",R457="saint-barnabé-sud",R457="saint-bernard-de-michaudville",R457="saint-damas",R457="saint-dominique",R457="sainte-hélène-de-bagot",R457="sainte-madeleine",R457="sainte-marie-madeleine",R457="saint-hugues",R457="saint-hyacinthe",R457="saint-jude",R457="saint-liboire",R457="saint-louis",R457="saint-marcel-de-richelieu",R457="saint-pie",R457="saint-simon",R457="saint-valérien-de-milton"),'Base de données'!$I$13,(IF(OR(R457="boucherville",R457="calixa-lavalée",R457="contrecoeur",R457="saint-amable",R457="sainte-julie",R457="varennes",R457="verchères"),'Base de données'!M461,(IF(OR(R457="massueville",R457="saint-aimé",R457="saint-david",R457="sainte-anne-de-sorel",R457="sainte-victoire-de-sorel",R457="saint-gérard-majella",R457="saint-joseph-de-sorel",R457="saint-ours",R457="saint-robert",R457="saint-roch-de-richelieu",R457="sorel-tracy",R457="yamaska"),'Base de données'!$I$11,(IF(OR(R457="candiac",R457="châteauguay",R457="delson",R457="la prairie",R457="léry",R457="mercier",R457="saint-constant",R457="sainte-catherine",R457="saint-isidore",R457="saint-mathieu",R457="saint-philippe"),'Base de données'!$I$7,(IF(OR(R457="beloeil",R457="carignan",R457="chambly",R457="mcmasterville",R457="mont-saint-hilaire",R457="otterburn park",R457="saint-antoine-sur-richelieu",R457="saint-basil-le-grand",R457="saint-charles-sur-richelieu",R457="saint-denis-sur-richelieu",R457="saint-jean-baptiste",R457="saint-marc-sur-richelieu",R457="saint-mathieu-de-beloeil"),'Base de données'!$I$8,(IF(OR(R457="coteau-du-lac",R457="hudson",R457="les cèdres",R457="les coteaux",R457="l'île-cadieux",R457="l'île-perrot",R457="notre-dame-de-l'île-perrot",R457="pincourt",R457="pointe-des-cascades",R457="pointe-fortune",R457="rigaud",R457="rivière-beaudette",R457="saint-clet",R457="sainte-justine-de-newton",R457="sainte-marthe",R457="saint-lazare",R457="saint-polycarpe",R457="saint-télesphore",R457="saint-zotique",R457="terrasse-vaudreuil",R457="très-saint-rédempteur",R457="vaudreuil-dorion",R457="vaudreuil-sur-le-lac"),'Base de données'!M459,"")))))))))))))))))))))))))</f>
        <v/>
      </c>
    </row>
    <row r="458" spans="2:19" x14ac:dyDescent="0.3">
      <c r="B458" s="44"/>
      <c r="D458" s="9"/>
      <c r="E458" s="9"/>
      <c r="O458" s="10"/>
      <c r="S458" s="10" t="str">
        <f>IF(OR(R458="beauharnois",R458="sainte-étienne-de-bauharnois",R458="sainte-martine",R458="saint-louis-de-gonzague",R458="saint-stanislas-de-kostka",R458="saint-urbain-premier",R458="salaberry-de-valleyfield"),'Base de données'!$I$2,(IF(OR(R458="acton vale",R458="béthanie",R458="Roxton",R458="roxton falls",R458="sainte-christine",R458="saint-nazaire-d'acton",R458="saint-théodore-d'acton",R458="upton"),'Base de données'!$I$12,(IF(OR(R458="Longueuil",R458="brossard",R458="greenfield-park",R458="lemoyne",R458="longueuil (vieux)",R458="saint-bruno-de-montarville",R458="saint-hubert",R458="saint-lambert"),'Base de données'!$I$5,(IF(OR(R458="marieville",R458="richelieu",R458="rougemont",R458="saint-césaire",R458="sainte-angèle-de-monnoir",R458="saint-mathias-sur-richelieu"),'Base de données'!$I$14,(IF(OR(R458="henryville",R458="lacolle",R458="mont-saint-grégoire",R458="noyan",R458="saint-alexandre",R458="saint-blaise-sur-richelieu",R458="sainte-anne-de-sabrevois",R458="sainte-brigide-d'iberville",R458="saint-georges-de-clarenceville",R458="saint-jean-sur-richelieu",R458="saint-paul-de-l'île-aux-noix",R458="saint-sébastien",R458="saint-valentin",R458="venise-en-québec"),'Base de données'!$I$9,(IF(OR(R458="dundee",R458="elgin",R458="franklin",R458="godmanchester",R458="havelock",R458="hinchinbrooke",R458="howick",R458="huntingdon",R458="ormstown",R458="saint-anicet",R458="saint-chrysostome",R458="sainte-barbe",R458="très-saint-sacrement"),'Base de données'!$I$3,(IF(OR(R458="hemmingford",R458="napierville",R458="saint-bernard-de-lacolle",R458="saint-cyprien-de-napierville",R458="sainte-clotilde-de-châteauguay",R458="saint-édouard",R458="saint-jacques-le-mineur",R458="saint-michel",R458="saint-patrice-de-sherrington",R458="saint-rémi"),'Base de données'!$I$10,(IF(OR(R458="la présentation",R458="saint-barnabé-sud",R458="saint-bernard-de-michaudville",R458="saint-damas",R458="saint-dominique",R458="sainte-hélène-de-bagot",R458="sainte-madeleine",R458="sainte-marie-madeleine",R458="saint-hugues",R458="saint-hyacinthe",R458="saint-jude",R458="saint-liboire",R458="saint-louis",R458="saint-marcel-de-richelieu",R458="saint-pie",R458="saint-simon",R458="saint-valérien-de-milton"),'Base de données'!$I$13,(IF(OR(R458="boucherville",R458="calixa-lavalée",R458="contrecoeur",R458="saint-amable",R458="sainte-julie",R458="varennes",R458="verchères"),'Base de données'!M462,(IF(OR(R458="massueville",R458="saint-aimé",R458="saint-david",R458="sainte-anne-de-sorel",R458="sainte-victoire-de-sorel",R458="saint-gérard-majella",R458="saint-joseph-de-sorel",R458="saint-ours",R458="saint-robert",R458="saint-roch-de-richelieu",R458="sorel-tracy",R458="yamaska"),'Base de données'!$I$11,(IF(OR(R458="candiac",R458="châteauguay",R458="delson",R458="la prairie",R458="léry",R458="mercier",R458="saint-constant",R458="sainte-catherine",R458="saint-isidore",R458="saint-mathieu",R458="saint-philippe"),'Base de données'!$I$7,(IF(OR(R458="beloeil",R458="carignan",R458="chambly",R458="mcmasterville",R458="mont-saint-hilaire",R458="otterburn park",R458="saint-antoine-sur-richelieu",R458="saint-basil-le-grand",R458="saint-charles-sur-richelieu",R458="saint-denis-sur-richelieu",R458="saint-jean-baptiste",R458="saint-marc-sur-richelieu",R458="saint-mathieu-de-beloeil"),'Base de données'!$I$8,(IF(OR(R458="coteau-du-lac",R458="hudson",R458="les cèdres",R458="les coteaux",R458="l'île-cadieux",R458="l'île-perrot",R458="notre-dame-de-l'île-perrot",R458="pincourt",R458="pointe-des-cascades",R458="pointe-fortune",R458="rigaud",R458="rivière-beaudette",R458="saint-clet",R458="sainte-justine-de-newton",R458="sainte-marthe",R458="saint-lazare",R458="saint-polycarpe",R458="saint-télesphore",R458="saint-zotique",R458="terrasse-vaudreuil",R458="très-saint-rédempteur",R458="vaudreuil-dorion",R458="vaudreuil-sur-le-lac"),'Base de données'!M460,"")))))))))))))))))))))))))</f>
        <v/>
      </c>
    </row>
    <row r="459" spans="2:19" x14ac:dyDescent="0.3">
      <c r="B459" s="44"/>
      <c r="D459" s="9"/>
      <c r="E459" s="9"/>
      <c r="O459" s="10"/>
      <c r="S459" s="10" t="str">
        <f>IF(OR(R459="beauharnois",R459="sainte-étienne-de-bauharnois",R459="sainte-martine",R459="saint-louis-de-gonzague",R459="saint-stanislas-de-kostka",R459="saint-urbain-premier",R459="salaberry-de-valleyfield"),'Base de données'!$I$2,(IF(OR(R459="acton vale",R459="béthanie",R459="Roxton",R459="roxton falls",R459="sainte-christine",R459="saint-nazaire-d'acton",R459="saint-théodore-d'acton",R459="upton"),'Base de données'!$I$12,(IF(OR(R459="Longueuil",R459="brossard",R459="greenfield-park",R459="lemoyne",R459="longueuil (vieux)",R459="saint-bruno-de-montarville",R459="saint-hubert",R459="saint-lambert"),'Base de données'!$I$5,(IF(OR(R459="marieville",R459="richelieu",R459="rougemont",R459="saint-césaire",R459="sainte-angèle-de-monnoir",R459="saint-mathias-sur-richelieu"),'Base de données'!$I$14,(IF(OR(R459="henryville",R459="lacolle",R459="mont-saint-grégoire",R459="noyan",R459="saint-alexandre",R459="saint-blaise-sur-richelieu",R459="sainte-anne-de-sabrevois",R459="sainte-brigide-d'iberville",R459="saint-georges-de-clarenceville",R459="saint-jean-sur-richelieu",R459="saint-paul-de-l'île-aux-noix",R459="saint-sébastien",R459="saint-valentin",R459="venise-en-québec"),'Base de données'!$I$9,(IF(OR(R459="dundee",R459="elgin",R459="franklin",R459="godmanchester",R459="havelock",R459="hinchinbrooke",R459="howick",R459="huntingdon",R459="ormstown",R459="saint-anicet",R459="saint-chrysostome",R459="sainte-barbe",R459="très-saint-sacrement"),'Base de données'!$I$3,(IF(OR(R459="hemmingford",R459="napierville",R459="saint-bernard-de-lacolle",R459="saint-cyprien-de-napierville",R459="sainte-clotilde-de-châteauguay",R459="saint-édouard",R459="saint-jacques-le-mineur",R459="saint-michel",R459="saint-patrice-de-sherrington",R459="saint-rémi"),'Base de données'!$I$10,(IF(OR(R459="la présentation",R459="saint-barnabé-sud",R459="saint-bernard-de-michaudville",R459="saint-damas",R459="saint-dominique",R459="sainte-hélène-de-bagot",R459="sainte-madeleine",R459="sainte-marie-madeleine",R459="saint-hugues",R459="saint-hyacinthe",R459="saint-jude",R459="saint-liboire",R459="saint-louis",R459="saint-marcel-de-richelieu",R459="saint-pie",R459="saint-simon",R459="saint-valérien-de-milton"),'Base de données'!$I$13,(IF(OR(R459="boucherville",R459="calixa-lavalée",R459="contrecoeur",R459="saint-amable",R459="sainte-julie",R459="varennes",R459="verchères"),'Base de données'!M463,(IF(OR(R459="massueville",R459="saint-aimé",R459="saint-david",R459="sainte-anne-de-sorel",R459="sainte-victoire-de-sorel",R459="saint-gérard-majella",R459="saint-joseph-de-sorel",R459="saint-ours",R459="saint-robert",R459="saint-roch-de-richelieu",R459="sorel-tracy",R459="yamaska"),'Base de données'!$I$11,(IF(OR(R459="candiac",R459="châteauguay",R459="delson",R459="la prairie",R459="léry",R459="mercier",R459="saint-constant",R459="sainte-catherine",R459="saint-isidore",R459="saint-mathieu",R459="saint-philippe"),'Base de données'!$I$7,(IF(OR(R459="beloeil",R459="carignan",R459="chambly",R459="mcmasterville",R459="mont-saint-hilaire",R459="otterburn park",R459="saint-antoine-sur-richelieu",R459="saint-basil-le-grand",R459="saint-charles-sur-richelieu",R459="saint-denis-sur-richelieu",R459="saint-jean-baptiste",R459="saint-marc-sur-richelieu",R459="saint-mathieu-de-beloeil"),'Base de données'!$I$8,(IF(OR(R459="coteau-du-lac",R459="hudson",R459="les cèdres",R459="les coteaux",R459="l'île-cadieux",R459="l'île-perrot",R459="notre-dame-de-l'île-perrot",R459="pincourt",R459="pointe-des-cascades",R459="pointe-fortune",R459="rigaud",R459="rivière-beaudette",R459="saint-clet",R459="sainte-justine-de-newton",R459="sainte-marthe",R459="saint-lazare",R459="saint-polycarpe",R459="saint-télesphore",R459="saint-zotique",R459="terrasse-vaudreuil",R459="très-saint-rédempteur",R459="vaudreuil-dorion",R459="vaudreuil-sur-le-lac"),'Base de données'!M461,"")))))))))))))))))))))))))</f>
        <v/>
      </c>
    </row>
    <row r="460" spans="2:19" x14ac:dyDescent="0.3">
      <c r="B460" s="44"/>
      <c r="D460" s="9"/>
      <c r="E460" s="9"/>
      <c r="O460" s="10"/>
      <c r="S460" s="10" t="str">
        <f>IF(OR(R460="beauharnois",R460="sainte-étienne-de-bauharnois",R460="sainte-martine",R460="saint-louis-de-gonzague",R460="saint-stanislas-de-kostka",R460="saint-urbain-premier",R460="salaberry-de-valleyfield"),'Base de données'!$I$2,(IF(OR(R460="acton vale",R460="béthanie",R460="Roxton",R460="roxton falls",R460="sainte-christine",R460="saint-nazaire-d'acton",R460="saint-théodore-d'acton",R460="upton"),'Base de données'!$I$12,(IF(OR(R460="Longueuil",R460="brossard",R460="greenfield-park",R460="lemoyne",R460="longueuil (vieux)",R460="saint-bruno-de-montarville",R460="saint-hubert",R460="saint-lambert"),'Base de données'!$I$5,(IF(OR(R460="marieville",R460="richelieu",R460="rougemont",R460="saint-césaire",R460="sainte-angèle-de-monnoir",R460="saint-mathias-sur-richelieu"),'Base de données'!$I$14,(IF(OR(R460="henryville",R460="lacolle",R460="mont-saint-grégoire",R460="noyan",R460="saint-alexandre",R460="saint-blaise-sur-richelieu",R460="sainte-anne-de-sabrevois",R460="sainte-brigide-d'iberville",R460="saint-georges-de-clarenceville",R460="saint-jean-sur-richelieu",R460="saint-paul-de-l'île-aux-noix",R460="saint-sébastien",R460="saint-valentin",R460="venise-en-québec"),'Base de données'!$I$9,(IF(OR(R460="dundee",R460="elgin",R460="franklin",R460="godmanchester",R460="havelock",R460="hinchinbrooke",R460="howick",R460="huntingdon",R460="ormstown",R460="saint-anicet",R460="saint-chrysostome",R460="sainte-barbe",R460="très-saint-sacrement"),'Base de données'!$I$3,(IF(OR(R460="hemmingford",R460="napierville",R460="saint-bernard-de-lacolle",R460="saint-cyprien-de-napierville",R460="sainte-clotilde-de-châteauguay",R460="saint-édouard",R460="saint-jacques-le-mineur",R460="saint-michel",R460="saint-patrice-de-sherrington",R460="saint-rémi"),'Base de données'!$I$10,(IF(OR(R460="la présentation",R460="saint-barnabé-sud",R460="saint-bernard-de-michaudville",R460="saint-damas",R460="saint-dominique",R460="sainte-hélène-de-bagot",R460="sainte-madeleine",R460="sainte-marie-madeleine",R460="saint-hugues",R460="saint-hyacinthe",R460="saint-jude",R460="saint-liboire",R460="saint-louis",R460="saint-marcel-de-richelieu",R460="saint-pie",R460="saint-simon",R460="saint-valérien-de-milton"),'Base de données'!$I$13,(IF(OR(R460="boucherville",R460="calixa-lavalée",R460="contrecoeur",R460="saint-amable",R460="sainte-julie",R460="varennes",R460="verchères"),'Base de données'!M464,(IF(OR(R460="massueville",R460="saint-aimé",R460="saint-david",R460="sainte-anne-de-sorel",R460="sainte-victoire-de-sorel",R460="saint-gérard-majella",R460="saint-joseph-de-sorel",R460="saint-ours",R460="saint-robert",R460="saint-roch-de-richelieu",R460="sorel-tracy",R460="yamaska"),'Base de données'!$I$11,(IF(OR(R460="candiac",R460="châteauguay",R460="delson",R460="la prairie",R460="léry",R460="mercier",R460="saint-constant",R460="sainte-catherine",R460="saint-isidore",R460="saint-mathieu",R460="saint-philippe"),'Base de données'!$I$7,(IF(OR(R460="beloeil",R460="carignan",R460="chambly",R460="mcmasterville",R460="mont-saint-hilaire",R460="otterburn park",R460="saint-antoine-sur-richelieu",R460="saint-basil-le-grand",R460="saint-charles-sur-richelieu",R460="saint-denis-sur-richelieu",R460="saint-jean-baptiste",R460="saint-marc-sur-richelieu",R460="saint-mathieu-de-beloeil"),'Base de données'!$I$8,(IF(OR(R460="coteau-du-lac",R460="hudson",R460="les cèdres",R460="les coteaux",R460="l'île-cadieux",R460="l'île-perrot",R460="notre-dame-de-l'île-perrot",R460="pincourt",R460="pointe-des-cascades",R460="pointe-fortune",R460="rigaud",R460="rivière-beaudette",R460="saint-clet",R460="sainte-justine-de-newton",R460="sainte-marthe",R460="saint-lazare",R460="saint-polycarpe",R460="saint-télesphore",R460="saint-zotique",R460="terrasse-vaudreuil",R460="très-saint-rédempteur",R460="vaudreuil-dorion",R460="vaudreuil-sur-le-lac"),'Base de données'!M462,"")))))))))))))))))))))))))</f>
        <v/>
      </c>
    </row>
    <row r="461" spans="2:19" x14ac:dyDescent="0.3">
      <c r="B461" s="44"/>
      <c r="D461" s="9"/>
      <c r="E461" s="9"/>
      <c r="O461" s="10"/>
      <c r="S461" s="10" t="str">
        <f>IF(OR(R461="beauharnois",R461="sainte-étienne-de-bauharnois",R461="sainte-martine",R461="saint-louis-de-gonzague",R461="saint-stanislas-de-kostka",R461="saint-urbain-premier",R461="salaberry-de-valleyfield"),'Base de données'!$I$2,(IF(OR(R461="acton vale",R461="béthanie",R461="Roxton",R461="roxton falls",R461="sainte-christine",R461="saint-nazaire-d'acton",R461="saint-théodore-d'acton",R461="upton"),'Base de données'!$I$12,(IF(OR(R461="Longueuil",R461="brossard",R461="greenfield-park",R461="lemoyne",R461="longueuil (vieux)",R461="saint-bruno-de-montarville",R461="saint-hubert",R461="saint-lambert"),'Base de données'!$I$5,(IF(OR(R461="marieville",R461="richelieu",R461="rougemont",R461="saint-césaire",R461="sainte-angèle-de-monnoir",R461="saint-mathias-sur-richelieu"),'Base de données'!$I$14,(IF(OR(R461="henryville",R461="lacolle",R461="mont-saint-grégoire",R461="noyan",R461="saint-alexandre",R461="saint-blaise-sur-richelieu",R461="sainte-anne-de-sabrevois",R461="sainte-brigide-d'iberville",R461="saint-georges-de-clarenceville",R461="saint-jean-sur-richelieu",R461="saint-paul-de-l'île-aux-noix",R461="saint-sébastien",R461="saint-valentin",R461="venise-en-québec"),'Base de données'!$I$9,(IF(OR(R461="dundee",R461="elgin",R461="franklin",R461="godmanchester",R461="havelock",R461="hinchinbrooke",R461="howick",R461="huntingdon",R461="ormstown",R461="saint-anicet",R461="saint-chrysostome",R461="sainte-barbe",R461="très-saint-sacrement"),'Base de données'!$I$3,(IF(OR(R461="hemmingford",R461="napierville",R461="saint-bernard-de-lacolle",R461="saint-cyprien-de-napierville",R461="sainte-clotilde-de-châteauguay",R461="saint-édouard",R461="saint-jacques-le-mineur",R461="saint-michel",R461="saint-patrice-de-sherrington",R461="saint-rémi"),'Base de données'!$I$10,(IF(OR(R461="la présentation",R461="saint-barnabé-sud",R461="saint-bernard-de-michaudville",R461="saint-damas",R461="saint-dominique",R461="sainte-hélène-de-bagot",R461="sainte-madeleine",R461="sainte-marie-madeleine",R461="saint-hugues",R461="saint-hyacinthe",R461="saint-jude",R461="saint-liboire",R461="saint-louis",R461="saint-marcel-de-richelieu",R461="saint-pie",R461="saint-simon",R461="saint-valérien-de-milton"),'Base de données'!$I$13,(IF(OR(R461="boucherville",R461="calixa-lavalée",R461="contrecoeur",R461="saint-amable",R461="sainte-julie",R461="varennes",R461="verchères"),'Base de données'!M465,(IF(OR(R461="massueville",R461="saint-aimé",R461="saint-david",R461="sainte-anne-de-sorel",R461="sainte-victoire-de-sorel",R461="saint-gérard-majella",R461="saint-joseph-de-sorel",R461="saint-ours",R461="saint-robert",R461="saint-roch-de-richelieu",R461="sorel-tracy",R461="yamaska"),'Base de données'!$I$11,(IF(OR(R461="candiac",R461="châteauguay",R461="delson",R461="la prairie",R461="léry",R461="mercier",R461="saint-constant",R461="sainte-catherine",R461="saint-isidore",R461="saint-mathieu",R461="saint-philippe"),'Base de données'!$I$7,(IF(OR(R461="beloeil",R461="carignan",R461="chambly",R461="mcmasterville",R461="mont-saint-hilaire",R461="otterburn park",R461="saint-antoine-sur-richelieu",R461="saint-basil-le-grand",R461="saint-charles-sur-richelieu",R461="saint-denis-sur-richelieu",R461="saint-jean-baptiste",R461="saint-marc-sur-richelieu",R461="saint-mathieu-de-beloeil"),'Base de données'!$I$8,(IF(OR(R461="coteau-du-lac",R461="hudson",R461="les cèdres",R461="les coteaux",R461="l'île-cadieux",R461="l'île-perrot",R461="notre-dame-de-l'île-perrot",R461="pincourt",R461="pointe-des-cascades",R461="pointe-fortune",R461="rigaud",R461="rivière-beaudette",R461="saint-clet",R461="sainte-justine-de-newton",R461="sainte-marthe",R461="saint-lazare",R461="saint-polycarpe",R461="saint-télesphore",R461="saint-zotique",R461="terrasse-vaudreuil",R461="très-saint-rédempteur",R461="vaudreuil-dorion",R461="vaudreuil-sur-le-lac"),'Base de données'!M463,"")))))))))))))))))))))))))</f>
        <v/>
      </c>
    </row>
    <row r="462" spans="2:19" x14ac:dyDescent="0.3">
      <c r="B462" s="44"/>
      <c r="D462" s="9"/>
      <c r="E462" s="9"/>
      <c r="O462" s="10"/>
      <c r="S462" s="10" t="str">
        <f>IF(OR(R462="beauharnois",R462="sainte-étienne-de-bauharnois",R462="sainte-martine",R462="saint-louis-de-gonzague",R462="saint-stanislas-de-kostka",R462="saint-urbain-premier",R462="salaberry-de-valleyfield"),'Base de données'!$I$2,(IF(OR(R462="acton vale",R462="béthanie",R462="Roxton",R462="roxton falls",R462="sainte-christine",R462="saint-nazaire-d'acton",R462="saint-théodore-d'acton",R462="upton"),'Base de données'!$I$12,(IF(OR(R462="Longueuil",R462="brossard",R462="greenfield-park",R462="lemoyne",R462="longueuil (vieux)",R462="saint-bruno-de-montarville",R462="saint-hubert",R462="saint-lambert"),'Base de données'!$I$5,(IF(OR(R462="marieville",R462="richelieu",R462="rougemont",R462="saint-césaire",R462="sainte-angèle-de-monnoir",R462="saint-mathias-sur-richelieu"),'Base de données'!$I$14,(IF(OR(R462="henryville",R462="lacolle",R462="mont-saint-grégoire",R462="noyan",R462="saint-alexandre",R462="saint-blaise-sur-richelieu",R462="sainte-anne-de-sabrevois",R462="sainte-brigide-d'iberville",R462="saint-georges-de-clarenceville",R462="saint-jean-sur-richelieu",R462="saint-paul-de-l'île-aux-noix",R462="saint-sébastien",R462="saint-valentin",R462="venise-en-québec"),'Base de données'!$I$9,(IF(OR(R462="dundee",R462="elgin",R462="franklin",R462="godmanchester",R462="havelock",R462="hinchinbrooke",R462="howick",R462="huntingdon",R462="ormstown",R462="saint-anicet",R462="saint-chrysostome",R462="sainte-barbe",R462="très-saint-sacrement"),'Base de données'!$I$3,(IF(OR(R462="hemmingford",R462="napierville",R462="saint-bernard-de-lacolle",R462="saint-cyprien-de-napierville",R462="sainte-clotilde-de-châteauguay",R462="saint-édouard",R462="saint-jacques-le-mineur",R462="saint-michel",R462="saint-patrice-de-sherrington",R462="saint-rémi"),'Base de données'!$I$10,(IF(OR(R462="la présentation",R462="saint-barnabé-sud",R462="saint-bernard-de-michaudville",R462="saint-damas",R462="saint-dominique",R462="sainte-hélène-de-bagot",R462="sainte-madeleine",R462="sainte-marie-madeleine",R462="saint-hugues",R462="saint-hyacinthe",R462="saint-jude",R462="saint-liboire",R462="saint-louis",R462="saint-marcel-de-richelieu",R462="saint-pie",R462="saint-simon",R462="saint-valérien-de-milton"),'Base de données'!$I$13,(IF(OR(R462="boucherville",R462="calixa-lavalée",R462="contrecoeur",R462="saint-amable",R462="sainte-julie",R462="varennes",R462="verchères"),'Base de données'!M466,(IF(OR(R462="massueville",R462="saint-aimé",R462="saint-david",R462="sainte-anne-de-sorel",R462="sainte-victoire-de-sorel",R462="saint-gérard-majella",R462="saint-joseph-de-sorel",R462="saint-ours",R462="saint-robert",R462="saint-roch-de-richelieu",R462="sorel-tracy",R462="yamaska"),'Base de données'!$I$11,(IF(OR(R462="candiac",R462="châteauguay",R462="delson",R462="la prairie",R462="léry",R462="mercier",R462="saint-constant",R462="sainte-catherine",R462="saint-isidore",R462="saint-mathieu",R462="saint-philippe"),'Base de données'!$I$7,(IF(OR(R462="beloeil",R462="carignan",R462="chambly",R462="mcmasterville",R462="mont-saint-hilaire",R462="otterburn park",R462="saint-antoine-sur-richelieu",R462="saint-basil-le-grand",R462="saint-charles-sur-richelieu",R462="saint-denis-sur-richelieu",R462="saint-jean-baptiste",R462="saint-marc-sur-richelieu",R462="saint-mathieu-de-beloeil"),'Base de données'!$I$8,(IF(OR(R462="coteau-du-lac",R462="hudson",R462="les cèdres",R462="les coteaux",R462="l'île-cadieux",R462="l'île-perrot",R462="notre-dame-de-l'île-perrot",R462="pincourt",R462="pointe-des-cascades",R462="pointe-fortune",R462="rigaud",R462="rivière-beaudette",R462="saint-clet",R462="sainte-justine-de-newton",R462="sainte-marthe",R462="saint-lazare",R462="saint-polycarpe",R462="saint-télesphore",R462="saint-zotique",R462="terrasse-vaudreuil",R462="très-saint-rédempteur",R462="vaudreuil-dorion",R462="vaudreuil-sur-le-lac"),'Base de données'!M464,"")))))))))))))))))))))))))</f>
        <v/>
      </c>
    </row>
    <row r="463" spans="2:19" x14ac:dyDescent="0.3">
      <c r="B463" s="44"/>
      <c r="D463" s="9"/>
      <c r="E463" s="9"/>
      <c r="O463" s="10"/>
      <c r="S463" s="10" t="str">
        <f>IF(OR(R463="beauharnois",R463="sainte-étienne-de-bauharnois",R463="sainte-martine",R463="saint-louis-de-gonzague",R463="saint-stanislas-de-kostka",R463="saint-urbain-premier",R463="salaberry-de-valleyfield"),'Base de données'!$I$2,(IF(OR(R463="acton vale",R463="béthanie",R463="Roxton",R463="roxton falls",R463="sainte-christine",R463="saint-nazaire-d'acton",R463="saint-théodore-d'acton",R463="upton"),'Base de données'!$I$12,(IF(OR(R463="Longueuil",R463="brossard",R463="greenfield-park",R463="lemoyne",R463="longueuil (vieux)",R463="saint-bruno-de-montarville",R463="saint-hubert",R463="saint-lambert"),'Base de données'!$I$5,(IF(OR(R463="marieville",R463="richelieu",R463="rougemont",R463="saint-césaire",R463="sainte-angèle-de-monnoir",R463="saint-mathias-sur-richelieu"),'Base de données'!$I$14,(IF(OR(R463="henryville",R463="lacolle",R463="mont-saint-grégoire",R463="noyan",R463="saint-alexandre",R463="saint-blaise-sur-richelieu",R463="sainte-anne-de-sabrevois",R463="sainte-brigide-d'iberville",R463="saint-georges-de-clarenceville",R463="saint-jean-sur-richelieu",R463="saint-paul-de-l'île-aux-noix",R463="saint-sébastien",R463="saint-valentin",R463="venise-en-québec"),'Base de données'!$I$9,(IF(OR(R463="dundee",R463="elgin",R463="franklin",R463="godmanchester",R463="havelock",R463="hinchinbrooke",R463="howick",R463="huntingdon",R463="ormstown",R463="saint-anicet",R463="saint-chrysostome",R463="sainte-barbe",R463="très-saint-sacrement"),'Base de données'!$I$3,(IF(OR(R463="hemmingford",R463="napierville",R463="saint-bernard-de-lacolle",R463="saint-cyprien-de-napierville",R463="sainte-clotilde-de-châteauguay",R463="saint-édouard",R463="saint-jacques-le-mineur",R463="saint-michel",R463="saint-patrice-de-sherrington",R463="saint-rémi"),'Base de données'!$I$10,(IF(OR(R463="la présentation",R463="saint-barnabé-sud",R463="saint-bernard-de-michaudville",R463="saint-damas",R463="saint-dominique",R463="sainte-hélène-de-bagot",R463="sainte-madeleine",R463="sainte-marie-madeleine",R463="saint-hugues",R463="saint-hyacinthe",R463="saint-jude",R463="saint-liboire",R463="saint-louis",R463="saint-marcel-de-richelieu",R463="saint-pie",R463="saint-simon",R463="saint-valérien-de-milton"),'Base de données'!$I$13,(IF(OR(R463="boucherville",R463="calixa-lavalée",R463="contrecoeur",R463="saint-amable",R463="sainte-julie",R463="varennes",R463="verchères"),'Base de données'!M467,(IF(OR(R463="massueville",R463="saint-aimé",R463="saint-david",R463="sainte-anne-de-sorel",R463="sainte-victoire-de-sorel",R463="saint-gérard-majella",R463="saint-joseph-de-sorel",R463="saint-ours",R463="saint-robert",R463="saint-roch-de-richelieu",R463="sorel-tracy",R463="yamaska"),'Base de données'!$I$11,(IF(OR(R463="candiac",R463="châteauguay",R463="delson",R463="la prairie",R463="léry",R463="mercier",R463="saint-constant",R463="sainte-catherine",R463="saint-isidore",R463="saint-mathieu",R463="saint-philippe"),'Base de données'!$I$7,(IF(OR(R463="beloeil",R463="carignan",R463="chambly",R463="mcmasterville",R463="mont-saint-hilaire",R463="otterburn park",R463="saint-antoine-sur-richelieu",R463="saint-basil-le-grand",R463="saint-charles-sur-richelieu",R463="saint-denis-sur-richelieu",R463="saint-jean-baptiste",R463="saint-marc-sur-richelieu",R463="saint-mathieu-de-beloeil"),'Base de données'!$I$8,(IF(OR(R463="coteau-du-lac",R463="hudson",R463="les cèdres",R463="les coteaux",R463="l'île-cadieux",R463="l'île-perrot",R463="notre-dame-de-l'île-perrot",R463="pincourt",R463="pointe-des-cascades",R463="pointe-fortune",R463="rigaud",R463="rivière-beaudette",R463="saint-clet",R463="sainte-justine-de-newton",R463="sainte-marthe",R463="saint-lazare",R463="saint-polycarpe",R463="saint-télesphore",R463="saint-zotique",R463="terrasse-vaudreuil",R463="très-saint-rédempteur",R463="vaudreuil-dorion",R463="vaudreuil-sur-le-lac"),'Base de données'!M465,"")))))))))))))))))))))))))</f>
        <v/>
      </c>
    </row>
    <row r="464" spans="2:19" x14ac:dyDescent="0.3">
      <c r="B464" s="44"/>
      <c r="D464" s="9"/>
      <c r="E464" s="9"/>
      <c r="O464" s="10"/>
      <c r="S464" s="10" t="str">
        <f>IF(OR(R464="beauharnois",R464="sainte-étienne-de-bauharnois",R464="sainte-martine",R464="saint-louis-de-gonzague",R464="saint-stanislas-de-kostka",R464="saint-urbain-premier",R464="salaberry-de-valleyfield"),'Base de données'!$I$2,(IF(OR(R464="acton vale",R464="béthanie",R464="Roxton",R464="roxton falls",R464="sainte-christine",R464="saint-nazaire-d'acton",R464="saint-théodore-d'acton",R464="upton"),'Base de données'!$I$12,(IF(OR(R464="Longueuil",R464="brossard",R464="greenfield-park",R464="lemoyne",R464="longueuil (vieux)",R464="saint-bruno-de-montarville",R464="saint-hubert",R464="saint-lambert"),'Base de données'!$I$5,(IF(OR(R464="marieville",R464="richelieu",R464="rougemont",R464="saint-césaire",R464="sainte-angèle-de-monnoir",R464="saint-mathias-sur-richelieu"),'Base de données'!$I$14,(IF(OR(R464="henryville",R464="lacolle",R464="mont-saint-grégoire",R464="noyan",R464="saint-alexandre",R464="saint-blaise-sur-richelieu",R464="sainte-anne-de-sabrevois",R464="sainte-brigide-d'iberville",R464="saint-georges-de-clarenceville",R464="saint-jean-sur-richelieu",R464="saint-paul-de-l'île-aux-noix",R464="saint-sébastien",R464="saint-valentin",R464="venise-en-québec"),'Base de données'!$I$9,(IF(OR(R464="dundee",R464="elgin",R464="franklin",R464="godmanchester",R464="havelock",R464="hinchinbrooke",R464="howick",R464="huntingdon",R464="ormstown",R464="saint-anicet",R464="saint-chrysostome",R464="sainte-barbe",R464="très-saint-sacrement"),'Base de données'!$I$3,(IF(OR(R464="hemmingford",R464="napierville",R464="saint-bernard-de-lacolle",R464="saint-cyprien-de-napierville",R464="sainte-clotilde-de-châteauguay",R464="saint-édouard",R464="saint-jacques-le-mineur",R464="saint-michel",R464="saint-patrice-de-sherrington",R464="saint-rémi"),'Base de données'!$I$10,(IF(OR(R464="la présentation",R464="saint-barnabé-sud",R464="saint-bernard-de-michaudville",R464="saint-damas",R464="saint-dominique",R464="sainte-hélène-de-bagot",R464="sainte-madeleine",R464="sainte-marie-madeleine",R464="saint-hugues",R464="saint-hyacinthe",R464="saint-jude",R464="saint-liboire",R464="saint-louis",R464="saint-marcel-de-richelieu",R464="saint-pie",R464="saint-simon",R464="saint-valérien-de-milton"),'Base de données'!$I$13,(IF(OR(R464="boucherville",R464="calixa-lavalée",R464="contrecoeur",R464="saint-amable",R464="sainte-julie",R464="varennes",R464="verchères"),'Base de données'!M468,(IF(OR(R464="massueville",R464="saint-aimé",R464="saint-david",R464="sainte-anne-de-sorel",R464="sainte-victoire-de-sorel",R464="saint-gérard-majella",R464="saint-joseph-de-sorel",R464="saint-ours",R464="saint-robert",R464="saint-roch-de-richelieu",R464="sorel-tracy",R464="yamaska"),'Base de données'!$I$11,(IF(OR(R464="candiac",R464="châteauguay",R464="delson",R464="la prairie",R464="léry",R464="mercier",R464="saint-constant",R464="sainte-catherine",R464="saint-isidore",R464="saint-mathieu",R464="saint-philippe"),'Base de données'!$I$7,(IF(OR(R464="beloeil",R464="carignan",R464="chambly",R464="mcmasterville",R464="mont-saint-hilaire",R464="otterburn park",R464="saint-antoine-sur-richelieu",R464="saint-basil-le-grand",R464="saint-charles-sur-richelieu",R464="saint-denis-sur-richelieu",R464="saint-jean-baptiste",R464="saint-marc-sur-richelieu",R464="saint-mathieu-de-beloeil"),'Base de données'!$I$8,(IF(OR(R464="coteau-du-lac",R464="hudson",R464="les cèdres",R464="les coteaux",R464="l'île-cadieux",R464="l'île-perrot",R464="notre-dame-de-l'île-perrot",R464="pincourt",R464="pointe-des-cascades",R464="pointe-fortune",R464="rigaud",R464="rivière-beaudette",R464="saint-clet",R464="sainte-justine-de-newton",R464="sainte-marthe",R464="saint-lazare",R464="saint-polycarpe",R464="saint-télesphore",R464="saint-zotique",R464="terrasse-vaudreuil",R464="très-saint-rédempteur",R464="vaudreuil-dorion",R464="vaudreuil-sur-le-lac"),'Base de données'!M466,"")))))))))))))))))))))))))</f>
        <v/>
      </c>
    </row>
    <row r="465" spans="2:19" x14ac:dyDescent="0.3">
      <c r="B465" s="44"/>
      <c r="D465" s="9"/>
      <c r="E465" s="9"/>
      <c r="O465" s="10"/>
      <c r="S465" s="10" t="str">
        <f>IF(OR(R465="beauharnois",R465="sainte-étienne-de-bauharnois",R465="sainte-martine",R465="saint-louis-de-gonzague",R465="saint-stanislas-de-kostka",R465="saint-urbain-premier",R465="salaberry-de-valleyfield"),'Base de données'!$I$2,(IF(OR(R465="acton vale",R465="béthanie",R465="Roxton",R465="roxton falls",R465="sainte-christine",R465="saint-nazaire-d'acton",R465="saint-théodore-d'acton",R465="upton"),'Base de données'!$I$12,(IF(OR(R465="Longueuil",R465="brossard",R465="greenfield-park",R465="lemoyne",R465="longueuil (vieux)",R465="saint-bruno-de-montarville",R465="saint-hubert",R465="saint-lambert"),'Base de données'!$I$5,(IF(OR(R465="marieville",R465="richelieu",R465="rougemont",R465="saint-césaire",R465="sainte-angèle-de-monnoir",R465="saint-mathias-sur-richelieu"),'Base de données'!$I$14,(IF(OR(R465="henryville",R465="lacolle",R465="mont-saint-grégoire",R465="noyan",R465="saint-alexandre",R465="saint-blaise-sur-richelieu",R465="sainte-anne-de-sabrevois",R465="sainte-brigide-d'iberville",R465="saint-georges-de-clarenceville",R465="saint-jean-sur-richelieu",R465="saint-paul-de-l'île-aux-noix",R465="saint-sébastien",R465="saint-valentin",R465="venise-en-québec"),'Base de données'!$I$9,(IF(OR(R465="dundee",R465="elgin",R465="franklin",R465="godmanchester",R465="havelock",R465="hinchinbrooke",R465="howick",R465="huntingdon",R465="ormstown",R465="saint-anicet",R465="saint-chrysostome",R465="sainte-barbe",R465="très-saint-sacrement"),'Base de données'!$I$3,(IF(OR(R465="hemmingford",R465="napierville",R465="saint-bernard-de-lacolle",R465="saint-cyprien-de-napierville",R465="sainte-clotilde-de-châteauguay",R465="saint-édouard",R465="saint-jacques-le-mineur",R465="saint-michel",R465="saint-patrice-de-sherrington",R465="saint-rémi"),'Base de données'!$I$10,(IF(OR(R465="la présentation",R465="saint-barnabé-sud",R465="saint-bernard-de-michaudville",R465="saint-damas",R465="saint-dominique",R465="sainte-hélène-de-bagot",R465="sainte-madeleine",R465="sainte-marie-madeleine",R465="saint-hugues",R465="saint-hyacinthe",R465="saint-jude",R465="saint-liboire",R465="saint-louis",R465="saint-marcel-de-richelieu",R465="saint-pie",R465="saint-simon",R465="saint-valérien-de-milton"),'Base de données'!$I$13,(IF(OR(R465="boucherville",R465="calixa-lavalée",R465="contrecoeur",R465="saint-amable",R465="sainte-julie",R465="varennes",R465="verchères"),'Base de données'!M469,(IF(OR(R465="massueville",R465="saint-aimé",R465="saint-david",R465="sainte-anne-de-sorel",R465="sainte-victoire-de-sorel",R465="saint-gérard-majella",R465="saint-joseph-de-sorel",R465="saint-ours",R465="saint-robert",R465="saint-roch-de-richelieu",R465="sorel-tracy",R465="yamaska"),'Base de données'!$I$11,(IF(OR(R465="candiac",R465="châteauguay",R465="delson",R465="la prairie",R465="léry",R465="mercier",R465="saint-constant",R465="sainte-catherine",R465="saint-isidore",R465="saint-mathieu",R465="saint-philippe"),'Base de données'!$I$7,(IF(OR(R465="beloeil",R465="carignan",R465="chambly",R465="mcmasterville",R465="mont-saint-hilaire",R465="otterburn park",R465="saint-antoine-sur-richelieu",R465="saint-basil-le-grand",R465="saint-charles-sur-richelieu",R465="saint-denis-sur-richelieu",R465="saint-jean-baptiste",R465="saint-marc-sur-richelieu",R465="saint-mathieu-de-beloeil"),'Base de données'!$I$8,(IF(OR(R465="coteau-du-lac",R465="hudson",R465="les cèdres",R465="les coteaux",R465="l'île-cadieux",R465="l'île-perrot",R465="notre-dame-de-l'île-perrot",R465="pincourt",R465="pointe-des-cascades",R465="pointe-fortune",R465="rigaud",R465="rivière-beaudette",R465="saint-clet",R465="sainte-justine-de-newton",R465="sainte-marthe",R465="saint-lazare",R465="saint-polycarpe",R465="saint-télesphore",R465="saint-zotique",R465="terrasse-vaudreuil",R465="très-saint-rédempteur",R465="vaudreuil-dorion",R465="vaudreuil-sur-le-lac"),'Base de données'!M467,"")))))))))))))))))))))))))</f>
        <v/>
      </c>
    </row>
    <row r="466" spans="2:19" x14ac:dyDescent="0.3">
      <c r="B466" s="44"/>
      <c r="D466" s="9"/>
      <c r="E466" s="9"/>
      <c r="O466" s="10"/>
      <c r="S466" s="10" t="str">
        <f>IF(OR(R466="beauharnois",R466="sainte-étienne-de-bauharnois",R466="sainte-martine",R466="saint-louis-de-gonzague",R466="saint-stanislas-de-kostka",R466="saint-urbain-premier",R466="salaberry-de-valleyfield"),'Base de données'!$I$2,(IF(OR(R466="acton vale",R466="béthanie",R466="Roxton",R466="roxton falls",R466="sainte-christine",R466="saint-nazaire-d'acton",R466="saint-théodore-d'acton",R466="upton"),'Base de données'!$I$12,(IF(OR(R466="Longueuil",R466="brossard",R466="greenfield-park",R466="lemoyne",R466="longueuil (vieux)",R466="saint-bruno-de-montarville",R466="saint-hubert",R466="saint-lambert"),'Base de données'!$I$5,(IF(OR(R466="marieville",R466="richelieu",R466="rougemont",R466="saint-césaire",R466="sainte-angèle-de-monnoir",R466="saint-mathias-sur-richelieu"),'Base de données'!$I$14,(IF(OR(R466="henryville",R466="lacolle",R466="mont-saint-grégoire",R466="noyan",R466="saint-alexandre",R466="saint-blaise-sur-richelieu",R466="sainte-anne-de-sabrevois",R466="sainte-brigide-d'iberville",R466="saint-georges-de-clarenceville",R466="saint-jean-sur-richelieu",R466="saint-paul-de-l'île-aux-noix",R466="saint-sébastien",R466="saint-valentin",R466="venise-en-québec"),'Base de données'!$I$9,(IF(OR(R466="dundee",R466="elgin",R466="franklin",R466="godmanchester",R466="havelock",R466="hinchinbrooke",R466="howick",R466="huntingdon",R466="ormstown",R466="saint-anicet",R466="saint-chrysostome",R466="sainte-barbe",R466="très-saint-sacrement"),'Base de données'!$I$3,(IF(OR(R466="hemmingford",R466="napierville",R466="saint-bernard-de-lacolle",R466="saint-cyprien-de-napierville",R466="sainte-clotilde-de-châteauguay",R466="saint-édouard",R466="saint-jacques-le-mineur",R466="saint-michel",R466="saint-patrice-de-sherrington",R466="saint-rémi"),'Base de données'!$I$10,(IF(OR(R466="la présentation",R466="saint-barnabé-sud",R466="saint-bernard-de-michaudville",R466="saint-damas",R466="saint-dominique",R466="sainte-hélène-de-bagot",R466="sainte-madeleine",R466="sainte-marie-madeleine",R466="saint-hugues",R466="saint-hyacinthe",R466="saint-jude",R466="saint-liboire",R466="saint-louis",R466="saint-marcel-de-richelieu",R466="saint-pie",R466="saint-simon",R466="saint-valérien-de-milton"),'Base de données'!$I$13,(IF(OR(R466="boucherville",R466="calixa-lavalée",R466="contrecoeur",R466="saint-amable",R466="sainte-julie",R466="varennes",R466="verchères"),'Base de données'!M470,(IF(OR(R466="massueville",R466="saint-aimé",R466="saint-david",R466="sainte-anne-de-sorel",R466="sainte-victoire-de-sorel",R466="saint-gérard-majella",R466="saint-joseph-de-sorel",R466="saint-ours",R466="saint-robert",R466="saint-roch-de-richelieu",R466="sorel-tracy",R466="yamaska"),'Base de données'!$I$11,(IF(OR(R466="candiac",R466="châteauguay",R466="delson",R466="la prairie",R466="léry",R466="mercier",R466="saint-constant",R466="sainte-catherine",R466="saint-isidore",R466="saint-mathieu",R466="saint-philippe"),'Base de données'!$I$7,(IF(OR(R466="beloeil",R466="carignan",R466="chambly",R466="mcmasterville",R466="mont-saint-hilaire",R466="otterburn park",R466="saint-antoine-sur-richelieu",R466="saint-basil-le-grand",R466="saint-charles-sur-richelieu",R466="saint-denis-sur-richelieu",R466="saint-jean-baptiste",R466="saint-marc-sur-richelieu",R466="saint-mathieu-de-beloeil"),'Base de données'!$I$8,(IF(OR(R466="coteau-du-lac",R466="hudson",R466="les cèdres",R466="les coteaux",R466="l'île-cadieux",R466="l'île-perrot",R466="notre-dame-de-l'île-perrot",R466="pincourt",R466="pointe-des-cascades",R466="pointe-fortune",R466="rigaud",R466="rivière-beaudette",R466="saint-clet",R466="sainte-justine-de-newton",R466="sainte-marthe",R466="saint-lazare",R466="saint-polycarpe",R466="saint-télesphore",R466="saint-zotique",R466="terrasse-vaudreuil",R466="très-saint-rédempteur",R466="vaudreuil-dorion",R466="vaudreuil-sur-le-lac"),'Base de données'!M468,"")))))))))))))))))))))))))</f>
        <v/>
      </c>
    </row>
    <row r="467" spans="2:19" x14ac:dyDescent="0.3">
      <c r="B467" s="44"/>
      <c r="D467" s="9"/>
      <c r="E467" s="9"/>
      <c r="O467" s="10"/>
      <c r="S467" s="10" t="str">
        <f>IF(OR(R467="beauharnois",R467="sainte-étienne-de-bauharnois",R467="sainte-martine",R467="saint-louis-de-gonzague",R467="saint-stanislas-de-kostka",R467="saint-urbain-premier",R467="salaberry-de-valleyfield"),'Base de données'!$I$2,(IF(OR(R467="acton vale",R467="béthanie",R467="Roxton",R467="roxton falls",R467="sainte-christine",R467="saint-nazaire-d'acton",R467="saint-théodore-d'acton",R467="upton"),'Base de données'!$I$12,(IF(OR(R467="Longueuil",R467="brossard",R467="greenfield-park",R467="lemoyne",R467="longueuil (vieux)",R467="saint-bruno-de-montarville",R467="saint-hubert",R467="saint-lambert"),'Base de données'!$I$5,(IF(OR(R467="marieville",R467="richelieu",R467="rougemont",R467="saint-césaire",R467="sainte-angèle-de-monnoir",R467="saint-mathias-sur-richelieu"),'Base de données'!$I$14,(IF(OR(R467="henryville",R467="lacolle",R467="mont-saint-grégoire",R467="noyan",R467="saint-alexandre",R467="saint-blaise-sur-richelieu",R467="sainte-anne-de-sabrevois",R467="sainte-brigide-d'iberville",R467="saint-georges-de-clarenceville",R467="saint-jean-sur-richelieu",R467="saint-paul-de-l'île-aux-noix",R467="saint-sébastien",R467="saint-valentin",R467="venise-en-québec"),'Base de données'!$I$9,(IF(OR(R467="dundee",R467="elgin",R467="franklin",R467="godmanchester",R467="havelock",R467="hinchinbrooke",R467="howick",R467="huntingdon",R467="ormstown",R467="saint-anicet",R467="saint-chrysostome",R467="sainte-barbe",R467="très-saint-sacrement"),'Base de données'!$I$3,(IF(OR(R467="hemmingford",R467="napierville",R467="saint-bernard-de-lacolle",R467="saint-cyprien-de-napierville",R467="sainte-clotilde-de-châteauguay",R467="saint-édouard",R467="saint-jacques-le-mineur",R467="saint-michel",R467="saint-patrice-de-sherrington",R467="saint-rémi"),'Base de données'!$I$10,(IF(OR(R467="la présentation",R467="saint-barnabé-sud",R467="saint-bernard-de-michaudville",R467="saint-damas",R467="saint-dominique",R467="sainte-hélène-de-bagot",R467="sainte-madeleine",R467="sainte-marie-madeleine",R467="saint-hugues",R467="saint-hyacinthe",R467="saint-jude",R467="saint-liboire",R467="saint-louis",R467="saint-marcel-de-richelieu",R467="saint-pie",R467="saint-simon",R467="saint-valérien-de-milton"),'Base de données'!$I$13,(IF(OR(R467="boucherville",R467="calixa-lavalée",R467="contrecoeur",R467="saint-amable",R467="sainte-julie",R467="varennes",R467="verchères"),'Base de données'!M471,(IF(OR(R467="massueville",R467="saint-aimé",R467="saint-david",R467="sainte-anne-de-sorel",R467="sainte-victoire-de-sorel",R467="saint-gérard-majella",R467="saint-joseph-de-sorel",R467="saint-ours",R467="saint-robert",R467="saint-roch-de-richelieu",R467="sorel-tracy",R467="yamaska"),'Base de données'!$I$11,(IF(OR(R467="candiac",R467="châteauguay",R467="delson",R467="la prairie",R467="léry",R467="mercier",R467="saint-constant",R467="sainte-catherine",R467="saint-isidore",R467="saint-mathieu",R467="saint-philippe"),'Base de données'!$I$7,(IF(OR(R467="beloeil",R467="carignan",R467="chambly",R467="mcmasterville",R467="mont-saint-hilaire",R467="otterburn park",R467="saint-antoine-sur-richelieu",R467="saint-basil-le-grand",R467="saint-charles-sur-richelieu",R467="saint-denis-sur-richelieu",R467="saint-jean-baptiste",R467="saint-marc-sur-richelieu",R467="saint-mathieu-de-beloeil"),'Base de données'!$I$8,(IF(OR(R467="coteau-du-lac",R467="hudson",R467="les cèdres",R467="les coteaux",R467="l'île-cadieux",R467="l'île-perrot",R467="notre-dame-de-l'île-perrot",R467="pincourt",R467="pointe-des-cascades",R467="pointe-fortune",R467="rigaud",R467="rivière-beaudette",R467="saint-clet",R467="sainte-justine-de-newton",R467="sainte-marthe",R467="saint-lazare",R467="saint-polycarpe",R467="saint-télesphore",R467="saint-zotique",R467="terrasse-vaudreuil",R467="très-saint-rédempteur",R467="vaudreuil-dorion",R467="vaudreuil-sur-le-lac"),'Base de données'!M469,"")))))))))))))))))))))))))</f>
        <v/>
      </c>
    </row>
    <row r="468" spans="2:19" x14ac:dyDescent="0.3">
      <c r="B468" s="44"/>
      <c r="D468" s="9"/>
      <c r="E468" s="9"/>
      <c r="O468" s="10"/>
      <c r="S468" s="10" t="str">
        <f>IF(OR(R468="beauharnois",R468="sainte-étienne-de-bauharnois",R468="sainte-martine",R468="saint-louis-de-gonzague",R468="saint-stanislas-de-kostka",R468="saint-urbain-premier",R468="salaberry-de-valleyfield"),'Base de données'!$I$2,(IF(OR(R468="acton vale",R468="béthanie",R468="Roxton",R468="roxton falls",R468="sainte-christine",R468="saint-nazaire-d'acton",R468="saint-théodore-d'acton",R468="upton"),'Base de données'!$I$12,(IF(OR(R468="Longueuil",R468="brossard",R468="greenfield-park",R468="lemoyne",R468="longueuil (vieux)",R468="saint-bruno-de-montarville",R468="saint-hubert",R468="saint-lambert"),'Base de données'!$I$5,(IF(OR(R468="marieville",R468="richelieu",R468="rougemont",R468="saint-césaire",R468="sainte-angèle-de-monnoir",R468="saint-mathias-sur-richelieu"),'Base de données'!$I$14,(IF(OR(R468="henryville",R468="lacolle",R468="mont-saint-grégoire",R468="noyan",R468="saint-alexandre",R468="saint-blaise-sur-richelieu",R468="sainte-anne-de-sabrevois",R468="sainte-brigide-d'iberville",R468="saint-georges-de-clarenceville",R468="saint-jean-sur-richelieu",R468="saint-paul-de-l'île-aux-noix",R468="saint-sébastien",R468="saint-valentin",R468="venise-en-québec"),'Base de données'!$I$9,(IF(OR(R468="dundee",R468="elgin",R468="franklin",R468="godmanchester",R468="havelock",R468="hinchinbrooke",R468="howick",R468="huntingdon",R468="ormstown",R468="saint-anicet",R468="saint-chrysostome",R468="sainte-barbe",R468="très-saint-sacrement"),'Base de données'!$I$3,(IF(OR(R468="hemmingford",R468="napierville",R468="saint-bernard-de-lacolle",R468="saint-cyprien-de-napierville",R468="sainte-clotilde-de-châteauguay",R468="saint-édouard",R468="saint-jacques-le-mineur",R468="saint-michel",R468="saint-patrice-de-sherrington",R468="saint-rémi"),'Base de données'!$I$10,(IF(OR(R468="la présentation",R468="saint-barnabé-sud",R468="saint-bernard-de-michaudville",R468="saint-damas",R468="saint-dominique",R468="sainte-hélène-de-bagot",R468="sainte-madeleine",R468="sainte-marie-madeleine",R468="saint-hugues",R468="saint-hyacinthe",R468="saint-jude",R468="saint-liboire",R468="saint-louis",R468="saint-marcel-de-richelieu",R468="saint-pie",R468="saint-simon",R468="saint-valérien-de-milton"),'Base de données'!$I$13,(IF(OR(R468="boucherville",R468="calixa-lavalée",R468="contrecoeur",R468="saint-amable",R468="sainte-julie",R468="varennes",R468="verchères"),'Base de données'!M472,(IF(OR(R468="massueville",R468="saint-aimé",R468="saint-david",R468="sainte-anne-de-sorel",R468="sainte-victoire-de-sorel",R468="saint-gérard-majella",R468="saint-joseph-de-sorel",R468="saint-ours",R468="saint-robert",R468="saint-roch-de-richelieu",R468="sorel-tracy",R468="yamaska"),'Base de données'!$I$11,(IF(OR(R468="candiac",R468="châteauguay",R468="delson",R468="la prairie",R468="léry",R468="mercier",R468="saint-constant",R468="sainte-catherine",R468="saint-isidore",R468="saint-mathieu",R468="saint-philippe"),'Base de données'!$I$7,(IF(OR(R468="beloeil",R468="carignan",R468="chambly",R468="mcmasterville",R468="mont-saint-hilaire",R468="otterburn park",R468="saint-antoine-sur-richelieu",R468="saint-basil-le-grand",R468="saint-charles-sur-richelieu",R468="saint-denis-sur-richelieu",R468="saint-jean-baptiste",R468="saint-marc-sur-richelieu",R468="saint-mathieu-de-beloeil"),'Base de données'!$I$8,(IF(OR(R468="coteau-du-lac",R468="hudson",R468="les cèdres",R468="les coteaux",R468="l'île-cadieux",R468="l'île-perrot",R468="notre-dame-de-l'île-perrot",R468="pincourt",R468="pointe-des-cascades",R468="pointe-fortune",R468="rigaud",R468="rivière-beaudette",R468="saint-clet",R468="sainte-justine-de-newton",R468="sainte-marthe",R468="saint-lazare",R468="saint-polycarpe",R468="saint-télesphore",R468="saint-zotique",R468="terrasse-vaudreuil",R468="très-saint-rédempteur",R468="vaudreuil-dorion",R468="vaudreuil-sur-le-lac"),'Base de données'!M470,"")))))))))))))))))))))))))</f>
        <v/>
      </c>
    </row>
    <row r="469" spans="2:19" x14ac:dyDescent="0.3">
      <c r="B469" s="44"/>
      <c r="D469" s="9"/>
      <c r="E469" s="9"/>
      <c r="O469" s="10"/>
      <c r="S469" s="10" t="str">
        <f>IF(OR(R469="beauharnois",R469="sainte-étienne-de-bauharnois",R469="sainte-martine",R469="saint-louis-de-gonzague",R469="saint-stanislas-de-kostka",R469="saint-urbain-premier",R469="salaberry-de-valleyfield"),'Base de données'!$I$2,(IF(OR(R469="acton vale",R469="béthanie",R469="Roxton",R469="roxton falls",R469="sainte-christine",R469="saint-nazaire-d'acton",R469="saint-théodore-d'acton",R469="upton"),'Base de données'!$I$12,(IF(OR(R469="Longueuil",R469="brossard",R469="greenfield-park",R469="lemoyne",R469="longueuil (vieux)",R469="saint-bruno-de-montarville",R469="saint-hubert",R469="saint-lambert"),'Base de données'!$I$5,(IF(OR(R469="marieville",R469="richelieu",R469="rougemont",R469="saint-césaire",R469="sainte-angèle-de-monnoir",R469="saint-mathias-sur-richelieu"),'Base de données'!$I$14,(IF(OR(R469="henryville",R469="lacolle",R469="mont-saint-grégoire",R469="noyan",R469="saint-alexandre",R469="saint-blaise-sur-richelieu",R469="sainte-anne-de-sabrevois",R469="sainte-brigide-d'iberville",R469="saint-georges-de-clarenceville",R469="saint-jean-sur-richelieu",R469="saint-paul-de-l'île-aux-noix",R469="saint-sébastien",R469="saint-valentin",R469="venise-en-québec"),'Base de données'!$I$9,(IF(OR(R469="dundee",R469="elgin",R469="franklin",R469="godmanchester",R469="havelock",R469="hinchinbrooke",R469="howick",R469="huntingdon",R469="ormstown",R469="saint-anicet",R469="saint-chrysostome",R469="sainte-barbe",R469="très-saint-sacrement"),'Base de données'!$I$3,(IF(OR(R469="hemmingford",R469="napierville",R469="saint-bernard-de-lacolle",R469="saint-cyprien-de-napierville",R469="sainte-clotilde-de-châteauguay",R469="saint-édouard",R469="saint-jacques-le-mineur",R469="saint-michel",R469="saint-patrice-de-sherrington",R469="saint-rémi"),'Base de données'!$I$10,(IF(OR(R469="la présentation",R469="saint-barnabé-sud",R469="saint-bernard-de-michaudville",R469="saint-damas",R469="saint-dominique",R469="sainte-hélène-de-bagot",R469="sainte-madeleine",R469="sainte-marie-madeleine",R469="saint-hugues",R469="saint-hyacinthe",R469="saint-jude",R469="saint-liboire",R469="saint-louis",R469="saint-marcel-de-richelieu",R469="saint-pie",R469="saint-simon",R469="saint-valérien-de-milton"),'Base de données'!$I$13,(IF(OR(R469="boucherville",R469="calixa-lavalée",R469="contrecoeur",R469="saint-amable",R469="sainte-julie",R469="varennes",R469="verchères"),'Base de données'!M473,(IF(OR(R469="massueville",R469="saint-aimé",R469="saint-david",R469="sainte-anne-de-sorel",R469="sainte-victoire-de-sorel",R469="saint-gérard-majella",R469="saint-joseph-de-sorel",R469="saint-ours",R469="saint-robert",R469="saint-roch-de-richelieu",R469="sorel-tracy",R469="yamaska"),'Base de données'!$I$11,(IF(OR(R469="candiac",R469="châteauguay",R469="delson",R469="la prairie",R469="léry",R469="mercier",R469="saint-constant",R469="sainte-catherine",R469="saint-isidore",R469="saint-mathieu",R469="saint-philippe"),'Base de données'!$I$7,(IF(OR(R469="beloeil",R469="carignan",R469="chambly",R469="mcmasterville",R469="mont-saint-hilaire",R469="otterburn park",R469="saint-antoine-sur-richelieu",R469="saint-basil-le-grand",R469="saint-charles-sur-richelieu",R469="saint-denis-sur-richelieu",R469="saint-jean-baptiste",R469="saint-marc-sur-richelieu",R469="saint-mathieu-de-beloeil"),'Base de données'!$I$8,(IF(OR(R469="coteau-du-lac",R469="hudson",R469="les cèdres",R469="les coteaux",R469="l'île-cadieux",R469="l'île-perrot",R469="notre-dame-de-l'île-perrot",R469="pincourt",R469="pointe-des-cascades",R469="pointe-fortune",R469="rigaud",R469="rivière-beaudette",R469="saint-clet",R469="sainte-justine-de-newton",R469="sainte-marthe",R469="saint-lazare",R469="saint-polycarpe",R469="saint-télesphore",R469="saint-zotique",R469="terrasse-vaudreuil",R469="très-saint-rédempteur",R469="vaudreuil-dorion",R469="vaudreuil-sur-le-lac"),'Base de données'!M471,"")))))))))))))))))))))))))</f>
        <v/>
      </c>
    </row>
    <row r="470" spans="2:19" x14ac:dyDescent="0.3">
      <c r="B470" s="44"/>
      <c r="D470" s="9"/>
      <c r="E470" s="9"/>
      <c r="O470" s="10"/>
      <c r="S470" s="10" t="str">
        <f>IF(OR(R470="beauharnois",R470="sainte-étienne-de-bauharnois",R470="sainte-martine",R470="saint-louis-de-gonzague",R470="saint-stanislas-de-kostka",R470="saint-urbain-premier",R470="salaberry-de-valleyfield"),'Base de données'!$I$2,(IF(OR(R470="acton vale",R470="béthanie",R470="Roxton",R470="roxton falls",R470="sainte-christine",R470="saint-nazaire-d'acton",R470="saint-théodore-d'acton",R470="upton"),'Base de données'!$I$12,(IF(OR(R470="Longueuil",R470="brossard",R470="greenfield-park",R470="lemoyne",R470="longueuil (vieux)",R470="saint-bruno-de-montarville",R470="saint-hubert",R470="saint-lambert"),'Base de données'!$I$5,(IF(OR(R470="marieville",R470="richelieu",R470="rougemont",R470="saint-césaire",R470="sainte-angèle-de-monnoir",R470="saint-mathias-sur-richelieu"),'Base de données'!$I$14,(IF(OR(R470="henryville",R470="lacolle",R470="mont-saint-grégoire",R470="noyan",R470="saint-alexandre",R470="saint-blaise-sur-richelieu",R470="sainte-anne-de-sabrevois",R470="sainte-brigide-d'iberville",R470="saint-georges-de-clarenceville",R470="saint-jean-sur-richelieu",R470="saint-paul-de-l'île-aux-noix",R470="saint-sébastien",R470="saint-valentin",R470="venise-en-québec"),'Base de données'!$I$9,(IF(OR(R470="dundee",R470="elgin",R470="franklin",R470="godmanchester",R470="havelock",R470="hinchinbrooke",R470="howick",R470="huntingdon",R470="ormstown",R470="saint-anicet",R470="saint-chrysostome",R470="sainte-barbe",R470="très-saint-sacrement"),'Base de données'!$I$3,(IF(OR(R470="hemmingford",R470="napierville",R470="saint-bernard-de-lacolle",R470="saint-cyprien-de-napierville",R470="sainte-clotilde-de-châteauguay",R470="saint-édouard",R470="saint-jacques-le-mineur",R470="saint-michel",R470="saint-patrice-de-sherrington",R470="saint-rémi"),'Base de données'!$I$10,(IF(OR(R470="la présentation",R470="saint-barnabé-sud",R470="saint-bernard-de-michaudville",R470="saint-damas",R470="saint-dominique",R470="sainte-hélène-de-bagot",R470="sainte-madeleine",R470="sainte-marie-madeleine",R470="saint-hugues",R470="saint-hyacinthe",R470="saint-jude",R470="saint-liboire",R470="saint-louis",R470="saint-marcel-de-richelieu",R470="saint-pie",R470="saint-simon",R470="saint-valérien-de-milton"),'Base de données'!$I$13,(IF(OR(R470="boucherville",R470="calixa-lavalée",R470="contrecoeur",R470="saint-amable",R470="sainte-julie",R470="varennes",R470="verchères"),'Base de données'!M474,(IF(OR(R470="massueville",R470="saint-aimé",R470="saint-david",R470="sainte-anne-de-sorel",R470="sainte-victoire-de-sorel",R470="saint-gérard-majella",R470="saint-joseph-de-sorel",R470="saint-ours",R470="saint-robert",R470="saint-roch-de-richelieu",R470="sorel-tracy",R470="yamaska"),'Base de données'!$I$11,(IF(OR(R470="candiac",R470="châteauguay",R470="delson",R470="la prairie",R470="léry",R470="mercier",R470="saint-constant",R470="sainte-catherine",R470="saint-isidore",R470="saint-mathieu",R470="saint-philippe"),'Base de données'!$I$7,(IF(OR(R470="beloeil",R470="carignan",R470="chambly",R470="mcmasterville",R470="mont-saint-hilaire",R470="otterburn park",R470="saint-antoine-sur-richelieu",R470="saint-basil-le-grand",R470="saint-charles-sur-richelieu",R470="saint-denis-sur-richelieu",R470="saint-jean-baptiste",R470="saint-marc-sur-richelieu",R470="saint-mathieu-de-beloeil"),'Base de données'!$I$8,(IF(OR(R470="coteau-du-lac",R470="hudson",R470="les cèdres",R470="les coteaux",R470="l'île-cadieux",R470="l'île-perrot",R470="notre-dame-de-l'île-perrot",R470="pincourt",R470="pointe-des-cascades",R470="pointe-fortune",R470="rigaud",R470="rivière-beaudette",R470="saint-clet",R470="sainte-justine-de-newton",R470="sainte-marthe",R470="saint-lazare",R470="saint-polycarpe",R470="saint-télesphore",R470="saint-zotique",R470="terrasse-vaudreuil",R470="très-saint-rédempteur",R470="vaudreuil-dorion",R470="vaudreuil-sur-le-lac"),'Base de données'!M472,"")))))))))))))))))))))))))</f>
        <v/>
      </c>
    </row>
    <row r="471" spans="2:19" x14ac:dyDescent="0.3">
      <c r="B471" s="44"/>
      <c r="D471" s="9"/>
      <c r="E471" s="9"/>
      <c r="O471" s="10"/>
      <c r="S471" s="10" t="str">
        <f>IF(OR(R471="beauharnois",R471="sainte-étienne-de-bauharnois",R471="sainte-martine",R471="saint-louis-de-gonzague",R471="saint-stanislas-de-kostka",R471="saint-urbain-premier",R471="salaberry-de-valleyfield"),'Base de données'!$I$2,(IF(OR(R471="acton vale",R471="béthanie",R471="Roxton",R471="roxton falls",R471="sainte-christine",R471="saint-nazaire-d'acton",R471="saint-théodore-d'acton",R471="upton"),'Base de données'!$I$12,(IF(OR(R471="Longueuil",R471="brossard",R471="greenfield-park",R471="lemoyne",R471="longueuil (vieux)",R471="saint-bruno-de-montarville",R471="saint-hubert",R471="saint-lambert"),'Base de données'!$I$5,(IF(OR(R471="marieville",R471="richelieu",R471="rougemont",R471="saint-césaire",R471="sainte-angèle-de-monnoir",R471="saint-mathias-sur-richelieu"),'Base de données'!$I$14,(IF(OR(R471="henryville",R471="lacolle",R471="mont-saint-grégoire",R471="noyan",R471="saint-alexandre",R471="saint-blaise-sur-richelieu",R471="sainte-anne-de-sabrevois",R471="sainte-brigide-d'iberville",R471="saint-georges-de-clarenceville",R471="saint-jean-sur-richelieu",R471="saint-paul-de-l'île-aux-noix",R471="saint-sébastien",R471="saint-valentin",R471="venise-en-québec"),'Base de données'!$I$9,(IF(OR(R471="dundee",R471="elgin",R471="franklin",R471="godmanchester",R471="havelock",R471="hinchinbrooke",R471="howick",R471="huntingdon",R471="ormstown",R471="saint-anicet",R471="saint-chrysostome",R471="sainte-barbe",R471="très-saint-sacrement"),'Base de données'!$I$3,(IF(OR(R471="hemmingford",R471="napierville",R471="saint-bernard-de-lacolle",R471="saint-cyprien-de-napierville",R471="sainte-clotilde-de-châteauguay",R471="saint-édouard",R471="saint-jacques-le-mineur",R471="saint-michel",R471="saint-patrice-de-sherrington",R471="saint-rémi"),'Base de données'!$I$10,(IF(OR(R471="la présentation",R471="saint-barnabé-sud",R471="saint-bernard-de-michaudville",R471="saint-damas",R471="saint-dominique",R471="sainte-hélène-de-bagot",R471="sainte-madeleine",R471="sainte-marie-madeleine",R471="saint-hugues",R471="saint-hyacinthe",R471="saint-jude",R471="saint-liboire",R471="saint-louis",R471="saint-marcel-de-richelieu",R471="saint-pie",R471="saint-simon",R471="saint-valérien-de-milton"),'Base de données'!$I$13,(IF(OR(R471="boucherville",R471="calixa-lavalée",R471="contrecoeur",R471="saint-amable",R471="sainte-julie",R471="varennes",R471="verchères"),'Base de données'!M475,(IF(OR(R471="massueville",R471="saint-aimé",R471="saint-david",R471="sainte-anne-de-sorel",R471="sainte-victoire-de-sorel",R471="saint-gérard-majella",R471="saint-joseph-de-sorel",R471="saint-ours",R471="saint-robert",R471="saint-roch-de-richelieu",R471="sorel-tracy",R471="yamaska"),'Base de données'!$I$11,(IF(OR(R471="candiac",R471="châteauguay",R471="delson",R471="la prairie",R471="léry",R471="mercier",R471="saint-constant",R471="sainte-catherine",R471="saint-isidore",R471="saint-mathieu",R471="saint-philippe"),'Base de données'!$I$7,(IF(OR(R471="beloeil",R471="carignan",R471="chambly",R471="mcmasterville",R471="mont-saint-hilaire",R471="otterburn park",R471="saint-antoine-sur-richelieu",R471="saint-basil-le-grand",R471="saint-charles-sur-richelieu",R471="saint-denis-sur-richelieu",R471="saint-jean-baptiste",R471="saint-marc-sur-richelieu",R471="saint-mathieu-de-beloeil"),'Base de données'!$I$8,(IF(OR(R471="coteau-du-lac",R471="hudson",R471="les cèdres",R471="les coteaux",R471="l'île-cadieux",R471="l'île-perrot",R471="notre-dame-de-l'île-perrot",R471="pincourt",R471="pointe-des-cascades",R471="pointe-fortune",R471="rigaud",R471="rivière-beaudette",R471="saint-clet",R471="sainte-justine-de-newton",R471="sainte-marthe",R471="saint-lazare",R471="saint-polycarpe",R471="saint-télesphore",R471="saint-zotique",R471="terrasse-vaudreuil",R471="très-saint-rédempteur",R471="vaudreuil-dorion",R471="vaudreuil-sur-le-lac"),'Base de données'!M473,"")))))))))))))))))))))))))</f>
        <v/>
      </c>
    </row>
    <row r="472" spans="2:19" x14ac:dyDescent="0.3">
      <c r="B472" s="44"/>
      <c r="D472" s="9"/>
      <c r="E472" s="9"/>
      <c r="O472" s="10"/>
      <c r="S472" s="10" t="str">
        <f>IF(OR(R472="beauharnois",R472="sainte-étienne-de-bauharnois",R472="sainte-martine",R472="saint-louis-de-gonzague",R472="saint-stanislas-de-kostka",R472="saint-urbain-premier",R472="salaberry-de-valleyfield"),'Base de données'!$I$2,(IF(OR(R472="acton vale",R472="béthanie",R472="Roxton",R472="roxton falls",R472="sainte-christine",R472="saint-nazaire-d'acton",R472="saint-théodore-d'acton",R472="upton"),'Base de données'!$I$12,(IF(OR(R472="Longueuil",R472="brossard",R472="greenfield-park",R472="lemoyne",R472="longueuil (vieux)",R472="saint-bruno-de-montarville",R472="saint-hubert",R472="saint-lambert"),'Base de données'!$I$5,(IF(OR(R472="marieville",R472="richelieu",R472="rougemont",R472="saint-césaire",R472="sainte-angèle-de-monnoir",R472="saint-mathias-sur-richelieu"),'Base de données'!$I$14,(IF(OR(R472="henryville",R472="lacolle",R472="mont-saint-grégoire",R472="noyan",R472="saint-alexandre",R472="saint-blaise-sur-richelieu",R472="sainte-anne-de-sabrevois",R472="sainte-brigide-d'iberville",R472="saint-georges-de-clarenceville",R472="saint-jean-sur-richelieu",R472="saint-paul-de-l'île-aux-noix",R472="saint-sébastien",R472="saint-valentin",R472="venise-en-québec"),'Base de données'!$I$9,(IF(OR(R472="dundee",R472="elgin",R472="franklin",R472="godmanchester",R472="havelock",R472="hinchinbrooke",R472="howick",R472="huntingdon",R472="ormstown",R472="saint-anicet",R472="saint-chrysostome",R472="sainte-barbe",R472="très-saint-sacrement"),'Base de données'!$I$3,(IF(OR(R472="hemmingford",R472="napierville",R472="saint-bernard-de-lacolle",R472="saint-cyprien-de-napierville",R472="sainte-clotilde-de-châteauguay",R472="saint-édouard",R472="saint-jacques-le-mineur",R472="saint-michel",R472="saint-patrice-de-sherrington",R472="saint-rémi"),'Base de données'!$I$10,(IF(OR(R472="la présentation",R472="saint-barnabé-sud",R472="saint-bernard-de-michaudville",R472="saint-damas",R472="saint-dominique",R472="sainte-hélène-de-bagot",R472="sainte-madeleine",R472="sainte-marie-madeleine",R472="saint-hugues",R472="saint-hyacinthe",R472="saint-jude",R472="saint-liboire",R472="saint-louis",R472="saint-marcel-de-richelieu",R472="saint-pie",R472="saint-simon",R472="saint-valérien-de-milton"),'Base de données'!$I$13,(IF(OR(R472="boucherville",R472="calixa-lavalée",R472="contrecoeur",R472="saint-amable",R472="sainte-julie",R472="varennes",R472="verchères"),'Base de données'!M476,(IF(OR(R472="massueville",R472="saint-aimé",R472="saint-david",R472="sainte-anne-de-sorel",R472="sainte-victoire-de-sorel",R472="saint-gérard-majella",R472="saint-joseph-de-sorel",R472="saint-ours",R472="saint-robert",R472="saint-roch-de-richelieu",R472="sorel-tracy",R472="yamaska"),'Base de données'!$I$11,(IF(OR(R472="candiac",R472="châteauguay",R472="delson",R472="la prairie",R472="léry",R472="mercier",R472="saint-constant",R472="sainte-catherine",R472="saint-isidore",R472="saint-mathieu",R472="saint-philippe"),'Base de données'!$I$7,(IF(OR(R472="beloeil",R472="carignan",R472="chambly",R472="mcmasterville",R472="mont-saint-hilaire",R472="otterburn park",R472="saint-antoine-sur-richelieu",R472="saint-basil-le-grand",R472="saint-charles-sur-richelieu",R472="saint-denis-sur-richelieu",R472="saint-jean-baptiste",R472="saint-marc-sur-richelieu",R472="saint-mathieu-de-beloeil"),'Base de données'!$I$8,(IF(OR(R472="coteau-du-lac",R472="hudson",R472="les cèdres",R472="les coteaux",R472="l'île-cadieux",R472="l'île-perrot",R472="notre-dame-de-l'île-perrot",R472="pincourt",R472="pointe-des-cascades",R472="pointe-fortune",R472="rigaud",R472="rivière-beaudette",R472="saint-clet",R472="sainte-justine-de-newton",R472="sainte-marthe",R472="saint-lazare",R472="saint-polycarpe",R472="saint-télesphore",R472="saint-zotique",R472="terrasse-vaudreuil",R472="très-saint-rédempteur",R472="vaudreuil-dorion",R472="vaudreuil-sur-le-lac"),'Base de données'!M474,"")))))))))))))))))))))))))</f>
        <v/>
      </c>
    </row>
    <row r="473" spans="2:19" x14ac:dyDescent="0.3">
      <c r="B473" s="44"/>
      <c r="D473" s="9"/>
      <c r="E473" s="9"/>
      <c r="O473" s="10"/>
      <c r="S473" s="10" t="str">
        <f>IF(OR(R473="beauharnois",R473="sainte-étienne-de-bauharnois",R473="sainte-martine",R473="saint-louis-de-gonzague",R473="saint-stanislas-de-kostka",R473="saint-urbain-premier",R473="salaberry-de-valleyfield"),'Base de données'!$I$2,(IF(OR(R473="acton vale",R473="béthanie",R473="Roxton",R473="roxton falls",R473="sainte-christine",R473="saint-nazaire-d'acton",R473="saint-théodore-d'acton",R473="upton"),'Base de données'!$I$12,(IF(OR(R473="Longueuil",R473="brossard",R473="greenfield-park",R473="lemoyne",R473="longueuil (vieux)",R473="saint-bruno-de-montarville",R473="saint-hubert",R473="saint-lambert"),'Base de données'!$I$5,(IF(OR(R473="marieville",R473="richelieu",R473="rougemont",R473="saint-césaire",R473="sainte-angèle-de-monnoir",R473="saint-mathias-sur-richelieu"),'Base de données'!$I$14,(IF(OR(R473="henryville",R473="lacolle",R473="mont-saint-grégoire",R473="noyan",R473="saint-alexandre",R473="saint-blaise-sur-richelieu",R473="sainte-anne-de-sabrevois",R473="sainte-brigide-d'iberville",R473="saint-georges-de-clarenceville",R473="saint-jean-sur-richelieu",R473="saint-paul-de-l'île-aux-noix",R473="saint-sébastien",R473="saint-valentin",R473="venise-en-québec"),'Base de données'!$I$9,(IF(OR(R473="dundee",R473="elgin",R473="franklin",R473="godmanchester",R473="havelock",R473="hinchinbrooke",R473="howick",R473="huntingdon",R473="ormstown",R473="saint-anicet",R473="saint-chrysostome",R473="sainte-barbe",R473="très-saint-sacrement"),'Base de données'!$I$3,(IF(OR(R473="hemmingford",R473="napierville",R473="saint-bernard-de-lacolle",R473="saint-cyprien-de-napierville",R473="sainte-clotilde-de-châteauguay",R473="saint-édouard",R473="saint-jacques-le-mineur",R473="saint-michel",R473="saint-patrice-de-sherrington",R473="saint-rémi"),'Base de données'!$I$10,(IF(OR(R473="la présentation",R473="saint-barnabé-sud",R473="saint-bernard-de-michaudville",R473="saint-damas",R473="saint-dominique",R473="sainte-hélène-de-bagot",R473="sainte-madeleine",R473="sainte-marie-madeleine",R473="saint-hugues",R473="saint-hyacinthe",R473="saint-jude",R473="saint-liboire",R473="saint-louis",R473="saint-marcel-de-richelieu",R473="saint-pie",R473="saint-simon",R473="saint-valérien-de-milton"),'Base de données'!$I$13,(IF(OR(R473="boucherville",R473="calixa-lavalée",R473="contrecoeur",R473="saint-amable",R473="sainte-julie",R473="varennes",R473="verchères"),'Base de données'!M477,(IF(OR(R473="massueville",R473="saint-aimé",R473="saint-david",R473="sainte-anne-de-sorel",R473="sainte-victoire-de-sorel",R473="saint-gérard-majella",R473="saint-joseph-de-sorel",R473="saint-ours",R473="saint-robert",R473="saint-roch-de-richelieu",R473="sorel-tracy",R473="yamaska"),'Base de données'!$I$11,(IF(OR(R473="candiac",R473="châteauguay",R473="delson",R473="la prairie",R473="léry",R473="mercier",R473="saint-constant",R473="sainte-catherine",R473="saint-isidore",R473="saint-mathieu",R473="saint-philippe"),'Base de données'!$I$7,(IF(OR(R473="beloeil",R473="carignan",R473="chambly",R473="mcmasterville",R473="mont-saint-hilaire",R473="otterburn park",R473="saint-antoine-sur-richelieu",R473="saint-basil-le-grand",R473="saint-charles-sur-richelieu",R473="saint-denis-sur-richelieu",R473="saint-jean-baptiste",R473="saint-marc-sur-richelieu",R473="saint-mathieu-de-beloeil"),'Base de données'!$I$8,(IF(OR(R473="coteau-du-lac",R473="hudson",R473="les cèdres",R473="les coteaux",R473="l'île-cadieux",R473="l'île-perrot",R473="notre-dame-de-l'île-perrot",R473="pincourt",R473="pointe-des-cascades",R473="pointe-fortune",R473="rigaud",R473="rivière-beaudette",R473="saint-clet",R473="sainte-justine-de-newton",R473="sainte-marthe",R473="saint-lazare",R473="saint-polycarpe",R473="saint-télesphore",R473="saint-zotique",R473="terrasse-vaudreuil",R473="très-saint-rédempteur",R473="vaudreuil-dorion",R473="vaudreuil-sur-le-lac"),'Base de données'!M475,"")))))))))))))))))))))))))</f>
        <v/>
      </c>
    </row>
    <row r="474" spans="2:19" x14ac:dyDescent="0.3">
      <c r="B474" s="44"/>
      <c r="D474" s="9"/>
      <c r="E474" s="9"/>
      <c r="O474" s="10"/>
      <c r="S474" s="10" t="str">
        <f>IF(OR(R474="beauharnois",R474="sainte-étienne-de-bauharnois",R474="sainte-martine",R474="saint-louis-de-gonzague",R474="saint-stanislas-de-kostka",R474="saint-urbain-premier",R474="salaberry-de-valleyfield"),'Base de données'!$I$2,(IF(OR(R474="acton vale",R474="béthanie",R474="Roxton",R474="roxton falls",R474="sainte-christine",R474="saint-nazaire-d'acton",R474="saint-théodore-d'acton",R474="upton"),'Base de données'!$I$12,(IF(OR(R474="Longueuil",R474="brossard",R474="greenfield-park",R474="lemoyne",R474="longueuil (vieux)",R474="saint-bruno-de-montarville",R474="saint-hubert",R474="saint-lambert"),'Base de données'!$I$5,(IF(OR(R474="marieville",R474="richelieu",R474="rougemont",R474="saint-césaire",R474="sainte-angèle-de-monnoir",R474="saint-mathias-sur-richelieu"),'Base de données'!$I$14,(IF(OR(R474="henryville",R474="lacolle",R474="mont-saint-grégoire",R474="noyan",R474="saint-alexandre",R474="saint-blaise-sur-richelieu",R474="sainte-anne-de-sabrevois",R474="sainte-brigide-d'iberville",R474="saint-georges-de-clarenceville",R474="saint-jean-sur-richelieu",R474="saint-paul-de-l'île-aux-noix",R474="saint-sébastien",R474="saint-valentin",R474="venise-en-québec"),'Base de données'!$I$9,(IF(OR(R474="dundee",R474="elgin",R474="franklin",R474="godmanchester",R474="havelock",R474="hinchinbrooke",R474="howick",R474="huntingdon",R474="ormstown",R474="saint-anicet",R474="saint-chrysostome",R474="sainte-barbe",R474="très-saint-sacrement"),'Base de données'!$I$3,(IF(OR(R474="hemmingford",R474="napierville",R474="saint-bernard-de-lacolle",R474="saint-cyprien-de-napierville",R474="sainte-clotilde-de-châteauguay",R474="saint-édouard",R474="saint-jacques-le-mineur",R474="saint-michel",R474="saint-patrice-de-sherrington",R474="saint-rémi"),'Base de données'!$I$10,(IF(OR(R474="la présentation",R474="saint-barnabé-sud",R474="saint-bernard-de-michaudville",R474="saint-damas",R474="saint-dominique",R474="sainte-hélène-de-bagot",R474="sainte-madeleine",R474="sainte-marie-madeleine",R474="saint-hugues",R474="saint-hyacinthe",R474="saint-jude",R474="saint-liboire",R474="saint-louis",R474="saint-marcel-de-richelieu",R474="saint-pie",R474="saint-simon",R474="saint-valérien-de-milton"),'Base de données'!$I$13,(IF(OR(R474="boucherville",R474="calixa-lavalée",R474="contrecoeur",R474="saint-amable",R474="sainte-julie",R474="varennes",R474="verchères"),'Base de données'!M478,(IF(OR(R474="massueville",R474="saint-aimé",R474="saint-david",R474="sainte-anne-de-sorel",R474="sainte-victoire-de-sorel",R474="saint-gérard-majella",R474="saint-joseph-de-sorel",R474="saint-ours",R474="saint-robert",R474="saint-roch-de-richelieu",R474="sorel-tracy",R474="yamaska"),'Base de données'!$I$11,(IF(OR(R474="candiac",R474="châteauguay",R474="delson",R474="la prairie",R474="léry",R474="mercier",R474="saint-constant",R474="sainte-catherine",R474="saint-isidore",R474="saint-mathieu",R474="saint-philippe"),'Base de données'!$I$7,(IF(OR(R474="beloeil",R474="carignan",R474="chambly",R474="mcmasterville",R474="mont-saint-hilaire",R474="otterburn park",R474="saint-antoine-sur-richelieu",R474="saint-basil-le-grand",R474="saint-charles-sur-richelieu",R474="saint-denis-sur-richelieu",R474="saint-jean-baptiste",R474="saint-marc-sur-richelieu",R474="saint-mathieu-de-beloeil"),'Base de données'!$I$8,(IF(OR(R474="coteau-du-lac",R474="hudson",R474="les cèdres",R474="les coteaux",R474="l'île-cadieux",R474="l'île-perrot",R474="notre-dame-de-l'île-perrot",R474="pincourt",R474="pointe-des-cascades",R474="pointe-fortune",R474="rigaud",R474="rivière-beaudette",R474="saint-clet",R474="sainte-justine-de-newton",R474="sainte-marthe",R474="saint-lazare",R474="saint-polycarpe",R474="saint-télesphore",R474="saint-zotique",R474="terrasse-vaudreuil",R474="très-saint-rédempteur",R474="vaudreuil-dorion",R474="vaudreuil-sur-le-lac"),'Base de données'!M476,"")))))))))))))))))))))))))</f>
        <v/>
      </c>
    </row>
    <row r="475" spans="2:19" x14ac:dyDescent="0.3">
      <c r="B475" s="44"/>
      <c r="D475" s="9"/>
      <c r="E475" s="9"/>
      <c r="O475" s="10"/>
      <c r="S475" s="10" t="str">
        <f>IF(OR(R475="beauharnois",R475="sainte-étienne-de-bauharnois",R475="sainte-martine",R475="saint-louis-de-gonzague",R475="saint-stanislas-de-kostka",R475="saint-urbain-premier",R475="salaberry-de-valleyfield"),'Base de données'!$I$2,(IF(OR(R475="acton vale",R475="béthanie",R475="Roxton",R475="roxton falls",R475="sainte-christine",R475="saint-nazaire-d'acton",R475="saint-théodore-d'acton",R475="upton"),'Base de données'!$I$12,(IF(OR(R475="Longueuil",R475="brossard",R475="greenfield-park",R475="lemoyne",R475="longueuil (vieux)",R475="saint-bruno-de-montarville",R475="saint-hubert",R475="saint-lambert"),'Base de données'!$I$5,(IF(OR(R475="marieville",R475="richelieu",R475="rougemont",R475="saint-césaire",R475="sainte-angèle-de-monnoir",R475="saint-mathias-sur-richelieu"),'Base de données'!$I$14,(IF(OR(R475="henryville",R475="lacolle",R475="mont-saint-grégoire",R475="noyan",R475="saint-alexandre",R475="saint-blaise-sur-richelieu",R475="sainte-anne-de-sabrevois",R475="sainte-brigide-d'iberville",R475="saint-georges-de-clarenceville",R475="saint-jean-sur-richelieu",R475="saint-paul-de-l'île-aux-noix",R475="saint-sébastien",R475="saint-valentin",R475="venise-en-québec"),'Base de données'!$I$9,(IF(OR(R475="dundee",R475="elgin",R475="franklin",R475="godmanchester",R475="havelock",R475="hinchinbrooke",R475="howick",R475="huntingdon",R475="ormstown",R475="saint-anicet",R475="saint-chrysostome",R475="sainte-barbe",R475="très-saint-sacrement"),'Base de données'!$I$3,(IF(OR(R475="hemmingford",R475="napierville",R475="saint-bernard-de-lacolle",R475="saint-cyprien-de-napierville",R475="sainte-clotilde-de-châteauguay",R475="saint-édouard",R475="saint-jacques-le-mineur",R475="saint-michel",R475="saint-patrice-de-sherrington",R475="saint-rémi"),'Base de données'!$I$10,(IF(OR(R475="la présentation",R475="saint-barnabé-sud",R475="saint-bernard-de-michaudville",R475="saint-damas",R475="saint-dominique",R475="sainte-hélène-de-bagot",R475="sainte-madeleine",R475="sainte-marie-madeleine",R475="saint-hugues",R475="saint-hyacinthe",R475="saint-jude",R475="saint-liboire",R475="saint-louis",R475="saint-marcel-de-richelieu",R475="saint-pie",R475="saint-simon",R475="saint-valérien-de-milton"),'Base de données'!$I$13,(IF(OR(R475="boucherville",R475="calixa-lavalée",R475="contrecoeur",R475="saint-amable",R475="sainte-julie",R475="varennes",R475="verchères"),'Base de données'!M479,(IF(OR(R475="massueville",R475="saint-aimé",R475="saint-david",R475="sainte-anne-de-sorel",R475="sainte-victoire-de-sorel",R475="saint-gérard-majella",R475="saint-joseph-de-sorel",R475="saint-ours",R475="saint-robert",R475="saint-roch-de-richelieu",R475="sorel-tracy",R475="yamaska"),'Base de données'!$I$11,(IF(OR(R475="candiac",R475="châteauguay",R475="delson",R475="la prairie",R475="léry",R475="mercier",R475="saint-constant",R475="sainte-catherine",R475="saint-isidore",R475="saint-mathieu",R475="saint-philippe"),'Base de données'!$I$7,(IF(OR(R475="beloeil",R475="carignan",R475="chambly",R475="mcmasterville",R475="mont-saint-hilaire",R475="otterburn park",R475="saint-antoine-sur-richelieu",R475="saint-basil-le-grand",R475="saint-charles-sur-richelieu",R475="saint-denis-sur-richelieu",R475="saint-jean-baptiste",R475="saint-marc-sur-richelieu",R475="saint-mathieu-de-beloeil"),'Base de données'!$I$8,(IF(OR(R475="coteau-du-lac",R475="hudson",R475="les cèdres",R475="les coteaux",R475="l'île-cadieux",R475="l'île-perrot",R475="notre-dame-de-l'île-perrot",R475="pincourt",R475="pointe-des-cascades",R475="pointe-fortune",R475="rigaud",R475="rivière-beaudette",R475="saint-clet",R475="sainte-justine-de-newton",R475="sainte-marthe",R475="saint-lazare",R475="saint-polycarpe",R475="saint-télesphore",R475="saint-zotique",R475="terrasse-vaudreuil",R475="très-saint-rédempteur",R475="vaudreuil-dorion",R475="vaudreuil-sur-le-lac"),'Base de données'!M477,"")))))))))))))))))))))))))</f>
        <v/>
      </c>
    </row>
    <row r="476" spans="2:19" x14ac:dyDescent="0.3">
      <c r="B476" s="44"/>
      <c r="D476" s="9"/>
      <c r="E476" s="9"/>
      <c r="O476" s="10"/>
      <c r="S476" s="10" t="str">
        <f>IF(OR(R476="beauharnois",R476="sainte-étienne-de-bauharnois",R476="sainte-martine",R476="saint-louis-de-gonzague",R476="saint-stanislas-de-kostka",R476="saint-urbain-premier",R476="salaberry-de-valleyfield"),'Base de données'!$I$2,(IF(OR(R476="acton vale",R476="béthanie",R476="Roxton",R476="roxton falls",R476="sainte-christine",R476="saint-nazaire-d'acton",R476="saint-théodore-d'acton",R476="upton"),'Base de données'!$I$12,(IF(OR(R476="Longueuil",R476="brossard",R476="greenfield-park",R476="lemoyne",R476="longueuil (vieux)",R476="saint-bruno-de-montarville",R476="saint-hubert",R476="saint-lambert"),'Base de données'!$I$5,(IF(OR(R476="marieville",R476="richelieu",R476="rougemont",R476="saint-césaire",R476="sainte-angèle-de-monnoir",R476="saint-mathias-sur-richelieu"),'Base de données'!$I$14,(IF(OR(R476="henryville",R476="lacolle",R476="mont-saint-grégoire",R476="noyan",R476="saint-alexandre",R476="saint-blaise-sur-richelieu",R476="sainte-anne-de-sabrevois",R476="sainte-brigide-d'iberville",R476="saint-georges-de-clarenceville",R476="saint-jean-sur-richelieu",R476="saint-paul-de-l'île-aux-noix",R476="saint-sébastien",R476="saint-valentin",R476="venise-en-québec"),'Base de données'!$I$9,(IF(OR(R476="dundee",R476="elgin",R476="franklin",R476="godmanchester",R476="havelock",R476="hinchinbrooke",R476="howick",R476="huntingdon",R476="ormstown",R476="saint-anicet",R476="saint-chrysostome",R476="sainte-barbe",R476="très-saint-sacrement"),'Base de données'!$I$3,(IF(OR(R476="hemmingford",R476="napierville",R476="saint-bernard-de-lacolle",R476="saint-cyprien-de-napierville",R476="sainte-clotilde-de-châteauguay",R476="saint-édouard",R476="saint-jacques-le-mineur",R476="saint-michel",R476="saint-patrice-de-sherrington",R476="saint-rémi"),'Base de données'!$I$10,(IF(OR(R476="la présentation",R476="saint-barnabé-sud",R476="saint-bernard-de-michaudville",R476="saint-damas",R476="saint-dominique",R476="sainte-hélène-de-bagot",R476="sainte-madeleine",R476="sainte-marie-madeleine",R476="saint-hugues",R476="saint-hyacinthe",R476="saint-jude",R476="saint-liboire",R476="saint-louis",R476="saint-marcel-de-richelieu",R476="saint-pie",R476="saint-simon",R476="saint-valérien-de-milton"),'Base de données'!$I$13,(IF(OR(R476="boucherville",R476="calixa-lavalée",R476="contrecoeur",R476="saint-amable",R476="sainte-julie",R476="varennes",R476="verchères"),'Base de données'!M480,(IF(OR(R476="massueville",R476="saint-aimé",R476="saint-david",R476="sainte-anne-de-sorel",R476="sainte-victoire-de-sorel",R476="saint-gérard-majella",R476="saint-joseph-de-sorel",R476="saint-ours",R476="saint-robert",R476="saint-roch-de-richelieu",R476="sorel-tracy",R476="yamaska"),'Base de données'!$I$11,(IF(OR(R476="candiac",R476="châteauguay",R476="delson",R476="la prairie",R476="léry",R476="mercier",R476="saint-constant",R476="sainte-catherine",R476="saint-isidore",R476="saint-mathieu",R476="saint-philippe"),'Base de données'!$I$7,(IF(OR(R476="beloeil",R476="carignan",R476="chambly",R476="mcmasterville",R476="mont-saint-hilaire",R476="otterburn park",R476="saint-antoine-sur-richelieu",R476="saint-basil-le-grand",R476="saint-charles-sur-richelieu",R476="saint-denis-sur-richelieu",R476="saint-jean-baptiste",R476="saint-marc-sur-richelieu",R476="saint-mathieu-de-beloeil"),'Base de données'!$I$8,(IF(OR(R476="coteau-du-lac",R476="hudson",R476="les cèdres",R476="les coteaux",R476="l'île-cadieux",R476="l'île-perrot",R476="notre-dame-de-l'île-perrot",R476="pincourt",R476="pointe-des-cascades",R476="pointe-fortune",R476="rigaud",R476="rivière-beaudette",R476="saint-clet",R476="sainte-justine-de-newton",R476="sainte-marthe",R476="saint-lazare",R476="saint-polycarpe",R476="saint-télesphore",R476="saint-zotique",R476="terrasse-vaudreuil",R476="très-saint-rédempteur",R476="vaudreuil-dorion",R476="vaudreuil-sur-le-lac"),'Base de données'!M478,"")))))))))))))))))))))))))</f>
        <v/>
      </c>
    </row>
    <row r="477" spans="2:19" x14ac:dyDescent="0.3">
      <c r="B477" s="44"/>
      <c r="D477" s="9"/>
      <c r="E477" s="9"/>
      <c r="O477" s="10"/>
      <c r="S477" s="10" t="str">
        <f>IF(OR(R477="beauharnois",R477="sainte-étienne-de-bauharnois",R477="sainte-martine",R477="saint-louis-de-gonzague",R477="saint-stanislas-de-kostka",R477="saint-urbain-premier",R477="salaberry-de-valleyfield"),'Base de données'!$I$2,(IF(OR(R477="acton vale",R477="béthanie",R477="Roxton",R477="roxton falls",R477="sainte-christine",R477="saint-nazaire-d'acton",R477="saint-théodore-d'acton",R477="upton"),'Base de données'!$I$12,(IF(OR(R477="Longueuil",R477="brossard",R477="greenfield-park",R477="lemoyne",R477="longueuil (vieux)",R477="saint-bruno-de-montarville",R477="saint-hubert",R477="saint-lambert"),'Base de données'!$I$5,(IF(OR(R477="marieville",R477="richelieu",R477="rougemont",R477="saint-césaire",R477="sainte-angèle-de-monnoir",R477="saint-mathias-sur-richelieu"),'Base de données'!$I$14,(IF(OR(R477="henryville",R477="lacolle",R477="mont-saint-grégoire",R477="noyan",R477="saint-alexandre",R477="saint-blaise-sur-richelieu",R477="sainte-anne-de-sabrevois",R477="sainte-brigide-d'iberville",R477="saint-georges-de-clarenceville",R477="saint-jean-sur-richelieu",R477="saint-paul-de-l'île-aux-noix",R477="saint-sébastien",R477="saint-valentin",R477="venise-en-québec"),'Base de données'!$I$9,(IF(OR(R477="dundee",R477="elgin",R477="franklin",R477="godmanchester",R477="havelock",R477="hinchinbrooke",R477="howick",R477="huntingdon",R477="ormstown",R477="saint-anicet",R477="saint-chrysostome",R477="sainte-barbe",R477="très-saint-sacrement"),'Base de données'!$I$3,(IF(OR(R477="hemmingford",R477="napierville",R477="saint-bernard-de-lacolle",R477="saint-cyprien-de-napierville",R477="sainte-clotilde-de-châteauguay",R477="saint-édouard",R477="saint-jacques-le-mineur",R477="saint-michel",R477="saint-patrice-de-sherrington",R477="saint-rémi"),'Base de données'!$I$10,(IF(OR(R477="la présentation",R477="saint-barnabé-sud",R477="saint-bernard-de-michaudville",R477="saint-damas",R477="saint-dominique",R477="sainte-hélène-de-bagot",R477="sainte-madeleine",R477="sainte-marie-madeleine",R477="saint-hugues",R477="saint-hyacinthe",R477="saint-jude",R477="saint-liboire",R477="saint-louis",R477="saint-marcel-de-richelieu",R477="saint-pie",R477="saint-simon",R477="saint-valérien-de-milton"),'Base de données'!$I$13,(IF(OR(R477="boucherville",R477="calixa-lavalée",R477="contrecoeur",R477="saint-amable",R477="sainte-julie",R477="varennes",R477="verchères"),'Base de données'!M481,(IF(OR(R477="massueville",R477="saint-aimé",R477="saint-david",R477="sainte-anne-de-sorel",R477="sainte-victoire-de-sorel",R477="saint-gérard-majella",R477="saint-joseph-de-sorel",R477="saint-ours",R477="saint-robert",R477="saint-roch-de-richelieu",R477="sorel-tracy",R477="yamaska"),'Base de données'!$I$11,(IF(OR(R477="candiac",R477="châteauguay",R477="delson",R477="la prairie",R477="léry",R477="mercier",R477="saint-constant",R477="sainte-catherine",R477="saint-isidore",R477="saint-mathieu",R477="saint-philippe"),'Base de données'!$I$7,(IF(OR(R477="beloeil",R477="carignan",R477="chambly",R477="mcmasterville",R477="mont-saint-hilaire",R477="otterburn park",R477="saint-antoine-sur-richelieu",R477="saint-basil-le-grand",R477="saint-charles-sur-richelieu",R477="saint-denis-sur-richelieu",R477="saint-jean-baptiste",R477="saint-marc-sur-richelieu",R477="saint-mathieu-de-beloeil"),'Base de données'!$I$8,(IF(OR(R477="coteau-du-lac",R477="hudson",R477="les cèdres",R477="les coteaux",R477="l'île-cadieux",R477="l'île-perrot",R477="notre-dame-de-l'île-perrot",R477="pincourt",R477="pointe-des-cascades",R477="pointe-fortune",R477="rigaud",R477="rivière-beaudette",R477="saint-clet",R477="sainte-justine-de-newton",R477="sainte-marthe",R477="saint-lazare",R477="saint-polycarpe",R477="saint-télesphore",R477="saint-zotique",R477="terrasse-vaudreuil",R477="très-saint-rédempteur",R477="vaudreuil-dorion",R477="vaudreuil-sur-le-lac"),'Base de données'!M479,"")))))))))))))))))))))))))</f>
        <v/>
      </c>
    </row>
    <row r="478" spans="2:19" x14ac:dyDescent="0.3">
      <c r="B478" s="44"/>
      <c r="D478" s="9"/>
      <c r="E478" s="9"/>
      <c r="O478" s="10"/>
      <c r="S478" s="10" t="str">
        <f>IF(OR(R478="beauharnois",R478="sainte-étienne-de-bauharnois",R478="sainte-martine",R478="saint-louis-de-gonzague",R478="saint-stanislas-de-kostka",R478="saint-urbain-premier",R478="salaberry-de-valleyfield"),'Base de données'!$I$2,(IF(OR(R478="acton vale",R478="béthanie",R478="Roxton",R478="roxton falls",R478="sainte-christine",R478="saint-nazaire-d'acton",R478="saint-théodore-d'acton",R478="upton"),'Base de données'!$I$12,(IF(OR(R478="Longueuil",R478="brossard",R478="greenfield-park",R478="lemoyne",R478="longueuil (vieux)",R478="saint-bruno-de-montarville",R478="saint-hubert",R478="saint-lambert"),'Base de données'!$I$5,(IF(OR(R478="marieville",R478="richelieu",R478="rougemont",R478="saint-césaire",R478="sainte-angèle-de-monnoir",R478="saint-mathias-sur-richelieu"),'Base de données'!$I$14,(IF(OR(R478="henryville",R478="lacolle",R478="mont-saint-grégoire",R478="noyan",R478="saint-alexandre",R478="saint-blaise-sur-richelieu",R478="sainte-anne-de-sabrevois",R478="sainte-brigide-d'iberville",R478="saint-georges-de-clarenceville",R478="saint-jean-sur-richelieu",R478="saint-paul-de-l'île-aux-noix",R478="saint-sébastien",R478="saint-valentin",R478="venise-en-québec"),'Base de données'!$I$9,(IF(OR(R478="dundee",R478="elgin",R478="franklin",R478="godmanchester",R478="havelock",R478="hinchinbrooke",R478="howick",R478="huntingdon",R478="ormstown",R478="saint-anicet",R478="saint-chrysostome",R478="sainte-barbe",R478="très-saint-sacrement"),'Base de données'!$I$3,(IF(OR(R478="hemmingford",R478="napierville",R478="saint-bernard-de-lacolle",R478="saint-cyprien-de-napierville",R478="sainte-clotilde-de-châteauguay",R478="saint-édouard",R478="saint-jacques-le-mineur",R478="saint-michel",R478="saint-patrice-de-sherrington",R478="saint-rémi"),'Base de données'!$I$10,(IF(OR(R478="la présentation",R478="saint-barnabé-sud",R478="saint-bernard-de-michaudville",R478="saint-damas",R478="saint-dominique",R478="sainte-hélène-de-bagot",R478="sainte-madeleine",R478="sainte-marie-madeleine",R478="saint-hugues",R478="saint-hyacinthe",R478="saint-jude",R478="saint-liboire",R478="saint-louis",R478="saint-marcel-de-richelieu",R478="saint-pie",R478="saint-simon",R478="saint-valérien-de-milton"),'Base de données'!$I$13,(IF(OR(R478="boucherville",R478="calixa-lavalée",R478="contrecoeur",R478="saint-amable",R478="sainte-julie",R478="varennes",R478="verchères"),'Base de données'!M482,(IF(OR(R478="massueville",R478="saint-aimé",R478="saint-david",R478="sainte-anne-de-sorel",R478="sainte-victoire-de-sorel",R478="saint-gérard-majella",R478="saint-joseph-de-sorel",R478="saint-ours",R478="saint-robert",R478="saint-roch-de-richelieu",R478="sorel-tracy",R478="yamaska"),'Base de données'!$I$11,(IF(OR(R478="candiac",R478="châteauguay",R478="delson",R478="la prairie",R478="léry",R478="mercier",R478="saint-constant",R478="sainte-catherine",R478="saint-isidore",R478="saint-mathieu",R478="saint-philippe"),'Base de données'!$I$7,(IF(OR(R478="beloeil",R478="carignan",R478="chambly",R478="mcmasterville",R478="mont-saint-hilaire",R478="otterburn park",R478="saint-antoine-sur-richelieu",R478="saint-basil-le-grand",R478="saint-charles-sur-richelieu",R478="saint-denis-sur-richelieu",R478="saint-jean-baptiste",R478="saint-marc-sur-richelieu",R478="saint-mathieu-de-beloeil"),'Base de données'!$I$8,(IF(OR(R478="coteau-du-lac",R478="hudson",R478="les cèdres",R478="les coteaux",R478="l'île-cadieux",R478="l'île-perrot",R478="notre-dame-de-l'île-perrot",R478="pincourt",R478="pointe-des-cascades",R478="pointe-fortune",R478="rigaud",R478="rivière-beaudette",R478="saint-clet",R478="sainte-justine-de-newton",R478="sainte-marthe",R478="saint-lazare",R478="saint-polycarpe",R478="saint-télesphore",R478="saint-zotique",R478="terrasse-vaudreuil",R478="très-saint-rédempteur",R478="vaudreuil-dorion",R478="vaudreuil-sur-le-lac"),'Base de données'!M480,"")))))))))))))))))))))))))</f>
        <v/>
      </c>
    </row>
    <row r="479" spans="2:19" x14ac:dyDescent="0.3">
      <c r="B479" s="44"/>
      <c r="D479" s="9"/>
      <c r="E479" s="9"/>
      <c r="O479" s="10"/>
      <c r="S479" s="10" t="str">
        <f>IF(OR(R479="beauharnois",R479="sainte-étienne-de-bauharnois",R479="sainte-martine",R479="saint-louis-de-gonzague",R479="saint-stanislas-de-kostka",R479="saint-urbain-premier",R479="salaberry-de-valleyfield"),'Base de données'!$I$2,(IF(OR(R479="acton vale",R479="béthanie",R479="Roxton",R479="roxton falls",R479="sainte-christine",R479="saint-nazaire-d'acton",R479="saint-théodore-d'acton",R479="upton"),'Base de données'!$I$12,(IF(OR(R479="Longueuil",R479="brossard",R479="greenfield-park",R479="lemoyne",R479="longueuil (vieux)",R479="saint-bruno-de-montarville",R479="saint-hubert",R479="saint-lambert"),'Base de données'!$I$5,(IF(OR(R479="marieville",R479="richelieu",R479="rougemont",R479="saint-césaire",R479="sainte-angèle-de-monnoir",R479="saint-mathias-sur-richelieu"),'Base de données'!$I$14,(IF(OR(R479="henryville",R479="lacolle",R479="mont-saint-grégoire",R479="noyan",R479="saint-alexandre",R479="saint-blaise-sur-richelieu",R479="sainte-anne-de-sabrevois",R479="sainte-brigide-d'iberville",R479="saint-georges-de-clarenceville",R479="saint-jean-sur-richelieu",R479="saint-paul-de-l'île-aux-noix",R479="saint-sébastien",R479="saint-valentin",R479="venise-en-québec"),'Base de données'!$I$9,(IF(OR(R479="dundee",R479="elgin",R479="franklin",R479="godmanchester",R479="havelock",R479="hinchinbrooke",R479="howick",R479="huntingdon",R479="ormstown",R479="saint-anicet",R479="saint-chrysostome",R479="sainte-barbe",R479="très-saint-sacrement"),'Base de données'!$I$3,(IF(OR(R479="hemmingford",R479="napierville",R479="saint-bernard-de-lacolle",R479="saint-cyprien-de-napierville",R479="sainte-clotilde-de-châteauguay",R479="saint-édouard",R479="saint-jacques-le-mineur",R479="saint-michel",R479="saint-patrice-de-sherrington",R479="saint-rémi"),'Base de données'!$I$10,(IF(OR(R479="la présentation",R479="saint-barnabé-sud",R479="saint-bernard-de-michaudville",R479="saint-damas",R479="saint-dominique",R479="sainte-hélène-de-bagot",R479="sainte-madeleine",R479="sainte-marie-madeleine",R479="saint-hugues",R479="saint-hyacinthe",R479="saint-jude",R479="saint-liboire",R479="saint-louis",R479="saint-marcel-de-richelieu",R479="saint-pie",R479="saint-simon",R479="saint-valérien-de-milton"),'Base de données'!$I$13,(IF(OR(R479="boucherville",R479="calixa-lavalée",R479="contrecoeur",R479="saint-amable",R479="sainte-julie",R479="varennes",R479="verchères"),'Base de données'!M483,(IF(OR(R479="massueville",R479="saint-aimé",R479="saint-david",R479="sainte-anne-de-sorel",R479="sainte-victoire-de-sorel",R479="saint-gérard-majella",R479="saint-joseph-de-sorel",R479="saint-ours",R479="saint-robert",R479="saint-roch-de-richelieu",R479="sorel-tracy",R479="yamaska"),'Base de données'!$I$11,(IF(OR(R479="candiac",R479="châteauguay",R479="delson",R479="la prairie",R479="léry",R479="mercier",R479="saint-constant",R479="sainte-catherine",R479="saint-isidore",R479="saint-mathieu",R479="saint-philippe"),'Base de données'!$I$7,(IF(OR(R479="beloeil",R479="carignan",R479="chambly",R479="mcmasterville",R479="mont-saint-hilaire",R479="otterburn park",R479="saint-antoine-sur-richelieu",R479="saint-basil-le-grand",R479="saint-charles-sur-richelieu",R479="saint-denis-sur-richelieu",R479="saint-jean-baptiste",R479="saint-marc-sur-richelieu",R479="saint-mathieu-de-beloeil"),'Base de données'!$I$8,(IF(OR(R479="coteau-du-lac",R479="hudson",R479="les cèdres",R479="les coteaux",R479="l'île-cadieux",R479="l'île-perrot",R479="notre-dame-de-l'île-perrot",R479="pincourt",R479="pointe-des-cascades",R479="pointe-fortune",R479="rigaud",R479="rivière-beaudette",R479="saint-clet",R479="sainte-justine-de-newton",R479="sainte-marthe",R479="saint-lazare",R479="saint-polycarpe",R479="saint-télesphore",R479="saint-zotique",R479="terrasse-vaudreuil",R479="très-saint-rédempteur",R479="vaudreuil-dorion",R479="vaudreuil-sur-le-lac"),'Base de données'!M481,"")))))))))))))))))))))))))</f>
        <v/>
      </c>
    </row>
    <row r="480" spans="2:19" x14ac:dyDescent="0.3">
      <c r="B480" s="44"/>
      <c r="D480" s="9"/>
      <c r="E480" s="9"/>
      <c r="O480" s="10"/>
      <c r="S480" s="10" t="str">
        <f>IF(OR(R480="beauharnois",R480="sainte-étienne-de-bauharnois",R480="sainte-martine",R480="saint-louis-de-gonzague",R480="saint-stanislas-de-kostka",R480="saint-urbain-premier",R480="salaberry-de-valleyfield"),'Base de données'!$I$2,(IF(OR(R480="acton vale",R480="béthanie",R480="Roxton",R480="roxton falls",R480="sainte-christine",R480="saint-nazaire-d'acton",R480="saint-théodore-d'acton",R480="upton"),'Base de données'!$I$12,(IF(OR(R480="Longueuil",R480="brossard",R480="greenfield-park",R480="lemoyne",R480="longueuil (vieux)",R480="saint-bruno-de-montarville",R480="saint-hubert",R480="saint-lambert"),'Base de données'!$I$5,(IF(OR(R480="marieville",R480="richelieu",R480="rougemont",R480="saint-césaire",R480="sainte-angèle-de-monnoir",R480="saint-mathias-sur-richelieu"),'Base de données'!$I$14,(IF(OR(R480="henryville",R480="lacolle",R480="mont-saint-grégoire",R480="noyan",R480="saint-alexandre",R480="saint-blaise-sur-richelieu",R480="sainte-anne-de-sabrevois",R480="sainte-brigide-d'iberville",R480="saint-georges-de-clarenceville",R480="saint-jean-sur-richelieu",R480="saint-paul-de-l'île-aux-noix",R480="saint-sébastien",R480="saint-valentin",R480="venise-en-québec"),'Base de données'!$I$9,(IF(OR(R480="dundee",R480="elgin",R480="franklin",R480="godmanchester",R480="havelock",R480="hinchinbrooke",R480="howick",R480="huntingdon",R480="ormstown",R480="saint-anicet",R480="saint-chrysostome",R480="sainte-barbe",R480="très-saint-sacrement"),'Base de données'!$I$3,(IF(OR(R480="hemmingford",R480="napierville",R480="saint-bernard-de-lacolle",R480="saint-cyprien-de-napierville",R480="sainte-clotilde-de-châteauguay",R480="saint-édouard",R480="saint-jacques-le-mineur",R480="saint-michel",R480="saint-patrice-de-sherrington",R480="saint-rémi"),'Base de données'!$I$10,(IF(OR(R480="la présentation",R480="saint-barnabé-sud",R480="saint-bernard-de-michaudville",R480="saint-damas",R480="saint-dominique",R480="sainte-hélène-de-bagot",R480="sainte-madeleine",R480="sainte-marie-madeleine",R480="saint-hugues",R480="saint-hyacinthe",R480="saint-jude",R480="saint-liboire",R480="saint-louis",R480="saint-marcel-de-richelieu",R480="saint-pie",R480="saint-simon",R480="saint-valérien-de-milton"),'Base de données'!$I$13,(IF(OR(R480="boucherville",R480="calixa-lavalée",R480="contrecoeur",R480="saint-amable",R480="sainte-julie",R480="varennes",R480="verchères"),'Base de données'!M484,(IF(OR(R480="massueville",R480="saint-aimé",R480="saint-david",R480="sainte-anne-de-sorel",R480="sainte-victoire-de-sorel",R480="saint-gérard-majella",R480="saint-joseph-de-sorel",R480="saint-ours",R480="saint-robert",R480="saint-roch-de-richelieu",R480="sorel-tracy",R480="yamaska"),'Base de données'!$I$11,(IF(OR(R480="candiac",R480="châteauguay",R480="delson",R480="la prairie",R480="léry",R480="mercier",R480="saint-constant",R480="sainte-catherine",R480="saint-isidore",R480="saint-mathieu",R480="saint-philippe"),'Base de données'!$I$7,(IF(OR(R480="beloeil",R480="carignan",R480="chambly",R480="mcmasterville",R480="mont-saint-hilaire",R480="otterburn park",R480="saint-antoine-sur-richelieu",R480="saint-basil-le-grand",R480="saint-charles-sur-richelieu",R480="saint-denis-sur-richelieu",R480="saint-jean-baptiste",R480="saint-marc-sur-richelieu",R480="saint-mathieu-de-beloeil"),'Base de données'!$I$8,(IF(OR(R480="coteau-du-lac",R480="hudson",R480="les cèdres",R480="les coteaux",R480="l'île-cadieux",R480="l'île-perrot",R480="notre-dame-de-l'île-perrot",R480="pincourt",R480="pointe-des-cascades",R480="pointe-fortune",R480="rigaud",R480="rivière-beaudette",R480="saint-clet",R480="sainte-justine-de-newton",R480="sainte-marthe",R480="saint-lazare",R480="saint-polycarpe",R480="saint-télesphore",R480="saint-zotique",R480="terrasse-vaudreuil",R480="très-saint-rédempteur",R480="vaudreuil-dorion",R480="vaudreuil-sur-le-lac"),'Base de données'!M482,"")))))))))))))))))))))))))</f>
        <v/>
      </c>
    </row>
    <row r="481" spans="2:19" x14ac:dyDescent="0.3">
      <c r="B481" s="44"/>
      <c r="D481" s="9"/>
      <c r="E481" s="9"/>
      <c r="O481" s="10"/>
      <c r="S481" s="10" t="str">
        <f>IF(OR(R481="beauharnois",R481="sainte-étienne-de-bauharnois",R481="sainte-martine",R481="saint-louis-de-gonzague",R481="saint-stanislas-de-kostka",R481="saint-urbain-premier",R481="salaberry-de-valleyfield"),'Base de données'!$I$2,(IF(OR(R481="acton vale",R481="béthanie",R481="Roxton",R481="roxton falls",R481="sainte-christine",R481="saint-nazaire-d'acton",R481="saint-théodore-d'acton",R481="upton"),'Base de données'!$I$12,(IF(OR(R481="Longueuil",R481="brossard",R481="greenfield-park",R481="lemoyne",R481="longueuil (vieux)",R481="saint-bruno-de-montarville",R481="saint-hubert",R481="saint-lambert"),'Base de données'!$I$5,(IF(OR(R481="marieville",R481="richelieu",R481="rougemont",R481="saint-césaire",R481="sainte-angèle-de-monnoir",R481="saint-mathias-sur-richelieu"),'Base de données'!$I$14,(IF(OR(R481="henryville",R481="lacolle",R481="mont-saint-grégoire",R481="noyan",R481="saint-alexandre",R481="saint-blaise-sur-richelieu",R481="sainte-anne-de-sabrevois",R481="sainte-brigide-d'iberville",R481="saint-georges-de-clarenceville",R481="saint-jean-sur-richelieu",R481="saint-paul-de-l'île-aux-noix",R481="saint-sébastien",R481="saint-valentin",R481="venise-en-québec"),'Base de données'!$I$9,(IF(OR(R481="dundee",R481="elgin",R481="franklin",R481="godmanchester",R481="havelock",R481="hinchinbrooke",R481="howick",R481="huntingdon",R481="ormstown",R481="saint-anicet",R481="saint-chrysostome",R481="sainte-barbe",R481="très-saint-sacrement"),'Base de données'!$I$3,(IF(OR(R481="hemmingford",R481="napierville",R481="saint-bernard-de-lacolle",R481="saint-cyprien-de-napierville",R481="sainte-clotilde-de-châteauguay",R481="saint-édouard",R481="saint-jacques-le-mineur",R481="saint-michel",R481="saint-patrice-de-sherrington",R481="saint-rémi"),'Base de données'!$I$10,(IF(OR(R481="la présentation",R481="saint-barnabé-sud",R481="saint-bernard-de-michaudville",R481="saint-damas",R481="saint-dominique",R481="sainte-hélène-de-bagot",R481="sainte-madeleine",R481="sainte-marie-madeleine",R481="saint-hugues",R481="saint-hyacinthe",R481="saint-jude",R481="saint-liboire",R481="saint-louis",R481="saint-marcel-de-richelieu",R481="saint-pie",R481="saint-simon",R481="saint-valérien-de-milton"),'Base de données'!$I$13,(IF(OR(R481="boucherville",R481="calixa-lavalée",R481="contrecoeur",R481="saint-amable",R481="sainte-julie",R481="varennes",R481="verchères"),'Base de données'!M485,(IF(OR(R481="massueville",R481="saint-aimé",R481="saint-david",R481="sainte-anne-de-sorel",R481="sainte-victoire-de-sorel",R481="saint-gérard-majella",R481="saint-joseph-de-sorel",R481="saint-ours",R481="saint-robert",R481="saint-roch-de-richelieu",R481="sorel-tracy",R481="yamaska"),'Base de données'!$I$11,(IF(OR(R481="candiac",R481="châteauguay",R481="delson",R481="la prairie",R481="léry",R481="mercier",R481="saint-constant",R481="sainte-catherine",R481="saint-isidore",R481="saint-mathieu",R481="saint-philippe"),'Base de données'!$I$7,(IF(OR(R481="beloeil",R481="carignan",R481="chambly",R481="mcmasterville",R481="mont-saint-hilaire",R481="otterburn park",R481="saint-antoine-sur-richelieu",R481="saint-basil-le-grand",R481="saint-charles-sur-richelieu",R481="saint-denis-sur-richelieu",R481="saint-jean-baptiste",R481="saint-marc-sur-richelieu",R481="saint-mathieu-de-beloeil"),'Base de données'!$I$8,(IF(OR(R481="coteau-du-lac",R481="hudson",R481="les cèdres",R481="les coteaux",R481="l'île-cadieux",R481="l'île-perrot",R481="notre-dame-de-l'île-perrot",R481="pincourt",R481="pointe-des-cascades",R481="pointe-fortune",R481="rigaud",R481="rivière-beaudette",R481="saint-clet",R481="sainte-justine-de-newton",R481="sainte-marthe",R481="saint-lazare",R481="saint-polycarpe",R481="saint-télesphore",R481="saint-zotique",R481="terrasse-vaudreuil",R481="très-saint-rédempteur",R481="vaudreuil-dorion",R481="vaudreuil-sur-le-lac"),'Base de données'!M483,"")))))))))))))))))))))))))</f>
        <v/>
      </c>
    </row>
    <row r="482" spans="2:19" x14ac:dyDescent="0.3">
      <c r="B482" s="44"/>
      <c r="D482" s="9"/>
      <c r="E482" s="9"/>
      <c r="O482" s="10"/>
      <c r="S482" s="10" t="str">
        <f>IF(OR(R482="beauharnois",R482="sainte-étienne-de-bauharnois",R482="sainte-martine",R482="saint-louis-de-gonzague",R482="saint-stanislas-de-kostka",R482="saint-urbain-premier",R482="salaberry-de-valleyfield"),'Base de données'!$I$2,(IF(OR(R482="acton vale",R482="béthanie",R482="Roxton",R482="roxton falls",R482="sainte-christine",R482="saint-nazaire-d'acton",R482="saint-théodore-d'acton",R482="upton"),'Base de données'!$I$12,(IF(OR(R482="Longueuil",R482="brossard",R482="greenfield-park",R482="lemoyne",R482="longueuil (vieux)",R482="saint-bruno-de-montarville",R482="saint-hubert",R482="saint-lambert"),'Base de données'!$I$5,(IF(OR(R482="marieville",R482="richelieu",R482="rougemont",R482="saint-césaire",R482="sainte-angèle-de-monnoir",R482="saint-mathias-sur-richelieu"),'Base de données'!$I$14,(IF(OR(R482="henryville",R482="lacolle",R482="mont-saint-grégoire",R482="noyan",R482="saint-alexandre",R482="saint-blaise-sur-richelieu",R482="sainte-anne-de-sabrevois",R482="sainte-brigide-d'iberville",R482="saint-georges-de-clarenceville",R482="saint-jean-sur-richelieu",R482="saint-paul-de-l'île-aux-noix",R482="saint-sébastien",R482="saint-valentin",R482="venise-en-québec"),'Base de données'!$I$9,(IF(OR(R482="dundee",R482="elgin",R482="franklin",R482="godmanchester",R482="havelock",R482="hinchinbrooke",R482="howick",R482="huntingdon",R482="ormstown",R482="saint-anicet",R482="saint-chrysostome",R482="sainte-barbe",R482="très-saint-sacrement"),'Base de données'!$I$3,(IF(OR(R482="hemmingford",R482="napierville",R482="saint-bernard-de-lacolle",R482="saint-cyprien-de-napierville",R482="sainte-clotilde-de-châteauguay",R482="saint-édouard",R482="saint-jacques-le-mineur",R482="saint-michel",R482="saint-patrice-de-sherrington",R482="saint-rémi"),'Base de données'!$I$10,(IF(OR(R482="la présentation",R482="saint-barnabé-sud",R482="saint-bernard-de-michaudville",R482="saint-damas",R482="saint-dominique",R482="sainte-hélène-de-bagot",R482="sainte-madeleine",R482="sainte-marie-madeleine",R482="saint-hugues",R482="saint-hyacinthe",R482="saint-jude",R482="saint-liboire",R482="saint-louis",R482="saint-marcel-de-richelieu",R482="saint-pie",R482="saint-simon",R482="saint-valérien-de-milton"),'Base de données'!$I$13,(IF(OR(R482="boucherville",R482="calixa-lavalée",R482="contrecoeur",R482="saint-amable",R482="sainte-julie",R482="varennes",R482="verchères"),'Base de données'!M486,(IF(OR(R482="massueville",R482="saint-aimé",R482="saint-david",R482="sainte-anne-de-sorel",R482="sainte-victoire-de-sorel",R482="saint-gérard-majella",R482="saint-joseph-de-sorel",R482="saint-ours",R482="saint-robert",R482="saint-roch-de-richelieu",R482="sorel-tracy",R482="yamaska"),'Base de données'!$I$11,(IF(OR(R482="candiac",R482="châteauguay",R482="delson",R482="la prairie",R482="léry",R482="mercier",R482="saint-constant",R482="sainte-catherine",R482="saint-isidore",R482="saint-mathieu",R482="saint-philippe"),'Base de données'!$I$7,(IF(OR(R482="beloeil",R482="carignan",R482="chambly",R482="mcmasterville",R482="mont-saint-hilaire",R482="otterburn park",R482="saint-antoine-sur-richelieu",R482="saint-basil-le-grand",R482="saint-charles-sur-richelieu",R482="saint-denis-sur-richelieu",R482="saint-jean-baptiste",R482="saint-marc-sur-richelieu",R482="saint-mathieu-de-beloeil"),'Base de données'!$I$8,(IF(OR(R482="coteau-du-lac",R482="hudson",R482="les cèdres",R482="les coteaux",R482="l'île-cadieux",R482="l'île-perrot",R482="notre-dame-de-l'île-perrot",R482="pincourt",R482="pointe-des-cascades",R482="pointe-fortune",R482="rigaud",R482="rivière-beaudette",R482="saint-clet",R482="sainte-justine-de-newton",R482="sainte-marthe",R482="saint-lazare",R482="saint-polycarpe",R482="saint-télesphore",R482="saint-zotique",R482="terrasse-vaudreuil",R482="très-saint-rédempteur",R482="vaudreuil-dorion",R482="vaudreuil-sur-le-lac"),'Base de données'!M484,"")))))))))))))))))))))))))</f>
        <v/>
      </c>
    </row>
    <row r="483" spans="2:19" x14ac:dyDescent="0.3">
      <c r="B483" s="44"/>
      <c r="D483" s="9"/>
      <c r="E483" s="9"/>
      <c r="O483" s="10"/>
      <c r="S483" s="10" t="str">
        <f>IF(OR(R483="beauharnois",R483="sainte-étienne-de-bauharnois",R483="sainte-martine",R483="saint-louis-de-gonzague",R483="saint-stanislas-de-kostka",R483="saint-urbain-premier",R483="salaberry-de-valleyfield"),'Base de données'!$I$2,(IF(OR(R483="acton vale",R483="béthanie",R483="Roxton",R483="roxton falls",R483="sainte-christine",R483="saint-nazaire-d'acton",R483="saint-théodore-d'acton",R483="upton"),'Base de données'!$I$12,(IF(OR(R483="Longueuil",R483="brossard",R483="greenfield-park",R483="lemoyne",R483="longueuil (vieux)",R483="saint-bruno-de-montarville",R483="saint-hubert",R483="saint-lambert"),'Base de données'!$I$5,(IF(OR(R483="marieville",R483="richelieu",R483="rougemont",R483="saint-césaire",R483="sainte-angèle-de-monnoir",R483="saint-mathias-sur-richelieu"),'Base de données'!$I$14,(IF(OR(R483="henryville",R483="lacolle",R483="mont-saint-grégoire",R483="noyan",R483="saint-alexandre",R483="saint-blaise-sur-richelieu",R483="sainte-anne-de-sabrevois",R483="sainte-brigide-d'iberville",R483="saint-georges-de-clarenceville",R483="saint-jean-sur-richelieu",R483="saint-paul-de-l'île-aux-noix",R483="saint-sébastien",R483="saint-valentin",R483="venise-en-québec"),'Base de données'!$I$9,(IF(OR(R483="dundee",R483="elgin",R483="franklin",R483="godmanchester",R483="havelock",R483="hinchinbrooke",R483="howick",R483="huntingdon",R483="ormstown",R483="saint-anicet",R483="saint-chrysostome",R483="sainte-barbe",R483="très-saint-sacrement"),'Base de données'!$I$3,(IF(OR(R483="hemmingford",R483="napierville",R483="saint-bernard-de-lacolle",R483="saint-cyprien-de-napierville",R483="sainte-clotilde-de-châteauguay",R483="saint-édouard",R483="saint-jacques-le-mineur",R483="saint-michel",R483="saint-patrice-de-sherrington",R483="saint-rémi"),'Base de données'!$I$10,(IF(OR(R483="la présentation",R483="saint-barnabé-sud",R483="saint-bernard-de-michaudville",R483="saint-damas",R483="saint-dominique",R483="sainte-hélène-de-bagot",R483="sainte-madeleine",R483="sainte-marie-madeleine",R483="saint-hugues",R483="saint-hyacinthe",R483="saint-jude",R483="saint-liboire",R483="saint-louis",R483="saint-marcel-de-richelieu",R483="saint-pie",R483="saint-simon",R483="saint-valérien-de-milton"),'Base de données'!$I$13,(IF(OR(R483="boucherville",R483="calixa-lavalée",R483="contrecoeur",R483="saint-amable",R483="sainte-julie",R483="varennes",R483="verchères"),'Base de données'!M487,(IF(OR(R483="massueville",R483="saint-aimé",R483="saint-david",R483="sainte-anne-de-sorel",R483="sainte-victoire-de-sorel",R483="saint-gérard-majella",R483="saint-joseph-de-sorel",R483="saint-ours",R483="saint-robert",R483="saint-roch-de-richelieu",R483="sorel-tracy",R483="yamaska"),'Base de données'!$I$11,(IF(OR(R483="candiac",R483="châteauguay",R483="delson",R483="la prairie",R483="léry",R483="mercier",R483="saint-constant",R483="sainte-catherine",R483="saint-isidore",R483="saint-mathieu",R483="saint-philippe"),'Base de données'!$I$7,(IF(OR(R483="beloeil",R483="carignan",R483="chambly",R483="mcmasterville",R483="mont-saint-hilaire",R483="otterburn park",R483="saint-antoine-sur-richelieu",R483="saint-basil-le-grand",R483="saint-charles-sur-richelieu",R483="saint-denis-sur-richelieu",R483="saint-jean-baptiste",R483="saint-marc-sur-richelieu",R483="saint-mathieu-de-beloeil"),'Base de données'!$I$8,(IF(OR(R483="coteau-du-lac",R483="hudson",R483="les cèdres",R483="les coteaux",R483="l'île-cadieux",R483="l'île-perrot",R483="notre-dame-de-l'île-perrot",R483="pincourt",R483="pointe-des-cascades",R483="pointe-fortune",R483="rigaud",R483="rivière-beaudette",R483="saint-clet",R483="sainte-justine-de-newton",R483="sainte-marthe",R483="saint-lazare",R483="saint-polycarpe",R483="saint-télesphore",R483="saint-zotique",R483="terrasse-vaudreuil",R483="très-saint-rédempteur",R483="vaudreuil-dorion",R483="vaudreuil-sur-le-lac"),'Base de données'!M485,"")))))))))))))))))))))))))</f>
        <v/>
      </c>
    </row>
    <row r="484" spans="2:19" x14ac:dyDescent="0.3">
      <c r="B484" s="44"/>
      <c r="D484" s="9"/>
      <c r="E484" s="9"/>
      <c r="O484" s="10"/>
      <c r="S484" s="10" t="str">
        <f>IF(OR(R484="beauharnois",R484="sainte-étienne-de-bauharnois",R484="sainte-martine",R484="saint-louis-de-gonzague",R484="saint-stanislas-de-kostka",R484="saint-urbain-premier",R484="salaberry-de-valleyfield"),'Base de données'!$I$2,(IF(OR(R484="acton vale",R484="béthanie",R484="Roxton",R484="roxton falls",R484="sainte-christine",R484="saint-nazaire-d'acton",R484="saint-théodore-d'acton",R484="upton"),'Base de données'!$I$12,(IF(OR(R484="Longueuil",R484="brossard",R484="greenfield-park",R484="lemoyne",R484="longueuil (vieux)",R484="saint-bruno-de-montarville",R484="saint-hubert",R484="saint-lambert"),'Base de données'!$I$5,(IF(OR(R484="marieville",R484="richelieu",R484="rougemont",R484="saint-césaire",R484="sainte-angèle-de-monnoir",R484="saint-mathias-sur-richelieu"),'Base de données'!$I$14,(IF(OR(R484="henryville",R484="lacolle",R484="mont-saint-grégoire",R484="noyan",R484="saint-alexandre",R484="saint-blaise-sur-richelieu",R484="sainte-anne-de-sabrevois",R484="sainte-brigide-d'iberville",R484="saint-georges-de-clarenceville",R484="saint-jean-sur-richelieu",R484="saint-paul-de-l'île-aux-noix",R484="saint-sébastien",R484="saint-valentin",R484="venise-en-québec"),'Base de données'!$I$9,(IF(OR(R484="dundee",R484="elgin",R484="franklin",R484="godmanchester",R484="havelock",R484="hinchinbrooke",R484="howick",R484="huntingdon",R484="ormstown",R484="saint-anicet",R484="saint-chrysostome",R484="sainte-barbe",R484="très-saint-sacrement"),'Base de données'!$I$3,(IF(OR(R484="hemmingford",R484="napierville",R484="saint-bernard-de-lacolle",R484="saint-cyprien-de-napierville",R484="sainte-clotilde-de-châteauguay",R484="saint-édouard",R484="saint-jacques-le-mineur",R484="saint-michel",R484="saint-patrice-de-sherrington",R484="saint-rémi"),'Base de données'!$I$10,(IF(OR(R484="la présentation",R484="saint-barnabé-sud",R484="saint-bernard-de-michaudville",R484="saint-damas",R484="saint-dominique",R484="sainte-hélène-de-bagot",R484="sainte-madeleine",R484="sainte-marie-madeleine",R484="saint-hugues",R484="saint-hyacinthe",R484="saint-jude",R484="saint-liboire",R484="saint-louis",R484="saint-marcel-de-richelieu",R484="saint-pie",R484="saint-simon",R484="saint-valérien-de-milton"),'Base de données'!$I$13,(IF(OR(R484="boucherville",R484="calixa-lavalée",R484="contrecoeur",R484="saint-amable",R484="sainte-julie",R484="varennes",R484="verchères"),'Base de données'!M488,(IF(OR(R484="massueville",R484="saint-aimé",R484="saint-david",R484="sainte-anne-de-sorel",R484="sainte-victoire-de-sorel",R484="saint-gérard-majella",R484="saint-joseph-de-sorel",R484="saint-ours",R484="saint-robert",R484="saint-roch-de-richelieu",R484="sorel-tracy",R484="yamaska"),'Base de données'!$I$11,(IF(OR(R484="candiac",R484="châteauguay",R484="delson",R484="la prairie",R484="léry",R484="mercier",R484="saint-constant",R484="sainte-catherine",R484="saint-isidore",R484="saint-mathieu",R484="saint-philippe"),'Base de données'!$I$7,(IF(OR(R484="beloeil",R484="carignan",R484="chambly",R484="mcmasterville",R484="mont-saint-hilaire",R484="otterburn park",R484="saint-antoine-sur-richelieu",R484="saint-basil-le-grand",R484="saint-charles-sur-richelieu",R484="saint-denis-sur-richelieu",R484="saint-jean-baptiste",R484="saint-marc-sur-richelieu",R484="saint-mathieu-de-beloeil"),'Base de données'!$I$8,(IF(OR(R484="coteau-du-lac",R484="hudson",R484="les cèdres",R484="les coteaux",R484="l'île-cadieux",R484="l'île-perrot",R484="notre-dame-de-l'île-perrot",R484="pincourt",R484="pointe-des-cascades",R484="pointe-fortune",R484="rigaud",R484="rivière-beaudette",R484="saint-clet",R484="sainte-justine-de-newton",R484="sainte-marthe",R484="saint-lazare",R484="saint-polycarpe",R484="saint-télesphore",R484="saint-zotique",R484="terrasse-vaudreuil",R484="très-saint-rédempteur",R484="vaudreuil-dorion",R484="vaudreuil-sur-le-lac"),'Base de données'!M486,"")))))))))))))))))))))))))</f>
        <v/>
      </c>
    </row>
    <row r="485" spans="2:19" x14ac:dyDescent="0.3">
      <c r="B485" s="44"/>
      <c r="D485" s="9"/>
      <c r="E485" s="9"/>
      <c r="O485" s="10"/>
      <c r="S485" s="10" t="str">
        <f>IF(OR(R485="beauharnois",R485="sainte-étienne-de-bauharnois",R485="sainte-martine",R485="saint-louis-de-gonzague",R485="saint-stanislas-de-kostka",R485="saint-urbain-premier",R485="salaberry-de-valleyfield"),'Base de données'!$I$2,(IF(OR(R485="acton vale",R485="béthanie",R485="Roxton",R485="roxton falls",R485="sainte-christine",R485="saint-nazaire-d'acton",R485="saint-théodore-d'acton",R485="upton"),'Base de données'!$I$12,(IF(OR(R485="Longueuil",R485="brossard",R485="greenfield-park",R485="lemoyne",R485="longueuil (vieux)",R485="saint-bruno-de-montarville",R485="saint-hubert",R485="saint-lambert"),'Base de données'!$I$5,(IF(OR(R485="marieville",R485="richelieu",R485="rougemont",R485="saint-césaire",R485="sainte-angèle-de-monnoir",R485="saint-mathias-sur-richelieu"),'Base de données'!$I$14,(IF(OR(R485="henryville",R485="lacolle",R485="mont-saint-grégoire",R485="noyan",R485="saint-alexandre",R485="saint-blaise-sur-richelieu",R485="sainte-anne-de-sabrevois",R485="sainte-brigide-d'iberville",R485="saint-georges-de-clarenceville",R485="saint-jean-sur-richelieu",R485="saint-paul-de-l'île-aux-noix",R485="saint-sébastien",R485="saint-valentin",R485="venise-en-québec"),'Base de données'!$I$9,(IF(OR(R485="dundee",R485="elgin",R485="franklin",R485="godmanchester",R485="havelock",R485="hinchinbrooke",R485="howick",R485="huntingdon",R485="ormstown",R485="saint-anicet",R485="saint-chrysostome",R485="sainte-barbe",R485="très-saint-sacrement"),'Base de données'!$I$3,(IF(OR(R485="hemmingford",R485="napierville",R485="saint-bernard-de-lacolle",R485="saint-cyprien-de-napierville",R485="sainte-clotilde-de-châteauguay",R485="saint-édouard",R485="saint-jacques-le-mineur",R485="saint-michel",R485="saint-patrice-de-sherrington",R485="saint-rémi"),'Base de données'!$I$10,(IF(OR(R485="la présentation",R485="saint-barnabé-sud",R485="saint-bernard-de-michaudville",R485="saint-damas",R485="saint-dominique",R485="sainte-hélène-de-bagot",R485="sainte-madeleine",R485="sainte-marie-madeleine",R485="saint-hugues",R485="saint-hyacinthe",R485="saint-jude",R485="saint-liboire",R485="saint-louis",R485="saint-marcel-de-richelieu",R485="saint-pie",R485="saint-simon",R485="saint-valérien-de-milton"),'Base de données'!$I$13,(IF(OR(R485="boucherville",R485="calixa-lavalée",R485="contrecoeur",R485="saint-amable",R485="sainte-julie",R485="varennes",R485="verchères"),'Base de données'!M489,(IF(OR(R485="massueville",R485="saint-aimé",R485="saint-david",R485="sainte-anne-de-sorel",R485="sainte-victoire-de-sorel",R485="saint-gérard-majella",R485="saint-joseph-de-sorel",R485="saint-ours",R485="saint-robert",R485="saint-roch-de-richelieu",R485="sorel-tracy",R485="yamaska"),'Base de données'!$I$11,(IF(OR(R485="candiac",R485="châteauguay",R485="delson",R485="la prairie",R485="léry",R485="mercier",R485="saint-constant",R485="sainte-catherine",R485="saint-isidore",R485="saint-mathieu",R485="saint-philippe"),'Base de données'!$I$7,(IF(OR(R485="beloeil",R485="carignan",R485="chambly",R485="mcmasterville",R485="mont-saint-hilaire",R485="otterburn park",R485="saint-antoine-sur-richelieu",R485="saint-basil-le-grand",R485="saint-charles-sur-richelieu",R485="saint-denis-sur-richelieu",R485="saint-jean-baptiste",R485="saint-marc-sur-richelieu",R485="saint-mathieu-de-beloeil"),'Base de données'!$I$8,(IF(OR(R485="coteau-du-lac",R485="hudson",R485="les cèdres",R485="les coteaux",R485="l'île-cadieux",R485="l'île-perrot",R485="notre-dame-de-l'île-perrot",R485="pincourt",R485="pointe-des-cascades",R485="pointe-fortune",R485="rigaud",R485="rivière-beaudette",R485="saint-clet",R485="sainte-justine-de-newton",R485="sainte-marthe",R485="saint-lazare",R485="saint-polycarpe",R485="saint-télesphore",R485="saint-zotique",R485="terrasse-vaudreuil",R485="très-saint-rédempteur",R485="vaudreuil-dorion",R485="vaudreuil-sur-le-lac"),'Base de données'!M487,"")))))))))))))))))))))))))</f>
        <v/>
      </c>
    </row>
    <row r="486" spans="2:19" x14ac:dyDescent="0.3">
      <c r="B486" s="44"/>
      <c r="D486" s="9"/>
      <c r="E486" s="9"/>
      <c r="O486" s="10"/>
      <c r="S486" s="10" t="str">
        <f>IF(OR(R486="beauharnois",R486="sainte-étienne-de-bauharnois",R486="sainte-martine",R486="saint-louis-de-gonzague",R486="saint-stanislas-de-kostka",R486="saint-urbain-premier",R486="salaberry-de-valleyfield"),'Base de données'!$I$2,(IF(OR(R486="acton vale",R486="béthanie",R486="Roxton",R486="roxton falls",R486="sainte-christine",R486="saint-nazaire-d'acton",R486="saint-théodore-d'acton",R486="upton"),'Base de données'!$I$12,(IF(OR(R486="Longueuil",R486="brossard",R486="greenfield-park",R486="lemoyne",R486="longueuil (vieux)",R486="saint-bruno-de-montarville",R486="saint-hubert",R486="saint-lambert"),'Base de données'!$I$5,(IF(OR(R486="marieville",R486="richelieu",R486="rougemont",R486="saint-césaire",R486="sainte-angèle-de-monnoir",R486="saint-mathias-sur-richelieu"),'Base de données'!$I$14,(IF(OR(R486="henryville",R486="lacolle",R486="mont-saint-grégoire",R486="noyan",R486="saint-alexandre",R486="saint-blaise-sur-richelieu",R486="sainte-anne-de-sabrevois",R486="sainte-brigide-d'iberville",R486="saint-georges-de-clarenceville",R486="saint-jean-sur-richelieu",R486="saint-paul-de-l'île-aux-noix",R486="saint-sébastien",R486="saint-valentin",R486="venise-en-québec"),'Base de données'!$I$9,(IF(OR(R486="dundee",R486="elgin",R486="franklin",R486="godmanchester",R486="havelock",R486="hinchinbrooke",R486="howick",R486="huntingdon",R486="ormstown",R486="saint-anicet",R486="saint-chrysostome",R486="sainte-barbe",R486="très-saint-sacrement"),'Base de données'!$I$3,(IF(OR(R486="hemmingford",R486="napierville",R486="saint-bernard-de-lacolle",R486="saint-cyprien-de-napierville",R486="sainte-clotilde-de-châteauguay",R486="saint-édouard",R486="saint-jacques-le-mineur",R486="saint-michel",R486="saint-patrice-de-sherrington",R486="saint-rémi"),'Base de données'!$I$10,(IF(OR(R486="la présentation",R486="saint-barnabé-sud",R486="saint-bernard-de-michaudville",R486="saint-damas",R486="saint-dominique",R486="sainte-hélène-de-bagot",R486="sainte-madeleine",R486="sainte-marie-madeleine",R486="saint-hugues",R486="saint-hyacinthe",R486="saint-jude",R486="saint-liboire",R486="saint-louis",R486="saint-marcel-de-richelieu",R486="saint-pie",R486="saint-simon",R486="saint-valérien-de-milton"),'Base de données'!$I$13,(IF(OR(R486="boucherville",R486="calixa-lavalée",R486="contrecoeur",R486="saint-amable",R486="sainte-julie",R486="varennes",R486="verchères"),'Base de données'!M490,(IF(OR(R486="massueville",R486="saint-aimé",R486="saint-david",R486="sainte-anne-de-sorel",R486="sainte-victoire-de-sorel",R486="saint-gérard-majella",R486="saint-joseph-de-sorel",R486="saint-ours",R486="saint-robert",R486="saint-roch-de-richelieu",R486="sorel-tracy",R486="yamaska"),'Base de données'!$I$11,(IF(OR(R486="candiac",R486="châteauguay",R486="delson",R486="la prairie",R486="léry",R486="mercier",R486="saint-constant",R486="sainte-catherine",R486="saint-isidore",R486="saint-mathieu",R486="saint-philippe"),'Base de données'!$I$7,(IF(OR(R486="beloeil",R486="carignan",R486="chambly",R486="mcmasterville",R486="mont-saint-hilaire",R486="otterburn park",R486="saint-antoine-sur-richelieu",R486="saint-basil-le-grand",R486="saint-charles-sur-richelieu",R486="saint-denis-sur-richelieu",R486="saint-jean-baptiste",R486="saint-marc-sur-richelieu",R486="saint-mathieu-de-beloeil"),'Base de données'!$I$8,(IF(OR(R486="coteau-du-lac",R486="hudson",R486="les cèdres",R486="les coteaux",R486="l'île-cadieux",R486="l'île-perrot",R486="notre-dame-de-l'île-perrot",R486="pincourt",R486="pointe-des-cascades",R486="pointe-fortune",R486="rigaud",R486="rivière-beaudette",R486="saint-clet",R486="sainte-justine-de-newton",R486="sainte-marthe",R486="saint-lazare",R486="saint-polycarpe",R486="saint-télesphore",R486="saint-zotique",R486="terrasse-vaudreuil",R486="très-saint-rédempteur",R486="vaudreuil-dorion",R486="vaudreuil-sur-le-lac"),'Base de données'!M488,"")))))))))))))))))))))))))</f>
        <v/>
      </c>
    </row>
    <row r="487" spans="2:19" x14ac:dyDescent="0.3">
      <c r="B487" s="44"/>
      <c r="D487" s="9"/>
      <c r="E487" s="9"/>
      <c r="O487" s="10"/>
      <c r="S487" s="10" t="str">
        <f>IF(OR(R487="beauharnois",R487="sainte-étienne-de-bauharnois",R487="sainte-martine",R487="saint-louis-de-gonzague",R487="saint-stanislas-de-kostka",R487="saint-urbain-premier",R487="salaberry-de-valleyfield"),'Base de données'!$I$2,(IF(OR(R487="acton vale",R487="béthanie",R487="Roxton",R487="roxton falls",R487="sainte-christine",R487="saint-nazaire-d'acton",R487="saint-théodore-d'acton",R487="upton"),'Base de données'!$I$12,(IF(OR(R487="Longueuil",R487="brossard",R487="greenfield-park",R487="lemoyne",R487="longueuil (vieux)",R487="saint-bruno-de-montarville",R487="saint-hubert",R487="saint-lambert"),'Base de données'!$I$5,(IF(OR(R487="marieville",R487="richelieu",R487="rougemont",R487="saint-césaire",R487="sainte-angèle-de-monnoir",R487="saint-mathias-sur-richelieu"),'Base de données'!$I$14,(IF(OR(R487="henryville",R487="lacolle",R487="mont-saint-grégoire",R487="noyan",R487="saint-alexandre",R487="saint-blaise-sur-richelieu",R487="sainte-anne-de-sabrevois",R487="sainte-brigide-d'iberville",R487="saint-georges-de-clarenceville",R487="saint-jean-sur-richelieu",R487="saint-paul-de-l'île-aux-noix",R487="saint-sébastien",R487="saint-valentin",R487="venise-en-québec"),'Base de données'!$I$9,(IF(OR(R487="dundee",R487="elgin",R487="franklin",R487="godmanchester",R487="havelock",R487="hinchinbrooke",R487="howick",R487="huntingdon",R487="ormstown",R487="saint-anicet",R487="saint-chrysostome",R487="sainte-barbe",R487="très-saint-sacrement"),'Base de données'!$I$3,(IF(OR(R487="hemmingford",R487="napierville",R487="saint-bernard-de-lacolle",R487="saint-cyprien-de-napierville",R487="sainte-clotilde-de-châteauguay",R487="saint-édouard",R487="saint-jacques-le-mineur",R487="saint-michel",R487="saint-patrice-de-sherrington",R487="saint-rémi"),'Base de données'!$I$10,(IF(OR(R487="la présentation",R487="saint-barnabé-sud",R487="saint-bernard-de-michaudville",R487="saint-damas",R487="saint-dominique",R487="sainte-hélène-de-bagot",R487="sainte-madeleine",R487="sainte-marie-madeleine",R487="saint-hugues",R487="saint-hyacinthe",R487="saint-jude",R487="saint-liboire",R487="saint-louis",R487="saint-marcel-de-richelieu",R487="saint-pie",R487="saint-simon",R487="saint-valérien-de-milton"),'Base de données'!$I$13,(IF(OR(R487="boucherville",R487="calixa-lavalée",R487="contrecoeur",R487="saint-amable",R487="sainte-julie",R487="varennes",R487="verchères"),'Base de données'!M491,(IF(OR(R487="massueville",R487="saint-aimé",R487="saint-david",R487="sainte-anne-de-sorel",R487="sainte-victoire-de-sorel",R487="saint-gérard-majella",R487="saint-joseph-de-sorel",R487="saint-ours",R487="saint-robert",R487="saint-roch-de-richelieu",R487="sorel-tracy",R487="yamaska"),'Base de données'!$I$11,(IF(OR(R487="candiac",R487="châteauguay",R487="delson",R487="la prairie",R487="léry",R487="mercier",R487="saint-constant",R487="sainte-catherine",R487="saint-isidore",R487="saint-mathieu",R487="saint-philippe"),'Base de données'!$I$7,(IF(OR(R487="beloeil",R487="carignan",R487="chambly",R487="mcmasterville",R487="mont-saint-hilaire",R487="otterburn park",R487="saint-antoine-sur-richelieu",R487="saint-basil-le-grand",R487="saint-charles-sur-richelieu",R487="saint-denis-sur-richelieu",R487="saint-jean-baptiste",R487="saint-marc-sur-richelieu",R487="saint-mathieu-de-beloeil"),'Base de données'!$I$8,(IF(OR(R487="coteau-du-lac",R487="hudson",R487="les cèdres",R487="les coteaux",R487="l'île-cadieux",R487="l'île-perrot",R487="notre-dame-de-l'île-perrot",R487="pincourt",R487="pointe-des-cascades",R487="pointe-fortune",R487="rigaud",R487="rivière-beaudette",R487="saint-clet",R487="sainte-justine-de-newton",R487="sainte-marthe",R487="saint-lazare",R487="saint-polycarpe",R487="saint-télesphore",R487="saint-zotique",R487="terrasse-vaudreuil",R487="très-saint-rédempteur",R487="vaudreuil-dorion",R487="vaudreuil-sur-le-lac"),'Base de données'!M489,"")))))))))))))))))))))))))</f>
        <v/>
      </c>
    </row>
    <row r="488" spans="2:19" x14ac:dyDescent="0.3">
      <c r="B488" s="44"/>
      <c r="D488" s="9"/>
      <c r="E488" s="9"/>
      <c r="O488" s="10"/>
      <c r="S488" s="10" t="str">
        <f>IF(OR(R488="beauharnois",R488="sainte-étienne-de-bauharnois",R488="sainte-martine",R488="saint-louis-de-gonzague",R488="saint-stanislas-de-kostka",R488="saint-urbain-premier",R488="salaberry-de-valleyfield"),'Base de données'!$I$2,(IF(OR(R488="acton vale",R488="béthanie",R488="Roxton",R488="roxton falls",R488="sainte-christine",R488="saint-nazaire-d'acton",R488="saint-théodore-d'acton",R488="upton"),'Base de données'!$I$12,(IF(OR(R488="Longueuil",R488="brossard",R488="greenfield-park",R488="lemoyne",R488="longueuil (vieux)",R488="saint-bruno-de-montarville",R488="saint-hubert",R488="saint-lambert"),'Base de données'!$I$5,(IF(OR(R488="marieville",R488="richelieu",R488="rougemont",R488="saint-césaire",R488="sainte-angèle-de-monnoir",R488="saint-mathias-sur-richelieu"),'Base de données'!$I$14,(IF(OR(R488="henryville",R488="lacolle",R488="mont-saint-grégoire",R488="noyan",R488="saint-alexandre",R488="saint-blaise-sur-richelieu",R488="sainte-anne-de-sabrevois",R488="sainte-brigide-d'iberville",R488="saint-georges-de-clarenceville",R488="saint-jean-sur-richelieu",R488="saint-paul-de-l'île-aux-noix",R488="saint-sébastien",R488="saint-valentin",R488="venise-en-québec"),'Base de données'!$I$9,(IF(OR(R488="dundee",R488="elgin",R488="franklin",R488="godmanchester",R488="havelock",R488="hinchinbrooke",R488="howick",R488="huntingdon",R488="ormstown",R488="saint-anicet",R488="saint-chrysostome",R488="sainte-barbe",R488="très-saint-sacrement"),'Base de données'!$I$3,(IF(OR(R488="hemmingford",R488="napierville",R488="saint-bernard-de-lacolle",R488="saint-cyprien-de-napierville",R488="sainte-clotilde-de-châteauguay",R488="saint-édouard",R488="saint-jacques-le-mineur",R488="saint-michel",R488="saint-patrice-de-sherrington",R488="saint-rémi"),'Base de données'!$I$10,(IF(OR(R488="la présentation",R488="saint-barnabé-sud",R488="saint-bernard-de-michaudville",R488="saint-damas",R488="saint-dominique",R488="sainte-hélène-de-bagot",R488="sainte-madeleine",R488="sainte-marie-madeleine",R488="saint-hugues",R488="saint-hyacinthe",R488="saint-jude",R488="saint-liboire",R488="saint-louis",R488="saint-marcel-de-richelieu",R488="saint-pie",R488="saint-simon",R488="saint-valérien-de-milton"),'Base de données'!$I$13,(IF(OR(R488="boucherville",R488="calixa-lavalée",R488="contrecoeur",R488="saint-amable",R488="sainte-julie",R488="varennes",R488="verchères"),'Base de données'!M492,(IF(OR(R488="massueville",R488="saint-aimé",R488="saint-david",R488="sainte-anne-de-sorel",R488="sainte-victoire-de-sorel",R488="saint-gérard-majella",R488="saint-joseph-de-sorel",R488="saint-ours",R488="saint-robert",R488="saint-roch-de-richelieu",R488="sorel-tracy",R488="yamaska"),'Base de données'!$I$11,(IF(OR(R488="candiac",R488="châteauguay",R488="delson",R488="la prairie",R488="léry",R488="mercier",R488="saint-constant",R488="sainte-catherine",R488="saint-isidore",R488="saint-mathieu",R488="saint-philippe"),'Base de données'!$I$7,(IF(OR(R488="beloeil",R488="carignan",R488="chambly",R488="mcmasterville",R488="mont-saint-hilaire",R488="otterburn park",R488="saint-antoine-sur-richelieu",R488="saint-basil-le-grand",R488="saint-charles-sur-richelieu",R488="saint-denis-sur-richelieu",R488="saint-jean-baptiste",R488="saint-marc-sur-richelieu",R488="saint-mathieu-de-beloeil"),'Base de données'!$I$8,(IF(OR(R488="coteau-du-lac",R488="hudson",R488="les cèdres",R488="les coteaux",R488="l'île-cadieux",R488="l'île-perrot",R488="notre-dame-de-l'île-perrot",R488="pincourt",R488="pointe-des-cascades",R488="pointe-fortune",R488="rigaud",R488="rivière-beaudette",R488="saint-clet",R488="sainte-justine-de-newton",R488="sainte-marthe",R488="saint-lazare",R488="saint-polycarpe",R488="saint-télesphore",R488="saint-zotique",R488="terrasse-vaudreuil",R488="très-saint-rédempteur",R488="vaudreuil-dorion",R488="vaudreuil-sur-le-lac"),'Base de données'!M490,"")))))))))))))))))))))))))</f>
        <v/>
      </c>
    </row>
    <row r="489" spans="2:19" x14ac:dyDescent="0.3">
      <c r="B489" s="44"/>
      <c r="D489" s="9"/>
      <c r="E489" s="9"/>
      <c r="O489" s="10"/>
      <c r="S489" s="10" t="str">
        <f>IF(OR(R489="beauharnois",R489="sainte-étienne-de-bauharnois",R489="sainte-martine",R489="saint-louis-de-gonzague",R489="saint-stanislas-de-kostka",R489="saint-urbain-premier",R489="salaberry-de-valleyfield"),'Base de données'!$I$2,(IF(OR(R489="acton vale",R489="béthanie",R489="Roxton",R489="roxton falls",R489="sainte-christine",R489="saint-nazaire-d'acton",R489="saint-théodore-d'acton",R489="upton"),'Base de données'!$I$12,(IF(OR(R489="Longueuil",R489="brossard",R489="greenfield-park",R489="lemoyne",R489="longueuil (vieux)",R489="saint-bruno-de-montarville",R489="saint-hubert",R489="saint-lambert"),'Base de données'!$I$5,(IF(OR(R489="marieville",R489="richelieu",R489="rougemont",R489="saint-césaire",R489="sainte-angèle-de-monnoir",R489="saint-mathias-sur-richelieu"),'Base de données'!$I$14,(IF(OR(R489="henryville",R489="lacolle",R489="mont-saint-grégoire",R489="noyan",R489="saint-alexandre",R489="saint-blaise-sur-richelieu",R489="sainte-anne-de-sabrevois",R489="sainte-brigide-d'iberville",R489="saint-georges-de-clarenceville",R489="saint-jean-sur-richelieu",R489="saint-paul-de-l'île-aux-noix",R489="saint-sébastien",R489="saint-valentin",R489="venise-en-québec"),'Base de données'!$I$9,(IF(OR(R489="dundee",R489="elgin",R489="franklin",R489="godmanchester",R489="havelock",R489="hinchinbrooke",R489="howick",R489="huntingdon",R489="ormstown",R489="saint-anicet",R489="saint-chrysostome",R489="sainte-barbe",R489="très-saint-sacrement"),'Base de données'!$I$3,(IF(OR(R489="hemmingford",R489="napierville",R489="saint-bernard-de-lacolle",R489="saint-cyprien-de-napierville",R489="sainte-clotilde-de-châteauguay",R489="saint-édouard",R489="saint-jacques-le-mineur",R489="saint-michel",R489="saint-patrice-de-sherrington",R489="saint-rémi"),'Base de données'!$I$10,(IF(OR(R489="la présentation",R489="saint-barnabé-sud",R489="saint-bernard-de-michaudville",R489="saint-damas",R489="saint-dominique",R489="sainte-hélène-de-bagot",R489="sainte-madeleine",R489="sainte-marie-madeleine",R489="saint-hugues",R489="saint-hyacinthe",R489="saint-jude",R489="saint-liboire",R489="saint-louis",R489="saint-marcel-de-richelieu",R489="saint-pie",R489="saint-simon",R489="saint-valérien-de-milton"),'Base de données'!$I$13,(IF(OR(R489="boucherville",R489="calixa-lavalée",R489="contrecoeur",R489="saint-amable",R489="sainte-julie",R489="varennes",R489="verchères"),'Base de données'!M493,(IF(OR(R489="massueville",R489="saint-aimé",R489="saint-david",R489="sainte-anne-de-sorel",R489="sainte-victoire-de-sorel",R489="saint-gérard-majella",R489="saint-joseph-de-sorel",R489="saint-ours",R489="saint-robert",R489="saint-roch-de-richelieu",R489="sorel-tracy",R489="yamaska"),'Base de données'!$I$11,(IF(OR(R489="candiac",R489="châteauguay",R489="delson",R489="la prairie",R489="léry",R489="mercier",R489="saint-constant",R489="sainte-catherine",R489="saint-isidore",R489="saint-mathieu",R489="saint-philippe"),'Base de données'!$I$7,(IF(OR(R489="beloeil",R489="carignan",R489="chambly",R489="mcmasterville",R489="mont-saint-hilaire",R489="otterburn park",R489="saint-antoine-sur-richelieu",R489="saint-basil-le-grand",R489="saint-charles-sur-richelieu",R489="saint-denis-sur-richelieu",R489="saint-jean-baptiste",R489="saint-marc-sur-richelieu",R489="saint-mathieu-de-beloeil"),'Base de données'!$I$8,(IF(OR(R489="coteau-du-lac",R489="hudson",R489="les cèdres",R489="les coteaux",R489="l'île-cadieux",R489="l'île-perrot",R489="notre-dame-de-l'île-perrot",R489="pincourt",R489="pointe-des-cascades",R489="pointe-fortune",R489="rigaud",R489="rivière-beaudette",R489="saint-clet",R489="sainte-justine-de-newton",R489="sainte-marthe",R489="saint-lazare",R489="saint-polycarpe",R489="saint-télesphore",R489="saint-zotique",R489="terrasse-vaudreuil",R489="très-saint-rédempteur",R489="vaudreuil-dorion",R489="vaudreuil-sur-le-lac"),'Base de données'!M491,"")))))))))))))))))))))))))</f>
        <v/>
      </c>
    </row>
    <row r="490" spans="2:19" x14ac:dyDescent="0.3">
      <c r="B490" s="44"/>
      <c r="D490" s="9"/>
      <c r="E490" s="9"/>
      <c r="O490" s="10"/>
      <c r="S490" s="10" t="str">
        <f>IF(OR(R490="beauharnois",R490="sainte-étienne-de-bauharnois",R490="sainte-martine",R490="saint-louis-de-gonzague",R490="saint-stanislas-de-kostka",R490="saint-urbain-premier",R490="salaberry-de-valleyfield"),'Base de données'!$I$2,(IF(OR(R490="acton vale",R490="béthanie",R490="Roxton",R490="roxton falls",R490="sainte-christine",R490="saint-nazaire-d'acton",R490="saint-théodore-d'acton",R490="upton"),'Base de données'!$I$12,(IF(OR(R490="Longueuil",R490="brossard",R490="greenfield-park",R490="lemoyne",R490="longueuil (vieux)",R490="saint-bruno-de-montarville",R490="saint-hubert",R490="saint-lambert"),'Base de données'!$I$5,(IF(OR(R490="marieville",R490="richelieu",R490="rougemont",R490="saint-césaire",R490="sainte-angèle-de-monnoir",R490="saint-mathias-sur-richelieu"),'Base de données'!$I$14,(IF(OR(R490="henryville",R490="lacolle",R490="mont-saint-grégoire",R490="noyan",R490="saint-alexandre",R490="saint-blaise-sur-richelieu",R490="sainte-anne-de-sabrevois",R490="sainte-brigide-d'iberville",R490="saint-georges-de-clarenceville",R490="saint-jean-sur-richelieu",R490="saint-paul-de-l'île-aux-noix",R490="saint-sébastien",R490="saint-valentin",R490="venise-en-québec"),'Base de données'!$I$9,(IF(OR(R490="dundee",R490="elgin",R490="franklin",R490="godmanchester",R490="havelock",R490="hinchinbrooke",R490="howick",R490="huntingdon",R490="ormstown",R490="saint-anicet",R490="saint-chrysostome",R490="sainte-barbe",R490="très-saint-sacrement"),'Base de données'!$I$3,(IF(OR(R490="hemmingford",R490="napierville",R490="saint-bernard-de-lacolle",R490="saint-cyprien-de-napierville",R490="sainte-clotilde-de-châteauguay",R490="saint-édouard",R490="saint-jacques-le-mineur",R490="saint-michel",R490="saint-patrice-de-sherrington",R490="saint-rémi"),'Base de données'!$I$10,(IF(OR(R490="la présentation",R490="saint-barnabé-sud",R490="saint-bernard-de-michaudville",R490="saint-damas",R490="saint-dominique",R490="sainte-hélène-de-bagot",R490="sainte-madeleine",R490="sainte-marie-madeleine",R490="saint-hugues",R490="saint-hyacinthe",R490="saint-jude",R490="saint-liboire",R490="saint-louis",R490="saint-marcel-de-richelieu",R490="saint-pie",R490="saint-simon",R490="saint-valérien-de-milton"),'Base de données'!$I$13,(IF(OR(R490="boucherville",R490="calixa-lavalée",R490="contrecoeur",R490="saint-amable",R490="sainte-julie",R490="varennes",R490="verchères"),'Base de données'!M494,(IF(OR(R490="massueville",R490="saint-aimé",R490="saint-david",R490="sainte-anne-de-sorel",R490="sainte-victoire-de-sorel",R490="saint-gérard-majella",R490="saint-joseph-de-sorel",R490="saint-ours",R490="saint-robert",R490="saint-roch-de-richelieu",R490="sorel-tracy",R490="yamaska"),'Base de données'!$I$11,(IF(OR(R490="candiac",R490="châteauguay",R490="delson",R490="la prairie",R490="léry",R490="mercier",R490="saint-constant",R490="sainte-catherine",R490="saint-isidore",R490="saint-mathieu",R490="saint-philippe"),'Base de données'!$I$7,(IF(OR(R490="beloeil",R490="carignan",R490="chambly",R490="mcmasterville",R490="mont-saint-hilaire",R490="otterburn park",R490="saint-antoine-sur-richelieu",R490="saint-basil-le-grand",R490="saint-charles-sur-richelieu",R490="saint-denis-sur-richelieu",R490="saint-jean-baptiste",R490="saint-marc-sur-richelieu",R490="saint-mathieu-de-beloeil"),'Base de données'!$I$8,(IF(OR(R490="coteau-du-lac",R490="hudson",R490="les cèdres",R490="les coteaux",R490="l'île-cadieux",R490="l'île-perrot",R490="notre-dame-de-l'île-perrot",R490="pincourt",R490="pointe-des-cascades",R490="pointe-fortune",R490="rigaud",R490="rivière-beaudette",R490="saint-clet",R490="sainte-justine-de-newton",R490="sainte-marthe",R490="saint-lazare",R490="saint-polycarpe",R490="saint-télesphore",R490="saint-zotique",R490="terrasse-vaudreuil",R490="très-saint-rédempteur",R490="vaudreuil-dorion",R490="vaudreuil-sur-le-lac"),'Base de données'!M492,"")))))))))))))))))))))))))</f>
        <v/>
      </c>
    </row>
    <row r="491" spans="2:19" x14ac:dyDescent="0.3">
      <c r="B491" s="44"/>
      <c r="D491" s="9"/>
      <c r="E491" s="9"/>
      <c r="O491" s="10"/>
      <c r="S491" s="10" t="str">
        <f>IF(OR(R491="beauharnois",R491="sainte-étienne-de-bauharnois",R491="sainte-martine",R491="saint-louis-de-gonzague",R491="saint-stanislas-de-kostka",R491="saint-urbain-premier",R491="salaberry-de-valleyfield"),'Base de données'!$I$2,(IF(OR(R491="acton vale",R491="béthanie",R491="Roxton",R491="roxton falls",R491="sainte-christine",R491="saint-nazaire-d'acton",R491="saint-théodore-d'acton",R491="upton"),'Base de données'!$I$12,(IF(OR(R491="Longueuil",R491="brossard",R491="greenfield-park",R491="lemoyne",R491="longueuil (vieux)",R491="saint-bruno-de-montarville",R491="saint-hubert",R491="saint-lambert"),'Base de données'!$I$5,(IF(OR(R491="marieville",R491="richelieu",R491="rougemont",R491="saint-césaire",R491="sainte-angèle-de-monnoir",R491="saint-mathias-sur-richelieu"),'Base de données'!$I$14,(IF(OR(R491="henryville",R491="lacolle",R491="mont-saint-grégoire",R491="noyan",R491="saint-alexandre",R491="saint-blaise-sur-richelieu",R491="sainte-anne-de-sabrevois",R491="sainte-brigide-d'iberville",R491="saint-georges-de-clarenceville",R491="saint-jean-sur-richelieu",R491="saint-paul-de-l'île-aux-noix",R491="saint-sébastien",R491="saint-valentin",R491="venise-en-québec"),'Base de données'!$I$9,(IF(OR(R491="dundee",R491="elgin",R491="franklin",R491="godmanchester",R491="havelock",R491="hinchinbrooke",R491="howick",R491="huntingdon",R491="ormstown",R491="saint-anicet",R491="saint-chrysostome",R491="sainte-barbe",R491="très-saint-sacrement"),'Base de données'!$I$3,(IF(OR(R491="hemmingford",R491="napierville",R491="saint-bernard-de-lacolle",R491="saint-cyprien-de-napierville",R491="sainte-clotilde-de-châteauguay",R491="saint-édouard",R491="saint-jacques-le-mineur",R491="saint-michel",R491="saint-patrice-de-sherrington",R491="saint-rémi"),'Base de données'!$I$10,(IF(OR(R491="la présentation",R491="saint-barnabé-sud",R491="saint-bernard-de-michaudville",R491="saint-damas",R491="saint-dominique",R491="sainte-hélène-de-bagot",R491="sainte-madeleine",R491="sainte-marie-madeleine",R491="saint-hugues",R491="saint-hyacinthe",R491="saint-jude",R491="saint-liboire",R491="saint-louis",R491="saint-marcel-de-richelieu",R491="saint-pie",R491="saint-simon",R491="saint-valérien-de-milton"),'Base de données'!$I$13,(IF(OR(R491="boucherville",R491="calixa-lavalée",R491="contrecoeur",R491="saint-amable",R491="sainte-julie",R491="varennes",R491="verchères"),'Base de données'!M495,(IF(OR(R491="massueville",R491="saint-aimé",R491="saint-david",R491="sainte-anne-de-sorel",R491="sainte-victoire-de-sorel",R491="saint-gérard-majella",R491="saint-joseph-de-sorel",R491="saint-ours",R491="saint-robert",R491="saint-roch-de-richelieu",R491="sorel-tracy",R491="yamaska"),'Base de données'!$I$11,(IF(OR(R491="candiac",R491="châteauguay",R491="delson",R491="la prairie",R491="léry",R491="mercier",R491="saint-constant",R491="sainte-catherine",R491="saint-isidore",R491="saint-mathieu",R491="saint-philippe"),'Base de données'!$I$7,(IF(OR(R491="beloeil",R491="carignan",R491="chambly",R491="mcmasterville",R491="mont-saint-hilaire",R491="otterburn park",R491="saint-antoine-sur-richelieu",R491="saint-basil-le-grand",R491="saint-charles-sur-richelieu",R491="saint-denis-sur-richelieu",R491="saint-jean-baptiste",R491="saint-marc-sur-richelieu",R491="saint-mathieu-de-beloeil"),'Base de données'!$I$8,(IF(OR(R491="coteau-du-lac",R491="hudson",R491="les cèdres",R491="les coteaux",R491="l'île-cadieux",R491="l'île-perrot",R491="notre-dame-de-l'île-perrot",R491="pincourt",R491="pointe-des-cascades",R491="pointe-fortune",R491="rigaud",R491="rivière-beaudette",R491="saint-clet",R491="sainte-justine-de-newton",R491="sainte-marthe",R491="saint-lazare",R491="saint-polycarpe",R491="saint-télesphore",R491="saint-zotique",R491="terrasse-vaudreuil",R491="très-saint-rédempteur",R491="vaudreuil-dorion",R491="vaudreuil-sur-le-lac"),'Base de données'!M493,"")))))))))))))))))))))))))</f>
        <v/>
      </c>
    </row>
    <row r="492" spans="2:19" x14ac:dyDescent="0.3">
      <c r="B492" s="44"/>
      <c r="D492" s="9"/>
      <c r="E492" s="9"/>
      <c r="O492" s="10"/>
      <c r="S492" s="10" t="str">
        <f>IF(OR(R492="beauharnois",R492="sainte-étienne-de-bauharnois",R492="sainte-martine",R492="saint-louis-de-gonzague",R492="saint-stanislas-de-kostka",R492="saint-urbain-premier",R492="salaberry-de-valleyfield"),'Base de données'!$I$2,(IF(OR(R492="acton vale",R492="béthanie",R492="Roxton",R492="roxton falls",R492="sainte-christine",R492="saint-nazaire-d'acton",R492="saint-théodore-d'acton",R492="upton"),'Base de données'!$I$12,(IF(OR(R492="Longueuil",R492="brossard",R492="greenfield-park",R492="lemoyne",R492="longueuil (vieux)",R492="saint-bruno-de-montarville",R492="saint-hubert",R492="saint-lambert"),'Base de données'!$I$5,(IF(OR(R492="marieville",R492="richelieu",R492="rougemont",R492="saint-césaire",R492="sainte-angèle-de-monnoir",R492="saint-mathias-sur-richelieu"),'Base de données'!$I$14,(IF(OR(R492="henryville",R492="lacolle",R492="mont-saint-grégoire",R492="noyan",R492="saint-alexandre",R492="saint-blaise-sur-richelieu",R492="sainte-anne-de-sabrevois",R492="sainte-brigide-d'iberville",R492="saint-georges-de-clarenceville",R492="saint-jean-sur-richelieu",R492="saint-paul-de-l'île-aux-noix",R492="saint-sébastien",R492="saint-valentin",R492="venise-en-québec"),'Base de données'!$I$9,(IF(OR(R492="dundee",R492="elgin",R492="franklin",R492="godmanchester",R492="havelock",R492="hinchinbrooke",R492="howick",R492="huntingdon",R492="ormstown",R492="saint-anicet",R492="saint-chrysostome",R492="sainte-barbe",R492="très-saint-sacrement"),'Base de données'!$I$3,(IF(OR(R492="hemmingford",R492="napierville",R492="saint-bernard-de-lacolle",R492="saint-cyprien-de-napierville",R492="sainte-clotilde-de-châteauguay",R492="saint-édouard",R492="saint-jacques-le-mineur",R492="saint-michel",R492="saint-patrice-de-sherrington",R492="saint-rémi"),'Base de données'!$I$10,(IF(OR(R492="la présentation",R492="saint-barnabé-sud",R492="saint-bernard-de-michaudville",R492="saint-damas",R492="saint-dominique",R492="sainte-hélène-de-bagot",R492="sainte-madeleine",R492="sainte-marie-madeleine",R492="saint-hugues",R492="saint-hyacinthe",R492="saint-jude",R492="saint-liboire",R492="saint-louis",R492="saint-marcel-de-richelieu",R492="saint-pie",R492="saint-simon",R492="saint-valérien-de-milton"),'Base de données'!$I$13,(IF(OR(R492="boucherville",R492="calixa-lavalée",R492="contrecoeur",R492="saint-amable",R492="sainte-julie",R492="varennes",R492="verchères"),'Base de données'!M496,(IF(OR(R492="massueville",R492="saint-aimé",R492="saint-david",R492="sainte-anne-de-sorel",R492="sainte-victoire-de-sorel",R492="saint-gérard-majella",R492="saint-joseph-de-sorel",R492="saint-ours",R492="saint-robert",R492="saint-roch-de-richelieu",R492="sorel-tracy",R492="yamaska"),'Base de données'!$I$11,(IF(OR(R492="candiac",R492="châteauguay",R492="delson",R492="la prairie",R492="léry",R492="mercier",R492="saint-constant",R492="sainte-catherine",R492="saint-isidore",R492="saint-mathieu",R492="saint-philippe"),'Base de données'!$I$7,(IF(OR(R492="beloeil",R492="carignan",R492="chambly",R492="mcmasterville",R492="mont-saint-hilaire",R492="otterburn park",R492="saint-antoine-sur-richelieu",R492="saint-basil-le-grand",R492="saint-charles-sur-richelieu",R492="saint-denis-sur-richelieu",R492="saint-jean-baptiste",R492="saint-marc-sur-richelieu",R492="saint-mathieu-de-beloeil"),'Base de données'!$I$8,(IF(OR(R492="coteau-du-lac",R492="hudson",R492="les cèdres",R492="les coteaux",R492="l'île-cadieux",R492="l'île-perrot",R492="notre-dame-de-l'île-perrot",R492="pincourt",R492="pointe-des-cascades",R492="pointe-fortune",R492="rigaud",R492="rivière-beaudette",R492="saint-clet",R492="sainte-justine-de-newton",R492="sainte-marthe",R492="saint-lazare",R492="saint-polycarpe",R492="saint-télesphore",R492="saint-zotique",R492="terrasse-vaudreuil",R492="très-saint-rédempteur",R492="vaudreuil-dorion",R492="vaudreuil-sur-le-lac"),'Base de données'!M494,"")))))))))))))))))))))))))</f>
        <v/>
      </c>
    </row>
    <row r="493" spans="2:19" x14ac:dyDescent="0.3">
      <c r="B493" s="44"/>
      <c r="D493" s="9"/>
      <c r="E493" s="9"/>
      <c r="O493" s="10"/>
      <c r="S493" s="10" t="str">
        <f>IF(OR(R493="beauharnois",R493="sainte-étienne-de-bauharnois",R493="sainte-martine",R493="saint-louis-de-gonzague",R493="saint-stanislas-de-kostka",R493="saint-urbain-premier",R493="salaberry-de-valleyfield"),'Base de données'!$I$2,(IF(OR(R493="acton vale",R493="béthanie",R493="Roxton",R493="roxton falls",R493="sainte-christine",R493="saint-nazaire-d'acton",R493="saint-théodore-d'acton",R493="upton"),'Base de données'!$I$12,(IF(OR(R493="Longueuil",R493="brossard",R493="greenfield-park",R493="lemoyne",R493="longueuil (vieux)",R493="saint-bruno-de-montarville",R493="saint-hubert",R493="saint-lambert"),'Base de données'!$I$5,(IF(OR(R493="marieville",R493="richelieu",R493="rougemont",R493="saint-césaire",R493="sainte-angèle-de-monnoir",R493="saint-mathias-sur-richelieu"),'Base de données'!$I$14,(IF(OR(R493="henryville",R493="lacolle",R493="mont-saint-grégoire",R493="noyan",R493="saint-alexandre",R493="saint-blaise-sur-richelieu",R493="sainte-anne-de-sabrevois",R493="sainte-brigide-d'iberville",R493="saint-georges-de-clarenceville",R493="saint-jean-sur-richelieu",R493="saint-paul-de-l'île-aux-noix",R493="saint-sébastien",R493="saint-valentin",R493="venise-en-québec"),'Base de données'!$I$9,(IF(OR(R493="dundee",R493="elgin",R493="franklin",R493="godmanchester",R493="havelock",R493="hinchinbrooke",R493="howick",R493="huntingdon",R493="ormstown",R493="saint-anicet",R493="saint-chrysostome",R493="sainte-barbe",R493="très-saint-sacrement"),'Base de données'!$I$3,(IF(OR(R493="hemmingford",R493="napierville",R493="saint-bernard-de-lacolle",R493="saint-cyprien-de-napierville",R493="sainte-clotilde-de-châteauguay",R493="saint-édouard",R493="saint-jacques-le-mineur",R493="saint-michel",R493="saint-patrice-de-sherrington",R493="saint-rémi"),'Base de données'!$I$10,(IF(OR(R493="la présentation",R493="saint-barnabé-sud",R493="saint-bernard-de-michaudville",R493="saint-damas",R493="saint-dominique",R493="sainte-hélène-de-bagot",R493="sainte-madeleine",R493="sainte-marie-madeleine",R493="saint-hugues",R493="saint-hyacinthe",R493="saint-jude",R493="saint-liboire",R493="saint-louis",R493="saint-marcel-de-richelieu",R493="saint-pie",R493="saint-simon",R493="saint-valérien-de-milton"),'Base de données'!$I$13,(IF(OR(R493="boucherville",R493="calixa-lavalée",R493="contrecoeur",R493="saint-amable",R493="sainte-julie",R493="varennes",R493="verchères"),'Base de données'!M497,(IF(OR(R493="massueville",R493="saint-aimé",R493="saint-david",R493="sainte-anne-de-sorel",R493="sainte-victoire-de-sorel",R493="saint-gérard-majella",R493="saint-joseph-de-sorel",R493="saint-ours",R493="saint-robert",R493="saint-roch-de-richelieu",R493="sorel-tracy",R493="yamaska"),'Base de données'!$I$11,(IF(OR(R493="candiac",R493="châteauguay",R493="delson",R493="la prairie",R493="léry",R493="mercier",R493="saint-constant",R493="sainte-catherine",R493="saint-isidore",R493="saint-mathieu",R493="saint-philippe"),'Base de données'!$I$7,(IF(OR(R493="beloeil",R493="carignan",R493="chambly",R493="mcmasterville",R493="mont-saint-hilaire",R493="otterburn park",R493="saint-antoine-sur-richelieu",R493="saint-basil-le-grand",R493="saint-charles-sur-richelieu",R493="saint-denis-sur-richelieu",R493="saint-jean-baptiste",R493="saint-marc-sur-richelieu",R493="saint-mathieu-de-beloeil"),'Base de données'!$I$8,(IF(OR(R493="coteau-du-lac",R493="hudson",R493="les cèdres",R493="les coteaux",R493="l'île-cadieux",R493="l'île-perrot",R493="notre-dame-de-l'île-perrot",R493="pincourt",R493="pointe-des-cascades",R493="pointe-fortune",R493="rigaud",R493="rivière-beaudette",R493="saint-clet",R493="sainte-justine-de-newton",R493="sainte-marthe",R493="saint-lazare",R493="saint-polycarpe",R493="saint-télesphore",R493="saint-zotique",R493="terrasse-vaudreuil",R493="très-saint-rédempteur",R493="vaudreuil-dorion",R493="vaudreuil-sur-le-lac"),'Base de données'!M495,"")))))))))))))))))))))))))</f>
        <v/>
      </c>
    </row>
    <row r="494" spans="2:19" x14ac:dyDescent="0.3">
      <c r="B494" s="44"/>
      <c r="D494" s="9"/>
      <c r="E494" s="9"/>
      <c r="O494" s="10"/>
      <c r="S494" s="10" t="str">
        <f>IF(OR(R494="beauharnois",R494="sainte-étienne-de-bauharnois",R494="sainte-martine",R494="saint-louis-de-gonzague",R494="saint-stanislas-de-kostka",R494="saint-urbain-premier",R494="salaberry-de-valleyfield"),'Base de données'!$I$2,(IF(OR(R494="acton vale",R494="béthanie",R494="Roxton",R494="roxton falls",R494="sainte-christine",R494="saint-nazaire-d'acton",R494="saint-théodore-d'acton",R494="upton"),'Base de données'!$I$12,(IF(OR(R494="Longueuil",R494="brossard",R494="greenfield-park",R494="lemoyne",R494="longueuil (vieux)",R494="saint-bruno-de-montarville",R494="saint-hubert",R494="saint-lambert"),'Base de données'!$I$5,(IF(OR(R494="marieville",R494="richelieu",R494="rougemont",R494="saint-césaire",R494="sainte-angèle-de-monnoir",R494="saint-mathias-sur-richelieu"),'Base de données'!$I$14,(IF(OR(R494="henryville",R494="lacolle",R494="mont-saint-grégoire",R494="noyan",R494="saint-alexandre",R494="saint-blaise-sur-richelieu",R494="sainte-anne-de-sabrevois",R494="sainte-brigide-d'iberville",R494="saint-georges-de-clarenceville",R494="saint-jean-sur-richelieu",R494="saint-paul-de-l'île-aux-noix",R494="saint-sébastien",R494="saint-valentin",R494="venise-en-québec"),'Base de données'!$I$9,(IF(OR(R494="dundee",R494="elgin",R494="franklin",R494="godmanchester",R494="havelock",R494="hinchinbrooke",R494="howick",R494="huntingdon",R494="ormstown",R494="saint-anicet",R494="saint-chrysostome",R494="sainte-barbe",R494="très-saint-sacrement"),'Base de données'!$I$3,(IF(OR(R494="hemmingford",R494="napierville",R494="saint-bernard-de-lacolle",R494="saint-cyprien-de-napierville",R494="sainte-clotilde-de-châteauguay",R494="saint-édouard",R494="saint-jacques-le-mineur",R494="saint-michel",R494="saint-patrice-de-sherrington",R494="saint-rémi"),'Base de données'!$I$10,(IF(OR(R494="la présentation",R494="saint-barnabé-sud",R494="saint-bernard-de-michaudville",R494="saint-damas",R494="saint-dominique",R494="sainte-hélène-de-bagot",R494="sainte-madeleine",R494="sainte-marie-madeleine",R494="saint-hugues",R494="saint-hyacinthe",R494="saint-jude",R494="saint-liboire",R494="saint-louis",R494="saint-marcel-de-richelieu",R494="saint-pie",R494="saint-simon",R494="saint-valérien-de-milton"),'Base de données'!$I$13,(IF(OR(R494="boucherville",R494="calixa-lavalée",R494="contrecoeur",R494="saint-amable",R494="sainte-julie",R494="varennes",R494="verchères"),'Base de données'!M498,(IF(OR(R494="massueville",R494="saint-aimé",R494="saint-david",R494="sainte-anne-de-sorel",R494="sainte-victoire-de-sorel",R494="saint-gérard-majella",R494="saint-joseph-de-sorel",R494="saint-ours",R494="saint-robert",R494="saint-roch-de-richelieu",R494="sorel-tracy",R494="yamaska"),'Base de données'!$I$11,(IF(OR(R494="candiac",R494="châteauguay",R494="delson",R494="la prairie",R494="léry",R494="mercier",R494="saint-constant",R494="sainte-catherine",R494="saint-isidore",R494="saint-mathieu",R494="saint-philippe"),'Base de données'!$I$7,(IF(OR(R494="beloeil",R494="carignan",R494="chambly",R494="mcmasterville",R494="mont-saint-hilaire",R494="otterburn park",R494="saint-antoine-sur-richelieu",R494="saint-basil-le-grand",R494="saint-charles-sur-richelieu",R494="saint-denis-sur-richelieu",R494="saint-jean-baptiste",R494="saint-marc-sur-richelieu",R494="saint-mathieu-de-beloeil"),'Base de données'!$I$8,(IF(OR(R494="coteau-du-lac",R494="hudson",R494="les cèdres",R494="les coteaux",R494="l'île-cadieux",R494="l'île-perrot",R494="notre-dame-de-l'île-perrot",R494="pincourt",R494="pointe-des-cascades",R494="pointe-fortune",R494="rigaud",R494="rivière-beaudette",R494="saint-clet",R494="sainte-justine-de-newton",R494="sainte-marthe",R494="saint-lazare",R494="saint-polycarpe",R494="saint-télesphore",R494="saint-zotique",R494="terrasse-vaudreuil",R494="très-saint-rédempteur",R494="vaudreuil-dorion",R494="vaudreuil-sur-le-lac"),'Base de données'!M496,"")))))))))))))))))))))))))</f>
        <v/>
      </c>
    </row>
    <row r="495" spans="2:19" x14ac:dyDescent="0.3">
      <c r="B495" s="44"/>
      <c r="D495" s="9"/>
      <c r="E495" s="9"/>
      <c r="O495" s="10"/>
      <c r="S495" s="10" t="str">
        <f>IF(OR(R495="beauharnois",R495="sainte-étienne-de-bauharnois",R495="sainte-martine",R495="saint-louis-de-gonzague",R495="saint-stanislas-de-kostka",R495="saint-urbain-premier",R495="salaberry-de-valleyfield"),'Base de données'!$I$2,(IF(OR(R495="acton vale",R495="béthanie",R495="Roxton",R495="roxton falls",R495="sainte-christine",R495="saint-nazaire-d'acton",R495="saint-théodore-d'acton",R495="upton"),'Base de données'!$I$12,(IF(OR(R495="Longueuil",R495="brossard",R495="greenfield-park",R495="lemoyne",R495="longueuil (vieux)",R495="saint-bruno-de-montarville",R495="saint-hubert",R495="saint-lambert"),'Base de données'!$I$5,(IF(OR(R495="marieville",R495="richelieu",R495="rougemont",R495="saint-césaire",R495="sainte-angèle-de-monnoir",R495="saint-mathias-sur-richelieu"),'Base de données'!$I$14,(IF(OR(R495="henryville",R495="lacolle",R495="mont-saint-grégoire",R495="noyan",R495="saint-alexandre",R495="saint-blaise-sur-richelieu",R495="sainte-anne-de-sabrevois",R495="sainte-brigide-d'iberville",R495="saint-georges-de-clarenceville",R495="saint-jean-sur-richelieu",R495="saint-paul-de-l'île-aux-noix",R495="saint-sébastien",R495="saint-valentin",R495="venise-en-québec"),'Base de données'!$I$9,(IF(OR(R495="dundee",R495="elgin",R495="franklin",R495="godmanchester",R495="havelock",R495="hinchinbrooke",R495="howick",R495="huntingdon",R495="ormstown",R495="saint-anicet",R495="saint-chrysostome",R495="sainte-barbe",R495="très-saint-sacrement"),'Base de données'!$I$3,(IF(OR(R495="hemmingford",R495="napierville",R495="saint-bernard-de-lacolle",R495="saint-cyprien-de-napierville",R495="sainte-clotilde-de-châteauguay",R495="saint-édouard",R495="saint-jacques-le-mineur",R495="saint-michel",R495="saint-patrice-de-sherrington",R495="saint-rémi"),'Base de données'!$I$10,(IF(OR(R495="la présentation",R495="saint-barnabé-sud",R495="saint-bernard-de-michaudville",R495="saint-damas",R495="saint-dominique",R495="sainte-hélène-de-bagot",R495="sainte-madeleine",R495="sainte-marie-madeleine",R495="saint-hugues",R495="saint-hyacinthe",R495="saint-jude",R495="saint-liboire",R495="saint-louis",R495="saint-marcel-de-richelieu",R495="saint-pie",R495="saint-simon",R495="saint-valérien-de-milton"),'Base de données'!$I$13,(IF(OR(R495="boucherville",R495="calixa-lavalée",R495="contrecoeur",R495="saint-amable",R495="sainte-julie",R495="varennes",R495="verchères"),'Base de données'!M499,(IF(OR(R495="massueville",R495="saint-aimé",R495="saint-david",R495="sainte-anne-de-sorel",R495="sainte-victoire-de-sorel",R495="saint-gérard-majella",R495="saint-joseph-de-sorel",R495="saint-ours",R495="saint-robert",R495="saint-roch-de-richelieu",R495="sorel-tracy",R495="yamaska"),'Base de données'!$I$11,(IF(OR(R495="candiac",R495="châteauguay",R495="delson",R495="la prairie",R495="léry",R495="mercier",R495="saint-constant",R495="sainte-catherine",R495="saint-isidore",R495="saint-mathieu",R495="saint-philippe"),'Base de données'!$I$7,(IF(OR(R495="beloeil",R495="carignan",R495="chambly",R495="mcmasterville",R495="mont-saint-hilaire",R495="otterburn park",R495="saint-antoine-sur-richelieu",R495="saint-basil-le-grand",R495="saint-charles-sur-richelieu",R495="saint-denis-sur-richelieu",R495="saint-jean-baptiste",R495="saint-marc-sur-richelieu",R495="saint-mathieu-de-beloeil"),'Base de données'!$I$8,(IF(OR(R495="coteau-du-lac",R495="hudson",R495="les cèdres",R495="les coteaux",R495="l'île-cadieux",R495="l'île-perrot",R495="notre-dame-de-l'île-perrot",R495="pincourt",R495="pointe-des-cascades",R495="pointe-fortune",R495="rigaud",R495="rivière-beaudette",R495="saint-clet",R495="sainte-justine-de-newton",R495="sainte-marthe",R495="saint-lazare",R495="saint-polycarpe",R495="saint-télesphore",R495="saint-zotique",R495="terrasse-vaudreuil",R495="très-saint-rédempteur",R495="vaudreuil-dorion",R495="vaudreuil-sur-le-lac"),'Base de données'!M497,"")))))))))))))))))))))))))</f>
        <v/>
      </c>
    </row>
    <row r="496" spans="2:19" x14ac:dyDescent="0.3">
      <c r="B496" s="44"/>
      <c r="D496" s="9"/>
      <c r="E496" s="9"/>
      <c r="O496" s="10"/>
      <c r="S496" s="10" t="str">
        <f>IF(OR(R496="beauharnois",R496="sainte-étienne-de-bauharnois",R496="sainte-martine",R496="saint-louis-de-gonzague",R496="saint-stanislas-de-kostka",R496="saint-urbain-premier",R496="salaberry-de-valleyfield"),'Base de données'!$I$2,(IF(OR(R496="acton vale",R496="béthanie",R496="Roxton",R496="roxton falls",R496="sainte-christine",R496="saint-nazaire-d'acton",R496="saint-théodore-d'acton",R496="upton"),'Base de données'!$I$12,(IF(OR(R496="Longueuil",R496="brossard",R496="greenfield-park",R496="lemoyne",R496="longueuil (vieux)",R496="saint-bruno-de-montarville",R496="saint-hubert",R496="saint-lambert"),'Base de données'!$I$5,(IF(OR(R496="marieville",R496="richelieu",R496="rougemont",R496="saint-césaire",R496="sainte-angèle-de-monnoir",R496="saint-mathias-sur-richelieu"),'Base de données'!$I$14,(IF(OR(R496="henryville",R496="lacolle",R496="mont-saint-grégoire",R496="noyan",R496="saint-alexandre",R496="saint-blaise-sur-richelieu",R496="sainte-anne-de-sabrevois",R496="sainte-brigide-d'iberville",R496="saint-georges-de-clarenceville",R496="saint-jean-sur-richelieu",R496="saint-paul-de-l'île-aux-noix",R496="saint-sébastien",R496="saint-valentin",R496="venise-en-québec"),'Base de données'!$I$9,(IF(OR(R496="dundee",R496="elgin",R496="franklin",R496="godmanchester",R496="havelock",R496="hinchinbrooke",R496="howick",R496="huntingdon",R496="ormstown",R496="saint-anicet",R496="saint-chrysostome",R496="sainte-barbe",R496="très-saint-sacrement"),'Base de données'!$I$3,(IF(OR(R496="hemmingford",R496="napierville",R496="saint-bernard-de-lacolle",R496="saint-cyprien-de-napierville",R496="sainte-clotilde-de-châteauguay",R496="saint-édouard",R496="saint-jacques-le-mineur",R496="saint-michel",R496="saint-patrice-de-sherrington",R496="saint-rémi"),'Base de données'!$I$10,(IF(OR(R496="la présentation",R496="saint-barnabé-sud",R496="saint-bernard-de-michaudville",R496="saint-damas",R496="saint-dominique",R496="sainte-hélène-de-bagot",R496="sainte-madeleine",R496="sainte-marie-madeleine",R496="saint-hugues",R496="saint-hyacinthe",R496="saint-jude",R496="saint-liboire",R496="saint-louis",R496="saint-marcel-de-richelieu",R496="saint-pie",R496="saint-simon",R496="saint-valérien-de-milton"),'Base de données'!$I$13,(IF(OR(R496="boucherville",R496="calixa-lavalée",R496="contrecoeur",R496="saint-amable",R496="sainte-julie",R496="varennes",R496="verchères"),'Base de données'!M500,(IF(OR(R496="massueville",R496="saint-aimé",R496="saint-david",R496="sainte-anne-de-sorel",R496="sainte-victoire-de-sorel",R496="saint-gérard-majella",R496="saint-joseph-de-sorel",R496="saint-ours",R496="saint-robert",R496="saint-roch-de-richelieu",R496="sorel-tracy",R496="yamaska"),'Base de données'!$I$11,(IF(OR(R496="candiac",R496="châteauguay",R496="delson",R496="la prairie",R496="léry",R496="mercier",R496="saint-constant",R496="sainte-catherine",R496="saint-isidore",R496="saint-mathieu",R496="saint-philippe"),'Base de données'!$I$7,(IF(OR(R496="beloeil",R496="carignan",R496="chambly",R496="mcmasterville",R496="mont-saint-hilaire",R496="otterburn park",R496="saint-antoine-sur-richelieu",R496="saint-basil-le-grand",R496="saint-charles-sur-richelieu",R496="saint-denis-sur-richelieu",R496="saint-jean-baptiste",R496="saint-marc-sur-richelieu",R496="saint-mathieu-de-beloeil"),'Base de données'!$I$8,(IF(OR(R496="coteau-du-lac",R496="hudson",R496="les cèdres",R496="les coteaux",R496="l'île-cadieux",R496="l'île-perrot",R496="notre-dame-de-l'île-perrot",R496="pincourt",R496="pointe-des-cascades",R496="pointe-fortune",R496="rigaud",R496="rivière-beaudette",R496="saint-clet",R496="sainte-justine-de-newton",R496="sainte-marthe",R496="saint-lazare",R496="saint-polycarpe",R496="saint-télesphore",R496="saint-zotique",R496="terrasse-vaudreuil",R496="très-saint-rédempteur",R496="vaudreuil-dorion",R496="vaudreuil-sur-le-lac"),'Base de données'!M498,"")))))))))))))))))))))))))</f>
        <v/>
      </c>
    </row>
    <row r="497" spans="2:19" x14ac:dyDescent="0.3">
      <c r="B497" s="44"/>
      <c r="D497" s="9"/>
      <c r="E497" s="9"/>
      <c r="O497" s="10"/>
      <c r="S497" s="10" t="str">
        <f>IF(OR(R497="beauharnois",R497="sainte-étienne-de-bauharnois",R497="sainte-martine",R497="saint-louis-de-gonzague",R497="saint-stanislas-de-kostka",R497="saint-urbain-premier",R497="salaberry-de-valleyfield"),'Base de données'!$I$2,(IF(OR(R497="acton vale",R497="béthanie",R497="Roxton",R497="roxton falls",R497="sainte-christine",R497="saint-nazaire-d'acton",R497="saint-théodore-d'acton",R497="upton"),'Base de données'!$I$12,(IF(OR(R497="Longueuil",R497="brossard",R497="greenfield-park",R497="lemoyne",R497="longueuil (vieux)",R497="saint-bruno-de-montarville",R497="saint-hubert",R497="saint-lambert"),'Base de données'!$I$5,(IF(OR(R497="marieville",R497="richelieu",R497="rougemont",R497="saint-césaire",R497="sainte-angèle-de-monnoir",R497="saint-mathias-sur-richelieu"),'Base de données'!$I$14,(IF(OR(R497="henryville",R497="lacolle",R497="mont-saint-grégoire",R497="noyan",R497="saint-alexandre",R497="saint-blaise-sur-richelieu",R497="sainte-anne-de-sabrevois",R497="sainte-brigide-d'iberville",R497="saint-georges-de-clarenceville",R497="saint-jean-sur-richelieu",R497="saint-paul-de-l'île-aux-noix",R497="saint-sébastien",R497="saint-valentin",R497="venise-en-québec"),'Base de données'!$I$9,(IF(OR(R497="dundee",R497="elgin",R497="franklin",R497="godmanchester",R497="havelock",R497="hinchinbrooke",R497="howick",R497="huntingdon",R497="ormstown",R497="saint-anicet",R497="saint-chrysostome",R497="sainte-barbe",R497="très-saint-sacrement"),'Base de données'!$I$3,(IF(OR(R497="hemmingford",R497="napierville",R497="saint-bernard-de-lacolle",R497="saint-cyprien-de-napierville",R497="sainte-clotilde-de-châteauguay",R497="saint-édouard",R497="saint-jacques-le-mineur",R497="saint-michel",R497="saint-patrice-de-sherrington",R497="saint-rémi"),'Base de données'!$I$10,(IF(OR(R497="la présentation",R497="saint-barnabé-sud",R497="saint-bernard-de-michaudville",R497="saint-damas",R497="saint-dominique",R497="sainte-hélène-de-bagot",R497="sainte-madeleine",R497="sainte-marie-madeleine",R497="saint-hugues",R497="saint-hyacinthe",R497="saint-jude",R497="saint-liboire",R497="saint-louis",R497="saint-marcel-de-richelieu",R497="saint-pie",R497="saint-simon",R497="saint-valérien-de-milton"),'Base de données'!$I$13,(IF(OR(R497="boucherville",R497="calixa-lavalée",R497="contrecoeur",R497="saint-amable",R497="sainte-julie",R497="varennes",R497="verchères"),'Base de données'!M501,(IF(OR(R497="massueville",R497="saint-aimé",R497="saint-david",R497="sainte-anne-de-sorel",R497="sainte-victoire-de-sorel",R497="saint-gérard-majella",R497="saint-joseph-de-sorel",R497="saint-ours",R497="saint-robert",R497="saint-roch-de-richelieu",R497="sorel-tracy",R497="yamaska"),'Base de données'!$I$11,(IF(OR(R497="candiac",R497="châteauguay",R497="delson",R497="la prairie",R497="léry",R497="mercier",R497="saint-constant",R497="sainte-catherine",R497="saint-isidore",R497="saint-mathieu",R497="saint-philippe"),'Base de données'!$I$7,(IF(OR(R497="beloeil",R497="carignan",R497="chambly",R497="mcmasterville",R497="mont-saint-hilaire",R497="otterburn park",R497="saint-antoine-sur-richelieu",R497="saint-basil-le-grand",R497="saint-charles-sur-richelieu",R497="saint-denis-sur-richelieu",R497="saint-jean-baptiste",R497="saint-marc-sur-richelieu",R497="saint-mathieu-de-beloeil"),'Base de données'!$I$8,(IF(OR(R497="coteau-du-lac",R497="hudson",R497="les cèdres",R497="les coteaux",R497="l'île-cadieux",R497="l'île-perrot",R497="notre-dame-de-l'île-perrot",R497="pincourt",R497="pointe-des-cascades",R497="pointe-fortune",R497="rigaud",R497="rivière-beaudette",R497="saint-clet",R497="sainte-justine-de-newton",R497="sainte-marthe",R497="saint-lazare",R497="saint-polycarpe",R497="saint-télesphore",R497="saint-zotique",R497="terrasse-vaudreuil",R497="très-saint-rédempteur",R497="vaudreuil-dorion",R497="vaudreuil-sur-le-lac"),'Base de données'!M499,"")))))))))))))))))))))))))</f>
        <v/>
      </c>
    </row>
    <row r="498" spans="2:19" x14ac:dyDescent="0.3">
      <c r="B498" s="44"/>
      <c r="D498" s="9"/>
      <c r="E498" s="9"/>
      <c r="O498" s="10"/>
      <c r="S498" s="10" t="str">
        <f>IF(OR(R498="beauharnois",R498="sainte-étienne-de-bauharnois",R498="sainte-martine",R498="saint-louis-de-gonzague",R498="saint-stanislas-de-kostka",R498="saint-urbain-premier",R498="salaberry-de-valleyfield"),'Base de données'!$I$2,(IF(OR(R498="acton vale",R498="béthanie",R498="Roxton",R498="roxton falls",R498="sainte-christine",R498="saint-nazaire-d'acton",R498="saint-théodore-d'acton",R498="upton"),'Base de données'!$I$12,(IF(OR(R498="Longueuil",R498="brossard",R498="greenfield-park",R498="lemoyne",R498="longueuil (vieux)",R498="saint-bruno-de-montarville",R498="saint-hubert",R498="saint-lambert"),'Base de données'!$I$5,(IF(OR(R498="marieville",R498="richelieu",R498="rougemont",R498="saint-césaire",R498="sainte-angèle-de-monnoir",R498="saint-mathias-sur-richelieu"),'Base de données'!$I$14,(IF(OR(R498="henryville",R498="lacolle",R498="mont-saint-grégoire",R498="noyan",R498="saint-alexandre",R498="saint-blaise-sur-richelieu",R498="sainte-anne-de-sabrevois",R498="sainte-brigide-d'iberville",R498="saint-georges-de-clarenceville",R498="saint-jean-sur-richelieu",R498="saint-paul-de-l'île-aux-noix",R498="saint-sébastien",R498="saint-valentin",R498="venise-en-québec"),'Base de données'!$I$9,(IF(OR(R498="dundee",R498="elgin",R498="franklin",R498="godmanchester",R498="havelock",R498="hinchinbrooke",R498="howick",R498="huntingdon",R498="ormstown",R498="saint-anicet",R498="saint-chrysostome",R498="sainte-barbe",R498="très-saint-sacrement"),'Base de données'!$I$3,(IF(OR(R498="hemmingford",R498="napierville",R498="saint-bernard-de-lacolle",R498="saint-cyprien-de-napierville",R498="sainte-clotilde-de-châteauguay",R498="saint-édouard",R498="saint-jacques-le-mineur",R498="saint-michel",R498="saint-patrice-de-sherrington",R498="saint-rémi"),'Base de données'!$I$10,(IF(OR(R498="la présentation",R498="saint-barnabé-sud",R498="saint-bernard-de-michaudville",R498="saint-damas",R498="saint-dominique",R498="sainte-hélène-de-bagot",R498="sainte-madeleine",R498="sainte-marie-madeleine",R498="saint-hugues",R498="saint-hyacinthe",R498="saint-jude",R498="saint-liboire",R498="saint-louis",R498="saint-marcel-de-richelieu",R498="saint-pie",R498="saint-simon",R498="saint-valérien-de-milton"),'Base de données'!$I$13,(IF(OR(R498="boucherville",R498="calixa-lavalée",R498="contrecoeur",R498="saint-amable",R498="sainte-julie",R498="varennes",R498="verchères"),'Base de données'!M502,(IF(OR(R498="massueville",R498="saint-aimé",R498="saint-david",R498="sainte-anne-de-sorel",R498="sainte-victoire-de-sorel",R498="saint-gérard-majella",R498="saint-joseph-de-sorel",R498="saint-ours",R498="saint-robert",R498="saint-roch-de-richelieu",R498="sorel-tracy",R498="yamaska"),'Base de données'!$I$11,(IF(OR(R498="candiac",R498="châteauguay",R498="delson",R498="la prairie",R498="léry",R498="mercier",R498="saint-constant",R498="sainte-catherine",R498="saint-isidore",R498="saint-mathieu",R498="saint-philippe"),'Base de données'!$I$7,(IF(OR(R498="beloeil",R498="carignan",R498="chambly",R498="mcmasterville",R498="mont-saint-hilaire",R498="otterburn park",R498="saint-antoine-sur-richelieu",R498="saint-basil-le-grand",R498="saint-charles-sur-richelieu",R498="saint-denis-sur-richelieu",R498="saint-jean-baptiste",R498="saint-marc-sur-richelieu",R498="saint-mathieu-de-beloeil"),'Base de données'!$I$8,(IF(OR(R498="coteau-du-lac",R498="hudson",R498="les cèdres",R498="les coteaux",R498="l'île-cadieux",R498="l'île-perrot",R498="notre-dame-de-l'île-perrot",R498="pincourt",R498="pointe-des-cascades",R498="pointe-fortune",R498="rigaud",R498="rivière-beaudette",R498="saint-clet",R498="sainte-justine-de-newton",R498="sainte-marthe",R498="saint-lazare",R498="saint-polycarpe",R498="saint-télesphore",R498="saint-zotique",R498="terrasse-vaudreuil",R498="très-saint-rédempteur",R498="vaudreuil-dorion",R498="vaudreuil-sur-le-lac"),'Base de données'!M500,"")))))))))))))))))))))))))</f>
        <v/>
      </c>
    </row>
    <row r="499" spans="2:19" x14ac:dyDescent="0.3">
      <c r="B499" s="44"/>
      <c r="D499" s="9"/>
      <c r="E499" s="9"/>
      <c r="O499" s="10"/>
      <c r="S499" s="10" t="str">
        <f>IF(OR(R499="beauharnois",R499="sainte-étienne-de-bauharnois",R499="sainte-martine",R499="saint-louis-de-gonzague",R499="saint-stanislas-de-kostka",R499="saint-urbain-premier",R499="salaberry-de-valleyfield"),'Base de données'!$I$2,(IF(OR(R499="acton vale",R499="béthanie",R499="Roxton",R499="roxton falls",R499="sainte-christine",R499="saint-nazaire-d'acton",R499="saint-théodore-d'acton",R499="upton"),'Base de données'!$I$12,(IF(OR(R499="Longueuil",R499="brossard",R499="greenfield-park",R499="lemoyne",R499="longueuil (vieux)",R499="saint-bruno-de-montarville",R499="saint-hubert",R499="saint-lambert"),'Base de données'!$I$5,(IF(OR(R499="marieville",R499="richelieu",R499="rougemont",R499="saint-césaire",R499="sainte-angèle-de-monnoir",R499="saint-mathias-sur-richelieu"),'Base de données'!$I$14,(IF(OR(R499="henryville",R499="lacolle",R499="mont-saint-grégoire",R499="noyan",R499="saint-alexandre",R499="saint-blaise-sur-richelieu",R499="sainte-anne-de-sabrevois",R499="sainte-brigide-d'iberville",R499="saint-georges-de-clarenceville",R499="saint-jean-sur-richelieu",R499="saint-paul-de-l'île-aux-noix",R499="saint-sébastien",R499="saint-valentin",R499="venise-en-québec"),'Base de données'!$I$9,(IF(OR(R499="dundee",R499="elgin",R499="franklin",R499="godmanchester",R499="havelock",R499="hinchinbrooke",R499="howick",R499="huntingdon",R499="ormstown",R499="saint-anicet",R499="saint-chrysostome",R499="sainte-barbe",R499="très-saint-sacrement"),'Base de données'!$I$3,(IF(OR(R499="hemmingford",R499="napierville",R499="saint-bernard-de-lacolle",R499="saint-cyprien-de-napierville",R499="sainte-clotilde-de-châteauguay",R499="saint-édouard",R499="saint-jacques-le-mineur",R499="saint-michel",R499="saint-patrice-de-sherrington",R499="saint-rémi"),'Base de données'!$I$10,(IF(OR(R499="la présentation",R499="saint-barnabé-sud",R499="saint-bernard-de-michaudville",R499="saint-damas",R499="saint-dominique",R499="sainte-hélène-de-bagot",R499="sainte-madeleine",R499="sainte-marie-madeleine",R499="saint-hugues",R499="saint-hyacinthe",R499="saint-jude",R499="saint-liboire",R499="saint-louis",R499="saint-marcel-de-richelieu",R499="saint-pie",R499="saint-simon",R499="saint-valérien-de-milton"),'Base de données'!$I$13,(IF(OR(R499="boucherville",R499="calixa-lavalée",R499="contrecoeur",R499="saint-amable",R499="sainte-julie",R499="varennes",R499="verchères"),'Base de données'!M503,(IF(OR(R499="massueville",R499="saint-aimé",R499="saint-david",R499="sainte-anne-de-sorel",R499="sainte-victoire-de-sorel",R499="saint-gérard-majella",R499="saint-joseph-de-sorel",R499="saint-ours",R499="saint-robert",R499="saint-roch-de-richelieu",R499="sorel-tracy",R499="yamaska"),'Base de données'!$I$11,(IF(OR(R499="candiac",R499="châteauguay",R499="delson",R499="la prairie",R499="léry",R499="mercier",R499="saint-constant",R499="sainte-catherine",R499="saint-isidore",R499="saint-mathieu",R499="saint-philippe"),'Base de données'!$I$7,(IF(OR(R499="beloeil",R499="carignan",R499="chambly",R499="mcmasterville",R499="mont-saint-hilaire",R499="otterburn park",R499="saint-antoine-sur-richelieu",R499="saint-basil-le-grand",R499="saint-charles-sur-richelieu",R499="saint-denis-sur-richelieu",R499="saint-jean-baptiste",R499="saint-marc-sur-richelieu",R499="saint-mathieu-de-beloeil"),'Base de données'!$I$8,(IF(OR(R499="coteau-du-lac",R499="hudson",R499="les cèdres",R499="les coteaux",R499="l'île-cadieux",R499="l'île-perrot",R499="notre-dame-de-l'île-perrot",R499="pincourt",R499="pointe-des-cascades",R499="pointe-fortune",R499="rigaud",R499="rivière-beaudette",R499="saint-clet",R499="sainte-justine-de-newton",R499="sainte-marthe",R499="saint-lazare",R499="saint-polycarpe",R499="saint-télesphore",R499="saint-zotique",R499="terrasse-vaudreuil",R499="très-saint-rédempteur",R499="vaudreuil-dorion",R499="vaudreuil-sur-le-lac"),'Base de données'!M501,"")))))))))))))))))))))))))</f>
        <v/>
      </c>
    </row>
    <row r="500" spans="2:19" x14ac:dyDescent="0.3">
      <c r="B500" s="44"/>
      <c r="D500" s="9"/>
      <c r="E500" s="9"/>
      <c r="O500" s="10"/>
      <c r="S500" s="10" t="str">
        <f>IF(OR(R500="beauharnois",R500="sainte-étienne-de-bauharnois",R500="sainte-martine",R500="saint-louis-de-gonzague",R500="saint-stanislas-de-kostka",R500="saint-urbain-premier",R500="salaberry-de-valleyfield"),'Base de données'!$I$2,(IF(OR(R500="acton vale",R500="béthanie",R500="Roxton",R500="roxton falls",R500="sainte-christine",R500="saint-nazaire-d'acton",R500="saint-théodore-d'acton",R500="upton"),'Base de données'!$I$12,(IF(OR(R500="Longueuil",R500="brossard",R500="greenfield-park",R500="lemoyne",R500="longueuil (vieux)",R500="saint-bruno-de-montarville",R500="saint-hubert",R500="saint-lambert"),'Base de données'!$I$5,(IF(OR(R500="marieville",R500="richelieu",R500="rougemont",R500="saint-césaire",R500="sainte-angèle-de-monnoir",R500="saint-mathias-sur-richelieu"),'Base de données'!$I$14,(IF(OR(R500="henryville",R500="lacolle",R500="mont-saint-grégoire",R500="noyan",R500="saint-alexandre",R500="saint-blaise-sur-richelieu",R500="sainte-anne-de-sabrevois",R500="sainte-brigide-d'iberville",R500="saint-georges-de-clarenceville",R500="saint-jean-sur-richelieu",R500="saint-paul-de-l'île-aux-noix",R500="saint-sébastien",R500="saint-valentin",R500="venise-en-québec"),'Base de données'!$I$9,(IF(OR(R500="dundee",R500="elgin",R500="franklin",R500="godmanchester",R500="havelock",R500="hinchinbrooke",R500="howick",R500="huntingdon",R500="ormstown",R500="saint-anicet",R500="saint-chrysostome",R500="sainte-barbe",R500="très-saint-sacrement"),'Base de données'!$I$3,(IF(OR(R500="hemmingford",R500="napierville",R500="saint-bernard-de-lacolle",R500="saint-cyprien-de-napierville",R500="sainte-clotilde-de-châteauguay",R500="saint-édouard",R500="saint-jacques-le-mineur",R500="saint-michel",R500="saint-patrice-de-sherrington",R500="saint-rémi"),'Base de données'!$I$10,(IF(OR(R500="la présentation",R500="saint-barnabé-sud",R500="saint-bernard-de-michaudville",R500="saint-damas",R500="saint-dominique",R500="sainte-hélène-de-bagot",R500="sainte-madeleine",R500="sainte-marie-madeleine",R500="saint-hugues",R500="saint-hyacinthe",R500="saint-jude",R500="saint-liboire",R500="saint-louis",R500="saint-marcel-de-richelieu",R500="saint-pie",R500="saint-simon",R500="saint-valérien-de-milton"),'Base de données'!$I$13,(IF(OR(R500="boucherville",R500="calixa-lavalée",R500="contrecoeur",R500="saint-amable",R500="sainte-julie",R500="varennes",R500="verchères"),'Base de données'!M504,(IF(OR(R500="massueville",R500="saint-aimé",R500="saint-david",R500="sainte-anne-de-sorel",R500="sainte-victoire-de-sorel",R500="saint-gérard-majella",R500="saint-joseph-de-sorel",R500="saint-ours",R500="saint-robert",R500="saint-roch-de-richelieu",R500="sorel-tracy",R500="yamaska"),'Base de données'!$I$11,(IF(OR(R500="candiac",R500="châteauguay",R500="delson",R500="la prairie",R500="léry",R500="mercier",R500="saint-constant",R500="sainte-catherine",R500="saint-isidore",R500="saint-mathieu",R500="saint-philippe"),'Base de données'!$I$7,(IF(OR(R500="beloeil",R500="carignan",R500="chambly",R500="mcmasterville",R500="mont-saint-hilaire",R500="otterburn park",R500="saint-antoine-sur-richelieu",R500="saint-basil-le-grand",R500="saint-charles-sur-richelieu",R500="saint-denis-sur-richelieu",R500="saint-jean-baptiste",R500="saint-marc-sur-richelieu",R500="saint-mathieu-de-beloeil"),'Base de données'!$I$8,(IF(OR(R500="coteau-du-lac",R500="hudson",R500="les cèdres",R500="les coteaux",R500="l'île-cadieux",R500="l'île-perrot",R500="notre-dame-de-l'île-perrot",R500="pincourt",R500="pointe-des-cascades",R500="pointe-fortune",R500="rigaud",R500="rivière-beaudette",R500="saint-clet",R500="sainte-justine-de-newton",R500="sainte-marthe",R500="saint-lazare",R500="saint-polycarpe",R500="saint-télesphore",R500="saint-zotique",R500="terrasse-vaudreuil",R500="très-saint-rédempteur",R500="vaudreuil-dorion",R500="vaudreuil-sur-le-lac"),'Base de données'!M502,"")))))))))))))))))))))))))</f>
        <v/>
      </c>
    </row>
    <row r="501" spans="2:19" x14ac:dyDescent="0.3">
      <c r="B501" s="44"/>
      <c r="D501" s="9"/>
      <c r="E501" s="9"/>
      <c r="O501" s="10"/>
      <c r="S501" s="10" t="str">
        <f>IF(OR(R501="beauharnois",R501="sainte-étienne-de-bauharnois",R501="sainte-martine",R501="saint-louis-de-gonzague",R501="saint-stanislas-de-kostka",R501="saint-urbain-premier",R501="salaberry-de-valleyfield"),'Base de données'!$I$2,(IF(OR(R501="acton vale",R501="béthanie",R501="Roxton",R501="roxton falls",R501="sainte-christine",R501="saint-nazaire-d'acton",R501="saint-théodore-d'acton",R501="upton"),'Base de données'!$I$12,(IF(OR(R501="Longueuil",R501="brossard",R501="greenfield-park",R501="lemoyne",R501="longueuil (vieux)",R501="saint-bruno-de-montarville",R501="saint-hubert",R501="saint-lambert"),'Base de données'!$I$5,(IF(OR(R501="marieville",R501="richelieu",R501="rougemont",R501="saint-césaire",R501="sainte-angèle-de-monnoir",R501="saint-mathias-sur-richelieu"),'Base de données'!$I$14,(IF(OR(R501="henryville",R501="lacolle",R501="mont-saint-grégoire",R501="noyan",R501="saint-alexandre",R501="saint-blaise-sur-richelieu",R501="sainte-anne-de-sabrevois",R501="sainte-brigide-d'iberville",R501="saint-georges-de-clarenceville",R501="saint-jean-sur-richelieu",R501="saint-paul-de-l'île-aux-noix",R501="saint-sébastien",R501="saint-valentin",R501="venise-en-québec"),'Base de données'!$I$9,(IF(OR(R501="dundee",R501="elgin",R501="franklin",R501="godmanchester",R501="havelock",R501="hinchinbrooke",R501="howick",R501="huntingdon",R501="ormstown",R501="saint-anicet",R501="saint-chrysostome",R501="sainte-barbe",R501="très-saint-sacrement"),'Base de données'!$I$3,(IF(OR(R501="hemmingford",R501="napierville",R501="saint-bernard-de-lacolle",R501="saint-cyprien-de-napierville",R501="sainte-clotilde-de-châteauguay",R501="saint-édouard",R501="saint-jacques-le-mineur",R501="saint-michel",R501="saint-patrice-de-sherrington",R501="saint-rémi"),'Base de données'!$I$10,(IF(OR(R501="la présentation",R501="saint-barnabé-sud",R501="saint-bernard-de-michaudville",R501="saint-damas",R501="saint-dominique",R501="sainte-hélène-de-bagot",R501="sainte-madeleine",R501="sainte-marie-madeleine",R501="saint-hugues",R501="saint-hyacinthe",R501="saint-jude",R501="saint-liboire",R501="saint-louis",R501="saint-marcel-de-richelieu",R501="saint-pie",R501="saint-simon",R501="saint-valérien-de-milton"),'Base de données'!$I$13,(IF(OR(R501="boucherville",R501="calixa-lavalée",R501="contrecoeur",R501="saint-amable",R501="sainte-julie",R501="varennes",R501="verchères"),'Base de données'!M505,(IF(OR(R501="massueville",R501="saint-aimé",R501="saint-david",R501="sainte-anne-de-sorel",R501="sainte-victoire-de-sorel",R501="saint-gérard-majella",R501="saint-joseph-de-sorel",R501="saint-ours",R501="saint-robert",R501="saint-roch-de-richelieu",R501="sorel-tracy",R501="yamaska"),'Base de données'!$I$11,(IF(OR(R501="candiac",R501="châteauguay",R501="delson",R501="la prairie",R501="léry",R501="mercier",R501="saint-constant",R501="sainte-catherine",R501="saint-isidore",R501="saint-mathieu",R501="saint-philippe"),'Base de données'!$I$7,(IF(OR(R501="beloeil",R501="carignan",R501="chambly",R501="mcmasterville",R501="mont-saint-hilaire",R501="otterburn park",R501="saint-antoine-sur-richelieu",R501="saint-basil-le-grand",R501="saint-charles-sur-richelieu",R501="saint-denis-sur-richelieu",R501="saint-jean-baptiste",R501="saint-marc-sur-richelieu",R501="saint-mathieu-de-beloeil"),'Base de données'!$I$8,(IF(OR(R501="coteau-du-lac",R501="hudson",R501="les cèdres",R501="les coteaux",R501="l'île-cadieux",R501="l'île-perrot",R501="notre-dame-de-l'île-perrot",R501="pincourt",R501="pointe-des-cascades",R501="pointe-fortune",R501="rigaud",R501="rivière-beaudette",R501="saint-clet",R501="sainte-justine-de-newton",R501="sainte-marthe",R501="saint-lazare",R501="saint-polycarpe",R501="saint-télesphore",R501="saint-zotique",R501="terrasse-vaudreuil",R501="très-saint-rédempteur",R501="vaudreuil-dorion",R501="vaudreuil-sur-le-lac"),'Base de données'!M503,"")))))))))))))))))))))))))</f>
        <v/>
      </c>
    </row>
    <row r="502" spans="2:19" x14ac:dyDescent="0.3">
      <c r="B502" s="44"/>
      <c r="D502" s="9"/>
      <c r="E502" s="9"/>
      <c r="O502" s="10"/>
      <c r="S502" s="10" t="str">
        <f>IF(OR(R502="beauharnois",R502="sainte-étienne-de-bauharnois",R502="sainte-martine",R502="saint-louis-de-gonzague",R502="saint-stanislas-de-kostka",R502="saint-urbain-premier",R502="salaberry-de-valleyfield"),'Base de données'!$I$2,(IF(OR(R502="acton vale",R502="béthanie",R502="Roxton",R502="roxton falls",R502="sainte-christine",R502="saint-nazaire-d'acton",R502="saint-théodore-d'acton",R502="upton"),'Base de données'!$I$12,(IF(OR(R502="Longueuil",R502="brossard",R502="greenfield-park",R502="lemoyne",R502="longueuil (vieux)",R502="saint-bruno-de-montarville",R502="saint-hubert",R502="saint-lambert"),'Base de données'!$I$5,(IF(OR(R502="marieville",R502="richelieu",R502="rougemont",R502="saint-césaire",R502="sainte-angèle-de-monnoir",R502="saint-mathias-sur-richelieu"),'Base de données'!$I$14,(IF(OR(R502="henryville",R502="lacolle",R502="mont-saint-grégoire",R502="noyan",R502="saint-alexandre",R502="saint-blaise-sur-richelieu",R502="sainte-anne-de-sabrevois",R502="sainte-brigide-d'iberville",R502="saint-georges-de-clarenceville",R502="saint-jean-sur-richelieu",R502="saint-paul-de-l'île-aux-noix",R502="saint-sébastien",R502="saint-valentin",R502="venise-en-québec"),'Base de données'!$I$9,(IF(OR(R502="dundee",R502="elgin",R502="franklin",R502="godmanchester",R502="havelock",R502="hinchinbrooke",R502="howick",R502="huntingdon",R502="ormstown",R502="saint-anicet",R502="saint-chrysostome",R502="sainte-barbe",R502="très-saint-sacrement"),'Base de données'!$I$3,(IF(OR(R502="hemmingford",R502="napierville",R502="saint-bernard-de-lacolle",R502="saint-cyprien-de-napierville",R502="sainte-clotilde-de-châteauguay",R502="saint-édouard",R502="saint-jacques-le-mineur",R502="saint-michel",R502="saint-patrice-de-sherrington",R502="saint-rémi"),'Base de données'!$I$10,(IF(OR(R502="la présentation",R502="saint-barnabé-sud",R502="saint-bernard-de-michaudville",R502="saint-damas",R502="saint-dominique",R502="sainte-hélène-de-bagot",R502="sainte-madeleine",R502="sainte-marie-madeleine",R502="saint-hugues",R502="saint-hyacinthe",R502="saint-jude",R502="saint-liboire",R502="saint-louis",R502="saint-marcel-de-richelieu",R502="saint-pie",R502="saint-simon",R502="saint-valérien-de-milton"),'Base de données'!$I$13,(IF(OR(R502="boucherville",R502="calixa-lavalée",R502="contrecoeur",R502="saint-amable",R502="sainte-julie",R502="varennes",R502="verchères"),'Base de données'!M506,(IF(OR(R502="massueville",R502="saint-aimé",R502="saint-david",R502="sainte-anne-de-sorel",R502="sainte-victoire-de-sorel",R502="saint-gérard-majella",R502="saint-joseph-de-sorel",R502="saint-ours",R502="saint-robert",R502="saint-roch-de-richelieu",R502="sorel-tracy",R502="yamaska"),'Base de données'!$I$11,(IF(OR(R502="candiac",R502="châteauguay",R502="delson",R502="la prairie",R502="léry",R502="mercier",R502="saint-constant",R502="sainte-catherine",R502="saint-isidore",R502="saint-mathieu",R502="saint-philippe"),'Base de données'!$I$7,(IF(OR(R502="beloeil",R502="carignan",R502="chambly",R502="mcmasterville",R502="mont-saint-hilaire",R502="otterburn park",R502="saint-antoine-sur-richelieu",R502="saint-basil-le-grand",R502="saint-charles-sur-richelieu",R502="saint-denis-sur-richelieu",R502="saint-jean-baptiste",R502="saint-marc-sur-richelieu",R502="saint-mathieu-de-beloeil"),'Base de données'!$I$8,(IF(OR(R502="coteau-du-lac",R502="hudson",R502="les cèdres",R502="les coteaux",R502="l'île-cadieux",R502="l'île-perrot",R502="notre-dame-de-l'île-perrot",R502="pincourt",R502="pointe-des-cascades",R502="pointe-fortune",R502="rigaud",R502="rivière-beaudette",R502="saint-clet",R502="sainte-justine-de-newton",R502="sainte-marthe",R502="saint-lazare",R502="saint-polycarpe",R502="saint-télesphore",R502="saint-zotique",R502="terrasse-vaudreuil",R502="très-saint-rédempteur",R502="vaudreuil-dorion",R502="vaudreuil-sur-le-lac"),'Base de données'!M504,"")))))))))))))))))))))))))</f>
        <v/>
      </c>
    </row>
    <row r="503" spans="2:19" x14ac:dyDescent="0.3">
      <c r="B503" s="44"/>
      <c r="D503" s="9"/>
      <c r="E503" s="9"/>
      <c r="O503" s="10"/>
      <c r="S503" s="10" t="str">
        <f>IF(OR(R503="beauharnois",R503="sainte-étienne-de-bauharnois",R503="sainte-martine",R503="saint-louis-de-gonzague",R503="saint-stanislas-de-kostka",R503="saint-urbain-premier",R503="salaberry-de-valleyfield"),'Base de données'!$I$2,(IF(OR(R503="acton vale",R503="béthanie",R503="Roxton",R503="roxton falls",R503="sainte-christine",R503="saint-nazaire-d'acton",R503="saint-théodore-d'acton",R503="upton"),'Base de données'!$I$12,(IF(OR(R503="Longueuil",R503="brossard",R503="greenfield-park",R503="lemoyne",R503="longueuil (vieux)",R503="saint-bruno-de-montarville",R503="saint-hubert",R503="saint-lambert"),'Base de données'!$I$5,(IF(OR(R503="marieville",R503="richelieu",R503="rougemont",R503="saint-césaire",R503="sainte-angèle-de-monnoir",R503="saint-mathias-sur-richelieu"),'Base de données'!$I$14,(IF(OR(R503="henryville",R503="lacolle",R503="mont-saint-grégoire",R503="noyan",R503="saint-alexandre",R503="saint-blaise-sur-richelieu",R503="sainte-anne-de-sabrevois",R503="sainte-brigide-d'iberville",R503="saint-georges-de-clarenceville",R503="saint-jean-sur-richelieu",R503="saint-paul-de-l'île-aux-noix",R503="saint-sébastien",R503="saint-valentin",R503="venise-en-québec"),'Base de données'!$I$9,(IF(OR(R503="dundee",R503="elgin",R503="franklin",R503="godmanchester",R503="havelock",R503="hinchinbrooke",R503="howick",R503="huntingdon",R503="ormstown",R503="saint-anicet",R503="saint-chrysostome",R503="sainte-barbe",R503="très-saint-sacrement"),'Base de données'!$I$3,(IF(OR(R503="hemmingford",R503="napierville",R503="saint-bernard-de-lacolle",R503="saint-cyprien-de-napierville",R503="sainte-clotilde-de-châteauguay",R503="saint-édouard",R503="saint-jacques-le-mineur",R503="saint-michel",R503="saint-patrice-de-sherrington",R503="saint-rémi"),'Base de données'!$I$10,(IF(OR(R503="la présentation",R503="saint-barnabé-sud",R503="saint-bernard-de-michaudville",R503="saint-damas",R503="saint-dominique",R503="sainte-hélène-de-bagot",R503="sainte-madeleine",R503="sainte-marie-madeleine",R503="saint-hugues",R503="saint-hyacinthe",R503="saint-jude",R503="saint-liboire",R503="saint-louis",R503="saint-marcel-de-richelieu",R503="saint-pie",R503="saint-simon",R503="saint-valérien-de-milton"),'Base de données'!$I$13,(IF(OR(R503="boucherville",R503="calixa-lavalée",R503="contrecoeur",R503="saint-amable",R503="sainte-julie",R503="varennes",R503="verchères"),'Base de données'!M507,(IF(OR(R503="massueville",R503="saint-aimé",R503="saint-david",R503="sainte-anne-de-sorel",R503="sainte-victoire-de-sorel",R503="saint-gérard-majella",R503="saint-joseph-de-sorel",R503="saint-ours",R503="saint-robert",R503="saint-roch-de-richelieu",R503="sorel-tracy",R503="yamaska"),'Base de données'!$I$11,(IF(OR(R503="candiac",R503="châteauguay",R503="delson",R503="la prairie",R503="léry",R503="mercier",R503="saint-constant",R503="sainte-catherine",R503="saint-isidore",R503="saint-mathieu",R503="saint-philippe"),'Base de données'!$I$7,(IF(OR(R503="beloeil",R503="carignan",R503="chambly",R503="mcmasterville",R503="mont-saint-hilaire",R503="otterburn park",R503="saint-antoine-sur-richelieu",R503="saint-basil-le-grand",R503="saint-charles-sur-richelieu",R503="saint-denis-sur-richelieu",R503="saint-jean-baptiste",R503="saint-marc-sur-richelieu",R503="saint-mathieu-de-beloeil"),'Base de données'!$I$8,(IF(OR(R503="coteau-du-lac",R503="hudson",R503="les cèdres",R503="les coteaux",R503="l'île-cadieux",R503="l'île-perrot",R503="notre-dame-de-l'île-perrot",R503="pincourt",R503="pointe-des-cascades",R503="pointe-fortune",R503="rigaud",R503="rivière-beaudette",R503="saint-clet",R503="sainte-justine-de-newton",R503="sainte-marthe",R503="saint-lazare",R503="saint-polycarpe",R503="saint-télesphore",R503="saint-zotique",R503="terrasse-vaudreuil",R503="très-saint-rédempteur",R503="vaudreuil-dorion",R503="vaudreuil-sur-le-lac"),'Base de données'!M505,"")))))))))))))))))))))))))</f>
        <v/>
      </c>
    </row>
    <row r="504" spans="2:19" x14ac:dyDescent="0.3">
      <c r="B504" s="44"/>
      <c r="D504" s="9"/>
      <c r="E504" s="9"/>
      <c r="O504" s="10"/>
      <c r="S504" s="10" t="str">
        <f>IF(OR(R504="beauharnois",R504="sainte-étienne-de-bauharnois",R504="sainte-martine",R504="saint-louis-de-gonzague",R504="saint-stanislas-de-kostka",R504="saint-urbain-premier",R504="salaberry-de-valleyfield"),'Base de données'!$I$2,(IF(OR(R504="acton vale",R504="béthanie",R504="Roxton",R504="roxton falls",R504="sainte-christine",R504="saint-nazaire-d'acton",R504="saint-théodore-d'acton",R504="upton"),'Base de données'!$I$12,(IF(OR(R504="Longueuil",R504="brossard",R504="greenfield-park",R504="lemoyne",R504="longueuil (vieux)",R504="saint-bruno-de-montarville",R504="saint-hubert",R504="saint-lambert"),'Base de données'!$I$5,(IF(OR(R504="marieville",R504="richelieu",R504="rougemont",R504="saint-césaire",R504="sainte-angèle-de-monnoir",R504="saint-mathias-sur-richelieu"),'Base de données'!$I$14,(IF(OR(R504="henryville",R504="lacolle",R504="mont-saint-grégoire",R504="noyan",R504="saint-alexandre",R504="saint-blaise-sur-richelieu",R504="sainte-anne-de-sabrevois",R504="sainte-brigide-d'iberville",R504="saint-georges-de-clarenceville",R504="saint-jean-sur-richelieu",R504="saint-paul-de-l'île-aux-noix",R504="saint-sébastien",R504="saint-valentin",R504="venise-en-québec"),'Base de données'!$I$9,(IF(OR(R504="dundee",R504="elgin",R504="franklin",R504="godmanchester",R504="havelock",R504="hinchinbrooke",R504="howick",R504="huntingdon",R504="ormstown",R504="saint-anicet",R504="saint-chrysostome",R504="sainte-barbe",R504="très-saint-sacrement"),'Base de données'!$I$3,(IF(OR(R504="hemmingford",R504="napierville",R504="saint-bernard-de-lacolle",R504="saint-cyprien-de-napierville",R504="sainte-clotilde-de-châteauguay",R504="saint-édouard",R504="saint-jacques-le-mineur",R504="saint-michel",R504="saint-patrice-de-sherrington",R504="saint-rémi"),'Base de données'!$I$10,(IF(OR(R504="la présentation",R504="saint-barnabé-sud",R504="saint-bernard-de-michaudville",R504="saint-damas",R504="saint-dominique",R504="sainte-hélène-de-bagot",R504="sainte-madeleine",R504="sainte-marie-madeleine",R504="saint-hugues",R504="saint-hyacinthe",R504="saint-jude",R504="saint-liboire",R504="saint-louis",R504="saint-marcel-de-richelieu",R504="saint-pie",R504="saint-simon",R504="saint-valérien-de-milton"),'Base de données'!$I$13,(IF(OR(R504="boucherville",R504="calixa-lavalée",R504="contrecoeur",R504="saint-amable",R504="sainte-julie",R504="varennes",R504="verchères"),'Base de données'!M508,(IF(OR(R504="massueville",R504="saint-aimé",R504="saint-david",R504="sainte-anne-de-sorel",R504="sainte-victoire-de-sorel",R504="saint-gérard-majella",R504="saint-joseph-de-sorel",R504="saint-ours",R504="saint-robert",R504="saint-roch-de-richelieu",R504="sorel-tracy",R504="yamaska"),'Base de données'!$I$11,(IF(OR(R504="candiac",R504="châteauguay",R504="delson",R504="la prairie",R504="léry",R504="mercier",R504="saint-constant",R504="sainte-catherine",R504="saint-isidore",R504="saint-mathieu",R504="saint-philippe"),'Base de données'!$I$7,(IF(OR(R504="beloeil",R504="carignan",R504="chambly",R504="mcmasterville",R504="mont-saint-hilaire",R504="otterburn park",R504="saint-antoine-sur-richelieu",R504="saint-basil-le-grand",R504="saint-charles-sur-richelieu",R504="saint-denis-sur-richelieu",R504="saint-jean-baptiste",R504="saint-marc-sur-richelieu",R504="saint-mathieu-de-beloeil"),'Base de données'!$I$8,(IF(OR(R504="coteau-du-lac",R504="hudson",R504="les cèdres",R504="les coteaux",R504="l'île-cadieux",R504="l'île-perrot",R504="notre-dame-de-l'île-perrot",R504="pincourt",R504="pointe-des-cascades",R504="pointe-fortune",R504="rigaud",R504="rivière-beaudette",R504="saint-clet",R504="sainte-justine-de-newton",R504="sainte-marthe",R504="saint-lazare",R504="saint-polycarpe",R504="saint-télesphore",R504="saint-zotique",R504="terrasse-vaudreuil",R504="très-saint-rédempteur",R504="vaudreuil-dorion",R504="vaudreuil-sur-le-lac"),'Base de données'!M506,"")))))))))))))))))))))))))</f>
        <v/>
      </c>
    </row>
    <row r="505" spans="2:19" x14ac:dyDescent="0.3">
      <c r="B505" s="44"/>
      <c r="D505" s="9"/>
      <c r="E505" s="9"/>
      <c r="O505" s="10"/>
      <c r="S505" s="10" t="str">
        <f>IF(OR(R505="beauharnois",R505="sainte-étienne-de-bauharnois",R505="sainte-martine",R505="saint-louis-de-gonzague",R505="saint-stanislas-de-kostka",R505="saint-urbain-premier",R505="salaberry-de-valleyfield"),'Base de données'!$I$2,(IF(OR(R505="acton vale",R505="béthanie",R505="Roxton",R505="roxton falls",R505="sainte-christine",R505="saint-nazaire-d'acton",R505="saint-théodore-d'acton",R505="upton"),'Base de données'!$I$12,(IF(OR(R505="Longueuil",R505="brossard",R505="greenfield-park",R505="lemoyne",R505="longueuil (vieux)",R505="saint-bruno-de-montarville",R505="saint-hubert",R505="saint-lambert"),'Base de données'!$I$5,(IF(OR(R505="marieville",R505="richelieu",R505="rougemont",R505="saint-césaire",R505="sainte-angèle-de-monnoir",R505="saint-mathias-sur-richelieu"),'Base de données'!$I$14,(IF(OR(R505="henryville",R505="lacolle",R505="mont-saint-grégoire",R505="noyan",R505="saint-alexandre",R505="saint-blaise-sur-richelieu",R505="sainte-anne-de-sabrevois",R505="sainte-brigide-d'iberville",R505="saint-georges-de-clarenceville",R505="saint-jean-sur-richelieu",R505="saint-paul-de-l'île-aux-noix",R505="saint-sébastien",R505="saint-valentin",R505="venise-en-québec"),'Base de données'!$I$9,(IF(OR(R505="dundee",R505="elgin",R505="franklin",R505="godmanchester",R505="havelock",R505="hinchinbrooke",R505="howick",R505="huntingdon",R505="ormstown",R505="saint-anicet",R505="saint-chrysostome",R505="sainte-barbe",R505="très-saint-sacrement"),'Base de données'!$I$3,(IF(OR(R505="hemmingford",R505="napierville",R505="saint-bernard-de-lacolle",R505="saint-cyprien-de-napierville",R505="sainte-clotilde-de-châteauguay",R505="saint-édouard",R505="saint-jacques-le-mineur",R505="saint-michel",R505="saint-patrice-de-sherrington",R505="saint-rémi"),'Base de données'!$I$10,(IF(OR(R505="la présentation",R505="saint-barnabé-sud",R505="saint-bernard-de-michaudville",R505="saint-damas",R505="saint-dominique",R505="sainte-hélène-de-bagot",R505="sainte-madeleine",R505="sainte-marie-madeleine",R505="saint-hugues",R505="saint-hyacinthe",R505="saint-jude",R505="saint-liboire",R505="saint-louis",R505="saint-marcel-de-richelieu",R505="saint-pie",R505="saint-simon",R505="saint-valérien-de-milton"),'Base de données'!$I$13,(IF(OR(R505="boucherville",R505="calixa-lavalée",R505="contrecoeur",R505="saint-amable",R505="sainte-julie",R505="varennes",R505="verchères"),'Base de données'!M509,(IF(OR(R505="massueville",R505="saint-aimé",R505="saint-david",R505="sainte-anne-de-sorel",R505="sainte-victoire-de-sorel",R505="saint-gérard-majella",R505="saint-joseph-de-sorel",R505="saint-ours",R505="saint-robert",R505="saint-roch-de-richelieu",R505="sorel-tracy",R505="yamaska"),'Base de données'!$I$11,(IF(OR(R505="candiac",R505="châteauguay",R505="delson",R505="la prairie",R505="léry",R505="mercier",R505="saint-constant",R505="sainte-catherine",R505="saint-isidore",R505="saint-mathieu",R505="saint-philippe"),'Base de données'!$I$7,(IF(OR(R505="beloeil",R505="carignan",R505="chambly",R505="mcmasterville",R505="mont-saint-hilaire",R505="otterburn park",R505="saint-antoine-sur-richelieu",R505="saint-basil-le-grand",R505="saint-charles-sur-richelieu",R505="saint-denis-sur-richelieu",R505="saint-jean-baptiste",R505="saint-marc-sur-richelieu",R505="saint-mathieu-de-beloeil"),'Base de données'!$I$8,(IF(OR(R505="coteau-du-lac",R505="hudson",R505="les cèdres",R505="les coteaux",R505="l'île-cadieux",R505="l'île-perrot",R505="notre-dame-de-l'île-perrot",R505="pincourt",R505="pointe-des-cascades",R505="pointe-fortune",R505="rigaud",R505="rivière-beaudette",R505="saint-clet",R505="sainte-justine-de-newton",R505="sainte-marthe",R505="saint-lazare",R505="saint-polycarpe",R505="saint-télesphore",R505="saint-zotique",R505="terrasse-vaudreuil",R505="très-saint-rédempteur",R505="vaudreuil-dorion",R505="vaudreuil-sur-le-lac"),'Base de données'!M507,"")))))))))))))))))))))))))</f>
        <v/>
      </c>
    </row>
    <row r="506" spans="2:19" x14ac:dyDescent="0.3">
      <c r="B506" s="44"/>
      <c r="D506" s="9"/>
      <c r="E506" s="9"/>
      <c r="O506" s="10"/>
      <c r="S506" s="10" t="str">
        <f>IF(OR(R506="beauharnois",R506="sainte-étienne-de-bauharnois",R506="sainte-martine",R506="saint-louis-de-gonzague",R506="saint-stanislas-de-kostka",R506="saint-urbain-premier",R506="salaberry-de-valleyfield"),'Base de données'!$I$2,(IF(OR(R506="acton vale",R506="béthanie",R506="Roxton",R506="roxton falls",R506="sainte-christine",R506="saint-nazaire-d'acton",R506="saint-théodore-d'acton",R506="upton"),'Base de données'!$I$12,(IF(OR(R506="Longueuil",R506="brossard",R506="greenfield-park",R506="lemoyne",R506="longueuil (vieux)",R506="saint-bruno-de-montarville",R506="saint-hubert",R506="saint-lambert"),'Base de données'!$I$5,(IF(OR(R506="marieville",R506="richelieu",R506="rougemont",R506="saint-césaire",R506="sainte-angèle-de-monnoir",R506="saint-mathias-sur-richelieu"),'Base de données'!$I$14,(IF(OR(R506="henryville",R506="lacolle",R506="mont-saint-grégoire",R506="noyan",R506="saint-alexandre",R506="saint-blaise-sur-richelieu",R506="sainte-anne-de-sabrevois",R506="sainte-brigide-d'iberville",R506="saint-georges-de-clarenceville",R506="saint-jean-sur-richelieu",R506="saint-paul-de-l'île-aux-noix",R506="saint-sébastien",R506="saint-valentin",R506="venise-en-québec"),'Base de données'!$I$9,(IF(OR(R506="dundee",R506="elgin",R506="franklin",R506="godmanchester",R506="havelock",R506="hinchinbrooke",R506="howick",R506="huntingdon",R506="ormstown",R506="saint-anicet",R506="saint-chrysostome",R506="sainte-barbe",R506="très-saint-sacrement"),'Base de données'!$I$3,(IF(OR(R506="hemmingford",R506="napierville",R506="saint-bernard-de-lacolle",R506="saint-cyprien-de-napierville",R506="sainte-clotilde-de-châteauguay",R506="saint-édouard",R506="saint-jacques-le-mineur",R506="saint-michel",R506="saint-patrice-de-sherrington",R506="saint-rémi"),'Base de données'!$I$10,(IF(OR(R506="la présentation",R506="saint-barnabé-sud",R506="saint-bernard-de-michaudville",R506="saint-damas",R506="saint-dominique",R506="sainte-hélène-de-bagot",R506="sainte-madeleine",R506="sainte-marie-madeleine",R506="saint-hugues",R506="saint-hyacinthe",R506="saint-jude",R506="saint-liboire",R506="saint-louis",R506="saint-marcel-de-richelieu",R506="saint-pie",R506="saint-simon",R506="saint-valérien-de-milton"),'Base de données'!$I$13,(IF(OR(R506="boucherville",R506="calixa-lavalée",R506="contrecoeur",R506="saint-amable",R506="sainte-julie",R506="varennes",R506="verchères"),'Base de données'!M510,(IF(OR(R506="massueville",R506="saint-aimé",R506="saint-david",R506="sainte-anne-de-sorel",R506="sainte-victoire-de-sorel",R506="saint-gérard-majella",R506="saint-joseph-de-sorel",R506="saint-ours",R506="saint-robert",R506="saint-roch-de-richelieu",R506="sorel-tracy",R506="yamaska"),'Base de données'!$I$11,(IF(OR(R506="candiac",R506="châteauguay",R506="delson",R506="la prairie",R506="léry",R506="mercier",R506="saint-constant",R506="sainte-catherine",R506="saint-isidore",R506="saint-mathieu",R506="saint-philippe"),'Base de données'!$I$7,(IF(OR(R506="beloeil",R506="carignan",R506="chambly",R506="mcmasterville",R506="mont-saint-hilaire",R506="otterburn park",R506="saint-antoine-sur-richelieu",R506="saint-basil-le-grand",R506="saint-charles-sur-richelieu",R506="saint-denis-sur-richelieu",R506="saint-jean-baptiste",R506="saint-marc-sur-richelieu",R506="saint-mathieu-de-beloeil"),'Base de données'!$I$8,(IF(OR(R506="coteau-du-lac",R506="hudson",R506="les cèdres",R506="les coteaux",R506="l'île-cadieux",R506="l'île-perrot",R506="notre-dame-de-l'île-perrot",R506="pincourt",R506="pointe-des-cascades",R506="pointe-fortune",R506="rigaud",R506="rivière-beaudette",R506="saint-clet",R506="sainte-justine-de-newton",R506="sainte-marthe",R506="saint-lazare",R506="saint-polycarpe",R506="saint-télesphore",R506="saint-zotique",R506="terrasse-vaudreuil",R506="très-saint-rédempteur",R506="vaudreuil-dorion",R506="vaudreuil-sur-le-lac"),'Base de données'!M508,"")))))))))))))))))))))))))</f>
        <v/>
      </c>
    </row>
    <row r="507" spans="2:19" x14ac:dyDescent="0.3">
      <c r="B507" s="44"/>
      <c r="D507" s="9"/>
      <c r="E507" s="9"/>
      <c r="O507" s="10"/>
      <c r="S507" s="10" t="str">
        <f>IF(OR(R507="beauharnois",R507="sainte-étienne-de-bauharnois",R507="sainte-martine",R507="saint-louis-de-gonzague",R507="saint-stanislas-de-kostka",R507="saint-urbain-premier",R507="salaberry-de-valleyfield"),'Base de données'!$I$2,(IF(OR(R507="acton vale",R507="béthanie",R507="Roxton",R507="roxton falls",R507="sainte-christine",R507="saint-nazaire-d'acton",R507="saint-théodore-d'acton",R507="upton"),'Base de données'!$I$12,(IF(OR(R507="Longueuil",R507="brossard",R507="greenfield-park",R507="lemoyne",R507="longueuil (vieux)",R507="saint-bruno-de-montarville",R507="saint-hubert",R507="saint-lambert"),'Base de données'!$I$5,(IF(OR(R507="marieville",R507="richelieu",R507="rougemont",R507="saint-césaire",R507="sainte-angèle-de-monnoir",R507="saint-mathias-sur-richelieu"),'Base de données'!$I$14,(IF(OR(R507="henryville",R507="lacolle",R507="mont-saint-grégoire",R507="noyan",R507="saint-alexandre",R507="saint-blaise-sur-richelieu",R507="sainte-anne-de-sabrevois",R507="sainte-brigide-d'iberville",R507="saint-georges-de-clarenceville",R507="saint-jean-sur-richelieu",R507="saint-paul-de-l'île-aux-noix",R507="saint-sébastien",R507="saint-valentin",R507="venise-en-québec"),'Base de données'!$I$9,(IF(OR(R507="dundee",R507="elgin",R507="franklin",R507="godmanchester",R507="havelock",R507="hinchinbrooke",R507="howick",R507="huntingdon",R507="ormstown",R507="saint-anicet",R507="saint-chrysostome",R507="sainte-barbe",R507="très-saint-sacrement"),'Base de données'!$I$3,(IF(OR(R507="hemmingford",R507="napierville",R507="saint-bernard-de-lacolle",R507="saint-cyprien-de-napierville",R507="sainte-clotilde-de-châteauguay",R507="saint-édouard",R507="saint-jacques-le-mineur",R507="saint-michel",R507="saint-patrice-de-sherrington",R507="saint-rémi"),'Base de données'!$I$10,(IF(OR(R507="la présentation",R507="saint-barnabé-sud",R507="saint-bernard-de-michaudville",R507="saint-damas",R507="saint-dominique",R507="sainte-hélène-de-bagot",R507="sainte-madeleine",R507="sainte-marie-madeleine",R507="saint-hugues",R507="saint-hyacinthe",R507="saint-jude",R507="saint-liboire",R507="saint-louis",R507="saint-marcel-de-richelieu",R507="saint-pie",R507="saint-simon",R507="saint-valérien-de-milton"),'Base de données'!$I$13,(IF(OR(R507="boucherville",R507="calixa-lavalée",R507="contrecoeur",R507="saint-amable",R507="sainte-julie",R507="varennes",R507="verchères"),'Base de données'!M511,(IF(OR(R507="massueville",R507="saint-aimé",R507="saint-david",R507="sainte-anne-de-sorel",R507="sainte-victoire-de-sorel",R507="saint-gérard-majella",R507="saint-joseph-de-sorel",R507="saint-ours",R507="saint-robert",R507="saint-roch-de-richelieu",R507="sorel-tracy",R507="yamaska"),'Base de données'!$I$11,(IF(OR(R507="candiac",R507="châteauguay",R507="delson",R507="la prairie",R507="léry",R507="mercier",R507="saint-constant",R507="sainte-catherine",R507="saint-isidore",R507="saint-mathieu",R507="saint-philippe"),'Base de données'!$I$7,(IF(OR(R507="beloeil",R507="carignan",R507="chambly",R507="mcmasterville",R507="mont-saint-hilaire",R507="otterburn park",R507="saint-antoine-sur-richelieu",R507="saint-basil-le-grand",R507="saint-charles-sur-richelieu",R507="saint-denis-sur-richelieu",R507="saint-jean-baptiste",R507="saint-marc-sur-richelieu",R507="saint-mathieu-de-beloeil"),'Base de données'!$I$8,(IF(OR(R507="coteau-du-lac",R507="hudson",R507="les cèdres",R507="les coteaux",R507="l'île-cadieux",R507="l'île-perrot",R507="notre-dame-de-l'île-perrot",R507="pincourt",R507="pointe-des-cascades",R507="pointe-fortune",R507="rigaud",R507="rivière-beaudette",R507="saint-clet",R507="sainte-justine-de-newton",R507="sainte-marthe",R507="saint-lazare",R507="saint-polycarpe",R507="saint-télesphore",R507="saint-zotique",R507="terrasse-vaudreuil",R507="très-saint-rédempteur",R507="vaudreuil-dorion",R507="vaudreuil-sur-le-lac"),'Base de données'!M509,"")))))))))))))))))))))))))</f>
        <v/>
      </c>
    </row>
    <row r="508" spans="2:19" x14ac:dyDescent="0.3">
      <c r="B508" s="44"/>
      <c r="D508" s="9"/>
      <c r="E508" s="9"/>
      <c r="O508" s="10"/>
      <c r="S508" s="10" t="str">
        <f>IF(OR(R508="beauharnois",R508="sainte-étienne-de-bauharnois",R508="sainte-martine",R508="saint-louis-de-gonzague",R508="saint-stanislas-de-kostka",R508="saint-urbain-premier",R508="salaberry-de-valleyfield"),'Base de données'!$I$2,(IF(OR(R508="acton vale",R508="béthanie",R508="Roxton",R508="roxton falls",R508="sainte-christine",R508="saint-nazaire-d'acton",R508="saint-théodore-d'acton",R508="upton"),'Base de données'!$I$12,(IF(OR(R508="Longueuil",R508="brossard",R508="greenfield-park",R508="lemoyne",R508="longueuil (vieux)",R508="saint-bruno-de-montarville",R508="saint-hubert",R508="saint-lambert"),'Base de données'!$I$5,(IF(OR(R508="marieville",R508="richelieu",R508="rougemont",R508="saint-césaire",R508="sainte-angèle-de-monnoir",R508="saint-mathias-sur-richelieu"),'Base de données'!$I$14,(IF(OR(R508="henryville",R508="lacolle",R508="mont-saint-grégoire",R508="noyan",R508="saint-alexandre",R508="saint-blaise-sur-richelieu",R508="sainte-anne-de-sabrevois",R508="sainte-brigide-d'iberville",R508="saint-georges-de-clarenceville",R508="saint-jean-sur-richelieu",R508="saint-paul-de-l'île-aux-noix",R508="saint-sébastien",R508="saint-valentin",R508="venise-en-québec"),'Base de données'!$I$9,(IF(OR(R508="dundee",R508="elgin",R508="franklin",R508="godmanchester",R508="havelock",R508="hinchinbrooke",R508="howick",R508="huntingdon",R508="ormstown",R508="saint-anicet",R508="saint-chrysostome",R508="sainte-barbe",R508="très-saint-sacrement"),'Base de données'!$I$3,(IF(OR(R508="hemmingford",R508="napierville",R508="saint-bernard-de-lacolle",R508="saint-cyprien-de-napierville",R508="sainte-clotilde-de-châteauguay",R508="saint-édouard",R508="saint-jacques-le-mineur",R508="saint-michel",R508="saint-patrice-de-sherrington",R508="saint-rémi"),'Base de données'!$I$10,(IF(OR(R508="la présentation",R508="saint-barnabé-sud",R508="saint-bernard-de-michaudville",R508="saint-damas",R508="saint-dominique",R508="sainte-hélène-de-bagot",R508="sainte-madeleine",R508="sainte-marie-madeleine",R508="saint-hugues",R508="saint-hyacinthe",R508="saint-jude",R508="saint-liboire",R508="saint-louis",R508="saint-marcel-de-richelieu",R508="saint-pie",R508="saint-simon",R508="saint-valérien-de-milton"),'Base de données'!$I$13,(IF(OR(R508="boucherville",R508="calixa-lavalée",R508="contrecoeur",R508="saint-amable",R508="sainte-julie",R508="varennes",R508="verchères"),'Base de données'!M512,(IF(OR(R508="massueville",R508="saint-aimé",R508="saint-david",R508="sainte-anne-de-sorel",R508="sainte-victoire-de-sorel",R508="saint-gérard-majella",R508="saint-joseph-de-sorel",R508="saint-ours",R508="saint-robert",R508="saint-roch-de-richelieu",R508="sorel-tracy",R508="yamaska"),'Base de données'!$I$11,(IF(OR(R508="candiac",R508="châteauguay",R508="delson",R508="la prairie",R508="léry",R508="mercier",R508="saint-constant",R508="sainte-catherine",R508="saint-isidore",R508="saint-mathieu",R508="saint-philippe"),'Base de données'!$I$7,(IF(OR(R508="beloeil",R508="carignan",R508="chambly",R508="mcmasterville",R508="mont-saint-hilaire",R508="otterburn park",R508="saint-antoine-sur-richelieu",R508="saint-basil-le-grand",R508="saint-charles-sur-richelieu",R508="saint-denis-sur-richelieu",R508="saint-jean-baptiste",R508="saint-marc-sur-richelieu",R508="saint-mathieu-de-beloeil"),'Base de données'!$I$8,(IF(OR(R508="coteau-du-lac",R508="hudson",R508="les cèdres",R508="les coteaux",R508="l'île-cadieux",R508="l'île-perrot",R508="notre-dame-de-l'île-perrot",R508="pincourt",R508="pointe-des-cascades",R508="pointe-fortune",R508="rigaud",R508="rivière-beaudette",R508="saint-clet",R508="sainte-justine-de-newton",R508="sainte-marthe",R508="saint-lazare",R508="saint-polycarpe",R508="saint-télesphore",R508="saint-zotique",R508="terrasse-vaudreuil",R508="très-saint-rédempteur",R508="vaudreuil-dorion",R508="vaudreuil-sur-le-lac"),'Base de données'!M510,"")))))))))))))))))))))))))</f>
        <v/>
      </c>
    </row>
    <row r="509" spans="2:19" x14ac:dyDescent="0.3">
      <c r="B509" s="44"/>
      <c r="D509" s="9"/>
      <c r="E509" s="9"/>
      <c r="O509" s="10"/>
      <c r="S509" s="10" t="str">
        <f>IF(OR(R509="beauharnois",R509="sainte-étienne-de-bauharnois",R509="sainte-martine",R509="saint-louis-de-gonzague",R509="saint-stanislas-de-kostka",R509="saint-urbain-premier",R509="salaberry-de-valleyfield"),'Base de données'!$I$2,(IF(OR(R509="acton vale",R509="béthanie",R509="Roxton",R509="roxton falls",R509="sainte-christine",R509="saint-nazaire-d'acton",R509="saint-théodore-d'acton",R509="upton"),'Base de données'!$I$12,(IF(OR(R509="Longueuil",R509="brossard",R509="greenfield-park",R509="lemoyne",R509="longueuil (vieux)",R509="saint-bruno-de-montarville",R509="saint-hubert",R509="saint-lambert"),'Base de données'!$I$5,(IF(OR(R509="marieville",R509="richelieu",R509="rougemont",R509="saint-césaire",R509="sainte-angèle-de-monnoir",R509="saint-mathias-sur-richelieu"),'Base de données'!$I$14,(IF(OR(R509="henryville",R509="lacolle",R509="mont-saint-grégoire",R509="noyan",R509="saint-alexandre",R509="saint-blaise-sur-richelieu",R509="sainte-anne-de-sabrevois",R509="sainte-brigide-d'iberville",R509="saint-georges-de-clarenceville",R509="saint-jean-sur-richelieu",R509="saint-paul-de-l'île-aux-noix",R509="saint-sébastien",R509="saint-valentin",R509="venise-en-québec"),'Base de données'!$I$9,(IF(OR(R509="dundee",R509="elgin",R509="franklin",R509="godmanchester",R509="havelock",R509="hinchinbrooke",R509="howick",R509="huntingdon",R509="ormstown",R509="saint-anicet",R509="saint-chrysostome",R509="sainte-barbe",R509="très-saint-sacrement"),'Base de données'!$I$3,(IF(OR(R509="hemmingford",R509="napierville",R509="saint-bernard-de-lacolle",R509="saint-cyprien-de-napierville",R509="sainte-clotilde-de-châteauguay",R509="saint-édouard",R509="saint-jacques-le-mineur",R509="saint-michel",R509="saint-patrice-de-sherrington",R509="saint-rémi"),'Base de données'!$I$10,(IF(OR(R509="la présentation",R509="saint-barnabé-sud",R509="saint-bernard-de-michaudville",R509="saint-damas",R509="saint-dominique",R509="sainte-hélène-de-bagot",R509="sainte-madeleine",R509="sainte-marie-madeleine",R509="saint-hugues",R509="saint-hyacinthe",R509="saint-jude",R509="saint-liboire",R509="saint-louis",R509="saint-marcel-de-richelieu",R509="saint-pie",R509="saint-simon",R509="saint-valérien-de-milton"),'Base de données'!$I$13,(IF(OR(R509="boucherville",R509="calixa-lavalée",R509="contrecoeur",R509="saint-amable",R509="sainte-julie",R509="varennes",R509="verchères"),'Base de données'!M513,(IF(OR(R509="massueville",R509="saint-aimé",R509="saint-david",R509="sainte-anne-de-sorel",R509="sainte-victoire-de-sorel",R509="saint-gérard-majella",R509="saint-joseph-de-sorel",R509="saint-ours",R509="saint-robert",R509="saint-roch-de-richelieu",R509="sorel-tracy",R509="yamaska"),'Base de données'!$I$11,(IF(OR(R509="candiac",R509="châteauguay",R509="delson",R509="la prairie",R509="léry",R509="mercier",R509="saint-constant",R509="sainte-catherine",R509="saint-isidore",R509="saint-mathieu",R509="saint-philippe"),'Base de données'!$I$7,(IF(OR(R509="beloeil",R509="carignan",R509="chambly",R509="mcmasterville",R509="mont-saint-hilaire",R509="otterburn park",R509="saint-antoine-sur-richelieu",R509="saint-basil-le-grand",R509="saint-charles-sur-richelieu",R509="saint-denis-sur-richelieu",R509="saint-jean-baptiste",R509="saint-marc-sur-richelieu",R509="saint-mathieu-de-beloeil"),'Base de données'!$I$8,(IF(OR(R509="coteau-du-lac",R509="hudson",R509="les cèdres",R509="les coteaux",R509="l'île-cadieux",R509="l'île-perrot",R509="notre-dame-de-l'île-perrot",R509="pincourt",R509="pointe-des-cascades",R509="pointe-fortune",R509="rigaud",R509="rivière-beaudette",R509="saint-clet",R509="sainte-justine-de-newton",R509="sainte-marthe",R509="saint-lazare",R509="saint-polycarpe",R509="saint-télesphore",R509="saint-zotique",R509="terrasse-vaudreuil",R509="très-saint-rédempteur",R509="vaudreuil-dorion",R509="vaudreuil-sur-le-lac"),'Base de données'!M511,"")))))))))))))))))))))))))</f>
        <v/>
      </c>
    </row>
    <row r="510" spans="2:19" x14ac:dyDescent="0.3">
      <c r="B510" s="44"/>
      <c r="D510" s="9"/>
      <c r="E510" s="9"/>
      <c r="O510" s="10"/>
      <c r="S510" s="10" t="str">
        <f>IF(OR(R510="beauharnois",R510="sainte-étienne-de-bauharnois",R510="sainte-martine",R510="saint-louis-de-gonzague",R510="saint-stanislas-de-kostka",R510="saint-urbain-premier",R510="salaberry-de-valleyfield"),'Base de données'!$I$2,(IF(OR(R510="acton vale",R510="béthanie",R510="Roxton",R510="roxton falls",R510="sainte-christine",R510="saint-nazaire-d'acton",R510="saint-théodore-d'acton",R510="upton"),'Base de données'!$I$12,(IF(OR(R510="Longueuil",R510="brossard",R510="greenfield-park",R510="lemoyne",R510="longueuil (vieux)",R510="saint-bruno-de-montarville",R510="saint-hubert",R510="saint-lambert"),'Base de données'!$I$5,(IF(OR(R510="marieville",R510="richelieu",R510="rougemont",R510="saint-césaire",R510="sainte-angèle-de-monnoir",R510="saint-mathias-sur-richelieu"),'Base de données'!$I$14,(IF(OR(R510="henryville",R510="lacolle",R510="mont-saint-grégoire",R510="noyan",R510="saint-alexandre",R510="saint-blaise-sur-richelieu",R510="sainte-anne-de-sabrevois",R510="sainte-brigide-d'iberville",R510="saint-georges-de-clarenceville",R510="saint-jean-sur-richelieu",R510="saint-paul-de-l'île-aux-noix",R510="saint-sébastien",R510="saint-valentin",R510="venise-en-québec"),'Base de données'!$I$9,(IF(OR(R510="dundee",R510="elgin",R510="franklin",R510="godmanchester",R510="havelock",R510="hinchinbrooke",R510="howick",R510="huntingdon",R510="ormstown",R510="saint-anicet",R510="saint-chrysostome",R510="sainte-barbe",R510="très-saint-sacrement"),'Base de données'!$I$3,(IF(OR(R510="hemmingford",R510="napierville",R510="saint-bernard-de-lacolle",R510="saint-cyprien-de-napierville",R510="sainte-clotilde-de-châteauguay",R510="saint-édouard",R510="saint-jacques-le-mineur",R510="saint-michel",R510="saint-patrice-de-sherrington",R510="saint-rémi"),'Base de données'!$I$10,(IF(OR(R510="la présentation",R510="saint-barnabé-sud",R510="saint-bernard-de-michaudville",R510="saint-damas",R510="saint-dominique",R510="sainte-hélène-de-bagot",R510="sainte-madeleine",R510="sainte-marie-madeleine",R510="saint-hugues",R510="saint-hyacinthe",R510="saint-jude",R510="saint-liboire",R510="saint-louis",R510="saint-marcel-de-richelieu",R510="saint-pie",R510="saint-simon",R510="saint-valérien-de-milton"),'Base de données'!$I$13,(IF(OR(R510="boucherville",R510="calixa-lavalée",R510="contrecoeur",R510="saint-amable",R510="sainte-julie",R510="varennes",R510="verchères"),'Base de données'!M514,(IF(OR(R510="massueville",R510="saint-aimé",R510="saint-david",R510="sainte-anne-de-sorel",R510="sainte-victoire-de-sorel",R510="saint-gérard-majella",R510="saint-joseph-de-sorel",R510="saint-ours",R510="saint-robert",R510="saint-roch-de-richelieu",R510="sorel-tracy",R510="yamaska"),'Base de données'!$I$11,(IF(OR(R510="candiac",R510="châteauguay",R510="delson",R510="la prairie",R510="léry",R510="mercier",R510="saint-constant",R510="sainte-catherine",R510="saint-isidore",R510="saint-mathieu",R510="saint-philippe"),'Base de données'!$I$7,(IF(OR(R510="beloeil",R510="carignan",R510="chambly",R510="mcmasterville",R510="mont-saint-hilaire",R510="otterburn park",R510="saint-antoine-sur-richelieu",R510="saint-basil-le-grand",R510="saint-charles-sur-richelieu",R510="saint-denis-sur-richelieu",R510="saint-jean-baptiste",R510="saint-marc-sur-richelieu",R510="saint-mathieu-de-beloeil"),'Base de données'!$I$8,(IF(OR(R510="coteau-du-lac",R510="hudson",R510="les cèdres",R510="les coteaux",R510="l'île-cadieux",R510="l'île-perrot",R510="notre-dame-de-l'île-perrot",R510="pincourt",R510="pointe-des-cascades",R510="pointe-fortune",R510="rigaud",R510="rivière-beaudette",R510="saint-clet",R510="sainte-justine-de-newton",R510="sainte-marthe",R510="saint-lazare",R510="saint-polycarpe",R510="saint-télesphore",R510="saint-zotique",R510="terrasse-vaudreuil",R510="très-saint-rédempteur",R510="vaudreuil-dorion",R510="vaudreuil-sur-le-lac"),'Base de données'!M512,"")))))))))))))))))))))))))</f>
        <v/>
      </c>
    </row>
    <row r="511" spans="2:19" x14ac:dyDescent="0.3">
      <c r="B511" s="44"/>
      <c r="D511" s="9"/>
      <c r="E511" s="9"/>
      <c r="O511" s="10"/>
      <c r="S511" s="10" t="str">
        <f>IF(OR(R511="beauharnois",R511="sainte-étienne-de-bauharnois",R511="sainte-martine",R511="saint-louis-de-gonzague",R511="saint-stanislas-de-kostka",R511="saint-urbain-premier",R511="salaberry-de-valleyfield"),'Base de données'!$I$2,(IF(OR(R511="acton vale",R511="béthanie",R511="Roxton",R511="roxton falls",R511="sainte-christine",R511="saint-nazaire-d'acton",R511="saint-théodore-d'acton",R511="upton"),'Base de données'!$I$12,(IF(OR(R511="Longueuil",R511="brossard",R511="greenfield-park",R511="lemoyne",R511="longueuil (vieux)",R511="saint-bruno-de-montarville",R511="saint-hubert",R511="saint-lambert"),'Base de données'!$I$5,(IF(OR(R511="marieville",R511="richelieu",R511="rougemont",R511="saint-césaire",R511="sainte-angèle-de-monnoir",R511="saint-mathias-sur-richelieu"),'Base de données'!$I$14,(IF(OR(R511="henryville",R511="lacolle",R511="mont-saint-grégoire",R511="noyan",R511="saint-alexandre",R511="saint-blaise-sur-richelieu",R511="sainte-anne-de-sabrevois",R511="sainte-brigide-d'iberville",R511="saint-georges-de-clarenceville",R511="saint-jean-sur-richelieu",R511="saint-paul-de-l'île-aux-noix",R511="saint-sébastien",R511="saint-valentin",R511="venise-en-québec"),'Base de données'!$I$9,(IF(OR(R511="dundee",R511="elgin",R511="franklin",R511="godmanchester",R511="havelock",R511="hinchinbrooke",R511="howick",R511="huntingdon",R511="ormstown",R511="saint-anicet",R511="saint-chrysostome",R511="sainte-barbe",R511="très-saint-sacrement"),'Base de données'!$I$3,(IF(OR(R511="hemmingford",R511="napierville",R511="saint-bernard-de-lacolle",R511="saint-cyprien-de-napierville",R511="sainte-clotilde-de-châteauguay",R511="saint-édouard",R511="saint-jacques-le-mineur",R511="saint-michel",R511="saint-patrice-de-sherrington",R511="saint-rémi"),'Base de données'!$I$10,(IF(OR(R511="la présentation",R511="saint-barnabé-sud",R511="saint-bernard-de-michaudville",R511="saint-damas",R511="saint-dominique",R511="sainte-hélène-de-bagot",R511="sainte-madeleine",R511="sainte-marie-madeleine",R511="saint-hugues",R511="saint-hyacinthe",R511="saint-jude",R511="saint-liboire",R511="saint-louis",R511="saint-marcel-de-richelieu",R511="saint-pie",R511="saint-simon",R511="saint-valérien-de-milton"),'Base de données'!$I$13,(IF(OR(R511="boucherville",R511="calixa-lavalée",R511="contrecoeur",R511="saint-amable",R511="sainte-julie",R511="varennes",R511="verchères"),'Base de données'!M515,(IF(OR(R511="massueville",R511="saint-aimé",R511="saint-david",R511="sainte-anne-de-sorel",R511="sainte-victoire-de-sorel",R511="saint-gérard-majella",R511="saint-joseph-de-sorel",R511="saint-ours",R511="saint-robert",R511="saint-roch-de-richelieu",R511="sorel-tracy",R511="yamaska"),'Base de données'!$I$11,(IF(OR(R511="candiac",R511="châteauguay",R511="delson",R511="la prairie",R511="léry",R511="mercier",R511="saint-constant",R511="sainte-catherine",R511="saint-isidore",R511="saint-mathieu",R511="saint-philippe"),'Base de données'!$I$7,(IF(OR(R511="beloeil",R511="carignan",R511="chambly",R511="mcmasterville",R511="mont-saint-hilaire",R511="otterburn park",R511="saint-antoine-sur-richelieu",R511="saint-basil-le-grand",R511="saint-charles-sur-richelieu",R511="saint-denis-sur-richelieu",R511="saint-jean-baptiste",R511="saint-marc-sur-richelieu",R511="saint-mathieu-de-beloeil"),'Base de données'!$I$8,(IF(OR(R511="coteau-du-lac",R511="hudson",R511="les cèdres",R511="les coteaux",R511="l'île-cadieux",R511="l'île-perrot",R511="notre-dame-de-l'île-perrot",R511="pincourt",R511="pointe-des-cascades",R511="pointe-fortune",R511="rigaud",R511="rivière-beaudette",R511="saint-clet",R511="sainte-justine-de-newton",R511="sainte-marthe",R511="saint-lazare",R511="saint-polycarpe",R511="saint-télesphore",R511="saint-zotique",R511="terrasse-vaudreuil",R511="très-saint-rédempteur",R511="vaudreuil-dorion",R511="vaudreuil-sur-le-lac"),'Base de données'!M513,"")))))))))))))))))))))))))</f>
        <v/>
      </c>
    </row>
    <row r="512" spans="2:19" x14ac:dyDescent="0.3">
      <c r="B512" s="44"/>
      <c r="D512" s="9"/>
      <c r="E512" s="9"/>
      <c r="O512" s="10"/>
      <c r="S512" s="10" t="str">
        <f>IF(OR(R512="beauharnois",R512="sainte-étienne-de-bauharnois",R512="sainte-martine",R512="saint-louis-de-gonzague",R512="saint-stanislas-de-kostka",R512="saint-urbain-premier",R512="salaberry-de-valleyfield"),'Base de données'!$I$2,(IF(OR(R512="acton vale",R512="béthanie",R512="Roxton",R512="roxton falls",R512="sainte-christine",R512="saint-nazaire-d'acton",R512="saint-théodore-d'acton",R512="upton"),'Base de données'!$I$12,(IF(OR(R512="Longueuil",R512="brossard",R512="greenfield-park",R512="lemoyne",R512="longueuil (vieux)",R512="saint-bruno-de-montarville",R512="saint-hubert",R512="saint-lambert"),'Base de données'!$I$5,(IF(OR(R512="marieville",R512="richelieu",R512="rougemont",R512="saint-césaire",R512="sainte-angèle-de-monnoir",R512="saint-mathias-sur-richelieu"),'Base de données'!$I$14,(IF(OR(R512="henryville",R512="lacolle",R512="mont-saint-grégoire",R512="noyan",R512="saint-alexandre",R512="saint-blaise-sur-richelieu",R512="sainte-anne-de-sabrevois",R512="sainte-brigide-d'iberville",R512="saint-georges-de-clarenceville",R512="saint-jean-sur-richelieu",R512="saint-paul-de-l'île-aux-noix",R512="saint-sébastien",R512="saint-valentin",R512="venise-en-québec"),'Base de données'!$I$9,(IF(OR(R512="dundee",R512="elgin",R512="franklin",R512="godmanchester",R512="havelock",R512="hinchinbrooke",R512="howick",R512="huntingdon",R512="ormstown",R512="saint-anicet",R512="saint-chrysostome",R512="sainte-barbe",R512="très-saint-sacrement"),'Base de données'!$I$3,(IF(OR(R512="hemmingford",R512="napierville",R512="saint-bernard-de-lacolle",R512="saint-cyprien-de-napierville",R512="sainte-clotilde-de-châteauguay",R512="saint-édouard",R512="saint-jacques-le-mineur",R512="saint-michel",R512="saint-patrice-de-sherrington",R512="saint-rémi"),'Base de données'!$I$10,(IF(OR(R512="la présentation",R512="saint-barnabé-sud",R512="saint-bernard-de-michaudville",R512="saint-damas",R512="saint-dominique",R512="sainte-hélène-de-bagot",R512="sainte-madeleine",R512="sainte-marie-madeleine",R512="saint-hugues",R512="saint-hyacinthe",R512="saint-jude",R512="saint-liboire",R512="saint-louis",R512="saint-marcel-de-richelieu",R512="saint-pie",R512="saint-simon",R512="saint-valérien-de-milton"),'Base de données'!$I$13,(IF(OR(R512="boucherville",R512="calixa-lavalée",R512="contrecoeur",R512="saint-amable",R512="sainte-julie",R512="varennes",R512="verchères"),'Base de données'!M516,(IF(OR(R512="massueville",R512="saint-aimé",R512="saint-david",R512="sainte-anne-de-sorel",R512="sainte-victoire-de-sorel",R512="saint-gérard-majella",R512="saint-joseph-de-sorel",R512="saint-ours",R512="saint-robert",R512="saint-roch-de-richelieu",R512="sorel-tracy",R512="yamaska"),'Base de données'!$I$11,(IF(OR(R512="candiac",R512="châteauguay",R512="delson",R512="la prairie",R512="léry",R512="mercier",R512="saint-constant",R512="sainte-catherine",R512="saint-isidore",R512="saint-mathieu",R512="saint-philippe"),'Base de données'!$I$7,(IF(OR(R512="beloeil",R512="carignan",R512="chambly",R512="mcmasterville",R512="mont-saint-hilaire",R512="otterburn park",R512="saint-antoine-sur-richelieu",R512="saint-basil-le-grand",R512="saint-charles-sur-richelieu",R512="saint-denis-sur-richelieu",R512="saint-jean-baptiste",R512="saint-marc-sur-richelieu",R512="saint-mathieu-de-beloeil"),'Base de données'!$I$8,(IF(OR(R512="coteau-du-lac",R512="hudson",R512="les cèdres",R512="les coteaux",R512="l'île-cadieux",R512="l'île-perrot",R512="notre-dame-de-l'île-perrot",R512="pincourt",R512="pointe-des-cascades",R512="pointe-fortune",R512="rigaud",R512="rivière-beaudette",R512="saint-clet",R512="sainte-justine-de-newton",R512="sainte-marthe",R512="saint-lazare",R512="saint-polycarpe",R512="saint-télesphore",R512="saint-zotique",R512="terrasse-vaudreuil",R512="très-saint-rédempteur",R512="vaudreuil-dorion",R512="vaudreuil-sur-le-lac"),'Base de données'!M514,"")))))))))))))))))))))))))</f>
        <v/>
      </c>
    </row>
    <row r="513" spans="2:19" x14ac:dyDescent="0.3">
      <c r="B513" s="44"/>
      <c r="D513" s="9"/>
      <c r="E513" s="9"/>
      <c r="O513" s="10"/>
      <c r="S513" s="10" t="str">
        <f>IF(OR(R513="beauharnois",R513="sainte-étienne-de-bauharnois",R513="sainte-martine",R513="saint-louis-de-gonzague",R513="saint-stanislas-de-kostka",R513="saint-urbain-premier",R513="salaberry-de-valleyfield"),'Base de données'!$I$2,(IF(OR(R513="acton vale",R513="béthanie",R513="Roxton",R513="roxton falls",R513="sainte-christine",R513="saint-nazaire-d'acton",R513="saint-théodore-d'acton",R513="upton"),'Base de données'!$I$12,(IF(OR(R513="Longueuil",R513="brossard",R513="greenfield-park",R513="lemoyne",R513="longueuil (vieux)",R513="saint-bruno-de-montarville",R513="saint-hubert",R513="saint-lambert"),'Base de données'!$I$5,(IF(OR(R513="marieville",R513="richelieu",R513="rougemont",R513="saint-césaire",R513="sainte-angèle-de-monnoir",R513="saint-mathias-sur-richelieu"),'Base de données'!$I$14,(IF(OR(R513="henryville",R513="lacolle",R513="mont-saint-grégoire",R513="noyan",R513="saint-alexandre",R513="saint-blaise-sur-richelieu",R513="sainte-anne-de-sabrevois",R513="sainte-brigide-d'iberville",R513="saint-georges-de-clarenceville",R513="saint-jean-sur-richelieu",R513="saint-paul-de-l'île-aux-noix",R513="saint-sébastien",R513="saint-valentin",R513="venise-en-québec"),'Base de données'!$I$9,(IF(OR(R513="dundee",R513="elgin",R513="franklin",R513="godmanchester",R513="havelock",R513="hinchinbrooke",R513="howick",R513="huntingdon",R513="ormstown",R513="saint-anicet",R513="saint-chrysostome",R513="sainte-barbe",R513="très-saint-sacrement"),'Base de données'!$I$3,(IF(OR(R513="hemmingford",R513="napierville",R513="saint-bernard-de-lacolle",R513="saint-cyprien-de-napierville",R513="sainte-clotilde-de-châteauguay",R513="saint-édouard",R513="saint-jacques-le-mineur",R513="saint-michel",R513="saint-patrice-de-sherrington",R513="saint-rémi"),'Base de données'!$I$10,(IF(OR(R513="la présentation",R513="saint-barnabé-sud",R513="saint-bernard-de-michaudville",R513="saint-damas",R513="saint-dominique",R513="sainte-hélène-de-bagot",R513="sainte-madeleine",R513="sainte-marie-madeleine",R513="saint-hugues",R513="saint-hyacinthe",R513="saint-jude",R513="saint-liboire",R513="saint-louis",R513="saint-marcel-de-richelieu",R513="saint-pie",R513="saint-simon",R513="saint-valérien-de-milton"),'Base de données'!$I$13,(IF(OR(R513="boucherville",R513="calixa-lavalée",R513="contrecoeur",R513="saint-amable",R513="sainte-julie",R513="varennes",R513="verchères"),'Base de données'!M517,(IF(OR(R513="massueville",R513="saint-aimé",R513="saint-david",R513="sainte-anne-de-sorel",R513="sainte-victoire-de-sorel",R513="saint-gérard-majella",R513="saint-joseph-de-sorel",R513="saint-ours",R513="saint-robert",R513="saint-roch-de-richelieu",R513="sorel-tracy",R513="yamaska"),'Base de données'!$I$11,(IF(OR(R513="candiac",R513="châteauguay",R513="delson",R513="la prairie",R513="léry",R513="mercier",R513="saint-constant",R513="sainte-catherine",R513="saint-isidore",R513="saint-mathieu",R513="saint-philippe"),'Base de données'!$I$7,(IF(OR(R513="beloeil",R513="carignan",R513="chambly",R513="mcmasterville",R513="mont-saint-hilaire",R513="otterburn park",R513="saint-antoine-sur-richelieu",R513="saint-basil-le-grand",R513="saint-charles-sur-richelieu",R513="saint-denis-sur-richelieu",R513="saint-jean-baptiste",R513="saint-marc-sur-richelieu",R513="saint-mathieu-de-beloeil"),'Base de données'!$I$8,(IF(OR(R513="coteau-du-lac",R513="hudson",R513="les cèdres",R513="les coteaux",R513="l'île-cadieux",R513="l'île-perrot",R513="notre-dame-de-l'île-perrot",R513="pincourt",R513="pointe-des-cascades",R513="pointe-fortune",R513="rigaud",R513="rivière-beaudette",R513="saint-clet",R513="sainte-justine-de-newton",R513="sainte-marthe",R513="saint-lazare",R513="saint-polycarpe",R513="saint-télesphore",R513="saint-zotique",R513="terrasse-vaudreuil",R513="très-saint-rédempteur",R513="vaudreuil-dorion",R513="vaudreuil-sur-le-lac"),'Base de données'!M515,"")))))))))))))))))))))))))</f>
        <v/>
      </c>
    </row>
    <row r="514" spans="2:19" x14ac:dyDescent="0.3">
      <c r="B514" s="44"/>
      <c r="D514" s="9"/>
      <c r="E514" s="9"/>
      <c r="O514" s="10"/>
      <c r="S514" s="10" t="str">
        <f>IF(OR(R514="beauharnois",R514="sainte-étienne-de-bauharnois",R514="sainte-martine",R514="saint-louis-de-gonzague",R514="saint-stanislas-de-kostka",R514="saint-urbain-premier",R514="salaberry-de-valleyfield"),'Base de données'!$I$2,(IF(OR(R514="acton vale",R514="béthanie",R514="Roxton",R514="roxton falls",R514="sainte-christine",R514="saint-nazaire-d'acton",R514="saint-théodore-d'acton",R514="upton"),'Base de données'!$I$12,(IF(OR(R514="Longueuil",R514="brossard",R514="greenfield-park",R514="lemoyne",R514="longueuil (vieux)",R514="saint-bruno-de-montarville",R514="saint-hubert",R514="saint-lambert"),'Base de données'!$I$5,(IF(OR(R514="marieville",R514="richelieu",R514="rougemont",R514="saint-césaire",R514="sainte-angèle-de-monnoir",R514="saint-mathias-sur-richelieu"),'Base de données'!$I$14,(IF(OR(R514="henryville",R514="lacolle",R514="mont-saint-grégoire",R514="noyan",R514="saint-alexandre",R514="saint-blaise-sur-richelieu",R514="sainte-anne-de-sabrevois",R514="sainte-brigide-d'iberville",R514="saint-georges-de-clarenceville",R514="saint-jean-sur-richelieu",R514="saint-paul-de-l'île-aux-noix",R514="saint-sébastien",R514="saint-valentin",R514="venise-en-québec"),'Base de données'!$I$9,(IF(OR(R514="dundee",R514="elgin",R514="franklin",R514="godmanchester",R514="havelock",R514="hinchinbrooke",R514="howick",R514="huntingdon",R514="ormstown",R514="saint-anicet",R514="saint-chrysostome",R514="sainte-barbe",R514="très-saint-sacrement"),'Base de données'!$I$3,(IF(OR(R514="hemmingford",R514="napierville",R514="saint-bernard-de-lacolle",R514="saint-cyprien-de-napierville",R514="sainte-clotilde-de-châteauguay",R514="saint-édouard",R514="saint-jacques-le-mineur",R514="saint-michel",R514="saint-patrice-de-sherrington",R514="saint-rémi"),'Base de données'!$I$10,(IF(OR(R514="la présentation",R514="saint-barnabé-sud",R514="saint-bernard-de-michaudville",R514="saint-damas",R514="saint-dominique",R514="sainte-hélène-de-bagot",R514="sainte-madeleine",R514="sainte-marie-madeleine",R514="saint-hugues",R514="saint-hyacinthe",R514="saint-jude",R514="saint-liboire",R514="saint-louis",R514="saint-marcel-de-richelieu",R514="saint-pie",R514="saint-simon",R514="saint-valérien-de-milton"),'Base de données'!$I$13,(IF(OR(R514="boucherville",R514="calixa-lavalée",R514="contrecoeur",R514="saint-amable",R514="sainte-julie",R514="varennes",R514="verchères"),'Base de données'!M518,(IF(OR(R514="massueville",R514="saint-aimé",R514="saint-david",R514="sainte-anne-de-sorel",R514="sainte-victoire-de-sorel",R514="saint-gérard-majella",R514="saint-joseph-de-sorel",R514="saint-ours",R514="saint-robert",R514="saint-roch-de-richelieu",R514="sorel-tracy",R514="yamaska"),'Base de données'!$I$11,(IF(OR(R514="candiac",R514="châteauguay",R514="delson",R514="la prairie",R514="léry",R514="mercier",R514="saint-constant",R514="sainte-catherine",R514="saint-isidore",R514="saint-mathieu",R514="saint-philippe"),'Base de données'!$I$7,(IF(OR(R514="beloeil",R514="carignan",R514="chambly",R514="mcmasterville",R514="mont-saint-hilaire",R514="otterburn park",R514="saint-antoine-sur-richelieu",R514="saint-basil-le-grand",R514="saint-charles-sur-richelieu",R514="saint-denis-sur-richelieu",R514="saint-jean-baptiste",R514="saint-marc-sur-richelieu",R514="saint-mathieu-de-beloeil"),'Base de données'!$I$8,(IF(OR(R514="coteau-du-lac",R514="hudson",R514="les cèdres",R514="les coteaux",R514="l'île-cadieux",R514="l'île-perrot",R514="notre-dame-de-l'île-perrot",R514="pincourt",R514="pointe-des-cascades",R514="pointe-fortune",R514="rigaud",R514="rivière-beaudette",R514="saint-clet",R514="sainte-justine-de-newton",R514="sainte-marthe",R514="saint-lazare",R514="saint-polycarpe",R514="saint-télesphore",R514="saint-zotique",R514="terrasse-vaudreuil",R514="très-saint-rédempteur",R514="vaudreuil-dorion",R514="vaudreuil-sur-le-lac"),'Base de données'!M516,"")))))))))))))))))))))))))</f>
        <v/>
      </c>
    </row>
    <row r="515" spans="2:19" x14ac:dyDescent="0.3">
      <c r="B515" s="44"/>
      <c r="D515" s="9"/>
      <c r="E515" s="9"/>
      <c r="O515" s="10"/>
      <c r="S515" s="10" t="str">
        <f>IF(OR(R515="beauharnois",R515="sainte-étienne-de-bauharnois",R515="sainte-martine",R515="saint-louis-de-gonzague",R515="saint-stanislas-de-kostka",R515="saint-urbain-premier",R515="salaberry-de-valleyfield"),'Base de données'!$I$2,(IF(OR(R515="acton vale",R515="béthanie",R515="Roxton",R515="roxton falls",R515="sainte-christine",R515="saint-nazaire-d'acton",R515="saint-théodore-d'acton",R515="upton"),'Base de données'!$I$12,(IF(OR(R515="Longueuil",R515="brossard",R515="greenfield-park",R515="lemoyne",R515="longueuil (vieux)",R515="saint-bruno-de-montarville",R515="saint-hubert",R515="saint-lambert"),'Base de données'!$I$5,(IF(OR(R515="marieville",R515="richelieu",R515="rougemont",R515="saint-césaire",R515="sainte-angèle-de-monnoir",R515="saint-mathias-sur-richelieu"),'Base de données'!$I$14,(IF(OR(R515="henryville",R515="lacolle",R515="mont-saint-grégoire",R515="noyan",R515="saint-alexandre",R515="saint-blaise-sur-richelieu",R515="sainte-anne-de-sabrevois",R515="sainte-brigide-d'iberville",R515="saint-georges-de-clarenceville",R515="saint-jean-sur-richelieu",R515="saint-paul-de-l'île-aux-noix",R515="saint-sébastien",R515="saint-valentin",R515="venise-en-québec"),'Base de données'!$I$9,(IF(OR(R515="dundee",R515="elgin",R515="franklin",R515="godmanchester",R515="havelock",R515="hinchinbrooke",R515="howick",R515="huntingdon",R515="ormstown",R515="saint-anicet",R515="saint-chrysostome",R515="sainte-barbe",R515="très-saint-sacrement"),'Base de données'!$I$3,(IF(OR(R515="hemmingford",R515="napierville",R515="saint-bernard-de-lacolle",R515="saint-cyprien-de-napierville",R515="sainte-clotilde-de-châteauguay",R515="saint-édouard",R515="saint-jacques-le-mineur",R515="saint-michel",R515="saint-patrice-de-sherrington",R515="saint-rémi"),'Base de données'!$I$10,(IF(OR(R515="la présentation",R515="saint-barnabé-sud",R515="saint-bernard-de-michaudville",R515="saint-damas",R515="saint-dominique",R515="sainte-hélène-de-bagot",R515="sainte-madeleine",R515="sainte-marie-madeleine",R515="saint-hugues",R515="saint-hyacinthe",R515="saint-jude",R515="saint-liboire",R515="saint-louis",R515="saint-marcel-de-richelieu",R515="saint-pie",R515="saint-simon",R515="saint-valérien-de-milton"),'Base de données'!$I$13,(IF(OR(R515="boucherville",R515="calixa-lavalée",R515="contrecoeur",R515="saint-amable",R515="sainte-julie",R515="varennes",R515="verchères"),'Base de données'!M519,(IF(OR(R515="massueville",R515="saint-aimé",R515="saint-david",R515="sainte-anne-de-sorel",R515="sainte-victoire-de-sorel",R515="saint-gérard-majella",R515="saint-joseph-de-sorel",R515="saint-ours",R515="saint-robert",R515="saint-roch-de-richelieu",R515="sorel-tracy",R515="yamaska"),'Base de données'!$I$11,(IF(OR(R515="candiac",R515="châteauguay",R515="delson",R515="la prairie",R515="léry",R515="mercier",R515="saint-constant",R515="sainte-catherine",R515="saint-isidore",R515="saint-mathieu",R515="saint-philippe"),'Base de données'!$I$7,(IF(OR(R515="beloeil",R515="carignan",R515="chambly",R515="mcmasterville",R515="mont-saint-hilaire",R515="otterburn park",R515="saint-antoine-sur-richelieu",R515="saint-basil-le-grand",R515="saint-charles-sur-richelieu",R515="saint-denis-sur-richelieu",R515="saint-jean-baptiste",R515="saint-marc-sur-richelieu",R515="saint-mathieu-de-beloeil"),'Base de données'!$I$8,(IF(OR(R515="coteau-du-lac",R515="hudson",R515="les cèdres",R515="les coteaux",R515="l'île-cadieux",R515="l'île-perrot",R515="notre-dame-de-l'île-perrot",R515="pincourt",R515="pointe-des-cascades",R515="pointe-fortune",R515="rigaud",R515="rivière-beaudette",R515="saint-clet",R515="sainte-justine-de-newton",R515="sainte-marthe",R515="saint-lazare",R515="saint-polycarpe",R515="saint-télesphore",R515="saint-zotique",R515="terrasse-vaudreuil",R515="très-saint-rédempteur",R515="vaudreuil-dorion",R515="vaudreuil-sur-le-lac"),'Base de données'!M517,"")))))))))))))))))))))))))</f>
        <v/>
      </c>
    </row>
    <row r="516" spans="2:19" x14ac:dyDescent="0.3">
      <c r="B516" s="44"/>
      <c r="D516" s="9"/>
      <c r="E516" s="9"/>
      <c r="O516" s="10"/>
      <c r="S516" s="10" t="str">
        <f>IF(OR(R516="beauharnois",R516="sainte-étienne-de-bauharnois",R516="sainte-martine",R516="saint-louis-de-gonzague",R516="saint-stanislas-de-kostka",R516="saint-urbain-premier",R516="salaberry-de-valleyfield"),'Base de données'!$I$2,(IF(OR(R516="acton vale",R516="béthanie",R516="Roxton",R516="roxton falls",R516="sainte-christine",R516="saint-nazaire-d'acton",R516="saint-théodore-d'acton",R516="upton"),'Base de données'!$I$12,(IF(OR(R516="Longueuil",R516="brossard",R516="greenfield-park",R516="lemoyne",R516="longueuil (vieux)",R516="saint-bruno-de-montarville",R516="saint-hubert",R516="saint-lambert"),'Base de données'!$I$5,(IF(OR(R516="marieville",R516="richelieu",R516="rougemont",R516="saint-césaire",R516="sainte-angèle-de-monnoir",R516="saint-mathias-sur-richelieu"),'Base de données'!$I$14,(IF(OR(R516="henryville",R516="lacolle",R516="mont-saint-grégoire",R516="noyan",R516="saint-alexandre",R516="saint-blaise-sur-richelieu",R516="sainte-anne-de-sabrevois",R516="sainte-brigide-d'iberville",R516="saint-georges-de-clarenceville",R516="saint-jean-sur-richelieu",R516="saint-paul-de-l'île-aux-noix",R516="saint-sébastien",R516="saint-valentin",R516="venise-en-québec"),'Base de données'!$I$9,(IF(OR(R516="dundee",R516="elgin",R516="franklin",R516="godmanchester",R516="havelock",R516="hinchinbrooke",R516="howick",R516="huntingdon",R516="ormstown",R516="saint-anicet",R516="saint-chrysostome",R516="sainte-barbe",R516="très-saint-sacrement"),'Base de données'!$I$3,(IF(OR(R516="hemmingford",R516="napierville",R516="saint-bernard-de-lacolle",R516="saint-cyprien-de-napierville",R516="sainte-clotilde-de-châteauguay",R516="saint-édouard",R516="saint-jacques-le-mineur",R516="saint-michel",R516="saint-patrice-de-sherrington",R516="saint-rémi"),'Base de données'!$I$10,(IF(OR(R516="la présentation",R516="saint-barnabé-sud",R516="saint-bernard-de-michaudville",R516="saint-damas",R516="saint-dominique",R516="sainte-hélène-de-bagot",R516="sainte-madeleine",R516="sainte-marie-madeleine",R516="saint-hugues",R516="saint-hyacinthe",R516="saint-jude",R516="saint-liboire",R516="saint-louis",R516="saint-marcel-de-richelieu",R516="saint-pie",R516="saint-simon",R516="saint-valérien-de-milton"),'Base de données'!$I$13,(IF(OR(R516="boucherville",R516="calixa-lavalée",R516="contrecoeur",R516="saint-amable",R516="sainte-julie",R516="varennes",R516="verchères"),'Base de données'!M520,(IF(OR(R516="massueville",R516="saint-aimé",R516="saint-david",R516="sainte-anne-de-sorel",R516="sainte-victoire-de-sorel",R516="saint-gérard-majella",R516="saint-joseph-de-sorel",R516="saint-ours",R516="saint-robert",R516="saint-roch-de-richelieu",R516="sorel-tracy",R516="yamaska"),'Base de données'!$I$11,(IF(OR(R516="candiac",R516="châteauguay",R516="delson",R516="la prairie",R516="léry",R516="mercier",R516="saint-constant",R516="sainte-catherine",R516="saint-isidore",R516="saint-mathieu",R516="saint-philippe"),'Base de données'!$I$7,(IF(OR(R516="beloeil",R516="carignan",R516="chambly",R516="mcmasterville",R516="mont-saint-hilaire",R516="otterburn park",R516="saint-antoine-sur-richelieu",R516="saint-basil-le-grand",R516="saint-charles-sur-richelieu",R516="saint-denis-sur-richelieu",R516="saint-jean-baptiste",R516="saint-marc-sur-richelieu",R516="saint-mathieu-de-beloeil"),'Base de données'!$I$8,(IF(OR(R516="coteau-du-lac",R516="hudson",R516="les cèdres",R516="les coteaux",R516="l'île-cadieux",R516="l'île-perrot",R516="notre-dame-de-l'île-perrot",R516="pincourt",R516="pointe-des-cascades",R516="pointe-fortune",R516="rigaud",R516="rivière-beaudette",R516="saint-clet",R516="sainte-justine-de-newton",R516="sainte-marthe",R516="saint-lazare",R516="saint-polycarpe",R516="saint-télesphore",R516="saint-zotique",R516="terrasse-vaudreuil",R516="très-saint-rédempteur",R516="vaudreuil-dorion",R516="vaudreuil-sur-le-lac"),'Base de données'!M518,"")))))))))))))))))))))))))</f>
        <v/>
      </c>
    </row>
    <row r="517" spans="2:19" x14ac:dyDescent="0.3">
      <c r="B517" s="44"/>
      <c r="D517" s="9"/>
      <c r="E517" s="9"/>
      <c r="O517" s="10"/>
      <c r="S517" s="10" t="str">
        <f>IF(OR(R517="beauharnois",R517="sainte-étienne-de-bauharnois",R517="sainte-martine",R517="saint-louis-de-gonzague",R517="saint-stanislas-de-kostka",R517="saint-urbain-premier",R517="salaberry-de-valleyfield"),'Base de données'!$I$2,(IF(OR(R517="acton vale",R517="béthanie",R517="Roxton",R517="roxton falls",R517="sainte-christine",R517="saint-nazaire-d'acton",R517="saint-théodore-d'acton",R517="upton"),'Base de données'!$I$12,(IF(OR(R517="Longueuil",R517="brossard",R517="greenfield-park",R517="lemoyne",R517="longueuil (vieux)",R517="saint-bruno-de-montarville",R517="saint-hubert",R517="saint-lambert"),'Base de données'!$I$5,(IF(OR(R517="marieville",R517="richelieu",R517="rougemont",R517="saint-césaire",R517="sainte-angèle-de-monnoir",R517="saint-mathias-sur-richelieu"),'Base de données'!$I$14,(IF(OR(R517="henryville",R517="lacolle",R517="mont-saint-grégoire",R517="noyan",R517="saint-alexandre",R517="saint-blaise-sur-richelieu",R517="sainte-anne-de-sabrevois",R517="sainte-brigide-d'iberville",R517="saint-georges-de-clarenceville",R517="saint-jean-sur-richelieu",R517="saint-paul-de-l'île-aux-noix",R517="saint-sébastien",R517="saint-valentin",R517="venise-en-québec"),'Base de données'!$I$9,(IF(OR(R517="dundee",R517="elgin",R517="franklin",R517="godmanchester",R517="havelock",R517="hinchinbrooke",R517="howick",R517="huntingdon",R517="ormstown",R517="saint-anicet",R517="saint-chrysostome",R517="sainte-barbe",R517="très-saint-sacrement"),'Base de données'!$I$3,(IF(OR(R517="hemmingford",R517="napierville",R517="saint-bernard-de-lacolle",R517="saint-cyprien-de-napierville",R517="sainte-clotilde-de-châteauguay",R517="saint-édouard",R517="saint-jacques-le-mineur",R517="saint-michel",R517="saint-patrice-de-sherrington",R517="saint-rémi"),'Base de données'!$I$10,(IF(OR(R517="la présentation",R517="saint-barnabé-sud",R517="saint-bernard-de-michaudville",R517="saint-damas",R517="saint-dominique",R517="sainte-hélène-de-bagot",R517="sainte-madeleine",R517="sainte-marie-madeleine",R517="saint-hugues",R517="saint-hyacinthe",R517="saint-jude",R517="saint-liboire",R517="saint-louis",R517="saint-marcel-de-richelieu",R517="saint-pie",R517="saint-simon",R517="saint-valérien-de-milton"),'Base de données'!$I$13,(IF(OR(R517="boucherville",R517="calixa-lavalée",R517="contrecoeur",R517="saint-amable",R517="sainte-julie",R517="varennes",R517="verchères"),'Base de données'!M521,(IF(OR(R517="massueville",R517="saint-aimé",R517="saint-david",R517="sainte-anne-de-sorel",R517="sainte-victoire-de-sorel",R517="saint-gérard-majella",R517="saint-joseph-de-sorel",R517="saint-ours",R517="saint-robert",R517="saint-roch-de-richelieu",R517="sorel-tracy",R517="yamaska"),'Base de données'!$I$11,(IF(OR(R517="candiac",R517="châteauguay",R517="delson",R517="la prairie",R517="léry",R517="mercier",R517="saint-constant",R517="sainte-catherine",R517="saint-isidore",R517="saint-mathieu",R517="saint-philippe"),'Base de données'!$I$7,(IF(OR(R517="beloeil",R517="carignan",R517="chambly",R517="mcmasterville",R517="mont-saint-hilaire",R517="otterburn park",R517="saint-antoine-sur-richelieu",R517="saint-basil-le-grand",R517="saint-charles-sur-richelieu",R517="saint-denis-sur-richelieu",R517="saint-jean-baptiste",R517="saint-marc-sur-richelieu",R517="saint-mathieu-de-beloeil"),'Base de données'!$I$8,(IF(OR(R517="coteau-du-lac",R517="hudson",R517="les cèdres",R517="les coteaux",R517="l'île-cadieux",R517="l'île-perrot",R517="notre-dame-de-l'île-perrot",R517="pincourt",R517="pointe-des-cascades",R517="pointe-fortune",R517="rigaud",R517="rivière-beaudette",R517="saint-clet",R517="sainte-justine-de-newton",R517="sainte-marthe",R517="saint-lazare",R517="saint-polycarpe",R517="saint-télesphore",R517="saint-zotique",R517="terrasse-vaudreuil",R517="très-saint-rédempteur",R517="vaudreuil-dorion",R517="vaudreuil-sur-le-lac"),'Base de données'!M519,"")))))))))))))))))))))))))</f>
        <v/>
      </c>
    </row>
    <row r="518" spans="2:19" x14ac:dyDescent="0.3">
      <c r="B518" s="44"/>
      <c r="D518" s="9"/>
      <c r="E518" s="9"/>
      <c r="O518" s="10"/>
      <c r="S518" s="10" t="str">
        <f>IF(OR(R518="beauharnois",R518="sainte-étienne-de-bauharnois",R518="sainte-martine",R518="saint-louis-de-gonzague",R518="saint-stanislas-de-kostka",R518="saint-urbain-premier",R518="salaberry-de-valleyfield"),'Base de données'!$I$2,(IF(OR(R518="acton vale",R518="béthanie",R518="Roxton",R518="roxton falls",R518="sainte-christine",R518="saint-nazaire-d'acton",R518="saint-théodore-d'acton",R518="upton"),'Base de données'!$I$12,(IF(OR(R518="Longueuil",R518="brossard",R518="greenfield-park",R518="lemoyne",R518="longueuil (vieux)",R518="saint-bruno-de-montarville",R518="saint-hubert",R518="saint-lambert"),'Base de données'!$I$5,(IF(OR(R518="marieville",R518="richelieu",R518="rougemont",R518="saint-césaire",R518="sainte-angèle-de-monnoir",R518="saint-mathias-sur-richelieu"),'Base de données'!$I$14,(IF(OR(R518="henryville",R518="lacolle",R518="mont-saint-grégoire",R518="noyan",R518="saint-alexandre",R518="saint-blaise-sur-richelieu",R518="sainte-anne-de-sabrevois",R518="sainte-brigide-d'iberville",R518="saint-georges-de-clarenceville",R518="saint-jean-sur-richelieu",R518="saint-paul-de-l'île-aux-noix",R518="saint-sébastien",R518="saint-valentin",R518="venise-en-québec"),'Base de données'!$I$9,(IF(OR(R518="dundee",R518="elgin",R518="franklin",R518="godmanchester",R518="havelock",R518="hinchinbrooke",R518="howick",R518="huntingdon",R518="ormstown",R518="saint-anicet",R518="saint-chrysostome",R518="sainte-barbe",R518="très-saint-sacrement"),'Base de données'!$I$3,(IF(OR(R518="hemmingford",R518="napierville",R518="saint-bernard-de-lacolle",R518="saint-cyprien-de-napierville",R518="sainte-clotilde-de-châteauguay",R518="saint-édouard",R518="saint-jacques-le-mineur",R518="saint-michel",R518="saint-patrice-de-sherrington",R518="saint-rémi"),'Base de données'!$I$10,(IF(OR(R518="la présentation",R518="saint-barnabé-sud",R518="saint-bernard-de-michaudville",R518="saint-damas",R518="saint-dominique",R518="sainte-hélène-de-bagot",R518="sainte-madeleine",R518="sainte-marie-madeleine",R518="saint-hugues",R518="saint-hyacinthe",R518="saint-jude",R518="saint-liboire",R518="saint-louis",R518="saint-marcel-de-richelieu",R518="saint-pie",R518="saint-simon",R518="saint-valérien-de-milton"),'Base de données'!$I$13,(IF(OR(R518="boucherville",R518="calixa-lavalée",R518="contrecoeur",R518="saint-amable",R518="sainte-julie",R518="varennes",R518="verchères"),'Base de données'!M522,(IF(OR(R518="massueville",R518="saint-aimé",R518="saint-david",R518="sainte-anne-de-sorel",R518="sainte-victoire-de-sorel",R518="saint-gérard-majella",R518="saint-joseph-de-sorel",R518="saint-ours",R518="saint-robert",R518="saint-roch-de-richelieu",R518="sorel-tracy",R518="yamaska"),'Base de données'!$I$11,(IF(OR(R518="candiac",R518="châteauguay",R518="delson",R518="la prairie",R518="léry",R518="mercier",R518="saint-constant",R518="sainte-catherine",R518="saint-isidore",R518="saint-mathieu",R518="saint-philippe"),'Base de données'!$I$7,(IF(OR(R518="beloeil",R518="carignan",R518="chambly",R518="mcmasterville",R518="mont-saint-hilaire",R518="otterburn park",R518="saint-antoine-sur-richelieu",R518="saint-basil-le-grand",R518="saint-charles-sur-richelieu",R518="saint-denis-sur-richelieu",R518="saint-jean-baptiste",R518="saint-marc-sur-richelieu",R518="saint-mathieu-de-beloeil"),'Base de données'!$I$8,(IF(OR(R518="coteau-du-lac",R518="hudson",R518="les cèdres",R518="les coteaux",R518="l'île-cadieux",R518="l'île-perrot",R518="notre-dame-de-l'île-perrot",R518="pincourt",R518="pointe-des-cascades",R518="pointe-fortune",R518="rigaud",R518="rivière-beaudette",R518="saint-clet",R518="sainte-justine-de-newton",R518="sainte-marthe",R518="saint-lazare",R518="saint-polycarpe",R518="saint-télesphore",R518="saint-zotique",R518="terrasse-vaudreuil",R518="très-saint-rédempteur",R518="vaudreuil-dorion",R518="vaudreuil-sur-le-lac"),'Base de données'!M520,"")))))))))))))))))))))))))</f>
        <v/>
      </c>
    </row>
    <row r="519" spans="2:19" x14ac:dyDescent="0.3">
      <c r="B519" s="44"/>
      <c r="D519" s="9"/>
      <c r="E519" s="9"/>
      <c r="O519" s="10"/>
      <c r="S519" s="10" t="str">
        <f>IF(OR(R519="beauharnois",R519="sainte-étienne-de-bauharnois",R519="sainte-martine",R519="saint-louis-de-gonzague",R519="saint-stanislas-de-kostka",R519="saint-urbain-premier",R519="salaberry-de-valleyfield"),'Base de données'!$I$2,(IF(OR(R519="acton vale",R519="béthanie",R519="Roxton",R519="roxton falls",R519="sainte-christine",R519="saint-nazaire-d'acton",R519="saint-théodore-d'acton",R519="upton"),'Base de données'!$I$12,(IF(OR(R519="Longueuil",R519="brossard",R519="greenfield-park",R519="lemoyne",R519="longueuil (vieux)",R519="saint-bruno-de-montarville",R519="saint-hubert",R519="saint-lambert"),'Base de données'!$I$5,(IF(OR(R519="marieville",R519="richelieu",R519="rougemont",R519="saint-césaire",R519="sainte-angèle-de-monnoir",R519="saint-mathias-sur-richelieu"),'Base de données'!$I$14,(IF(OR(R519="henryville",R519="lacolle",R519="mont-saint-grégoire",R519="noyan",R519="saint-alexandre",R519="saint-blaise-sur-richelieu",R519="sainte-anne-de-sabrevois",R519="sainte-brigide-d'iberville",R519="saint-georges-de-clarenceville",R519="saint-jean-sur-richelieu",R519="saint-paul-de-l'île-aux-noix",R519="saint-sébastien",R519="saint-valentin",R519="venise-en-québec"),'Base de données'!$I$9,(IF(OR(R519="dundee",R519="elgin",R519="franklin",R519="godmanchester",R519="havelock",R519="hinchinbrooke",R519="howick",R519="huntingdon",R519="ormstown",R519="saint-anicet",R519="saint-chrysostome",R519="sainte-barbe",R519="très-saint-sacrement"),'Base de données'!$I$3,(IF(OR(R519="hemmingford",R519="napierville",R519="saint-bernard-de-lacolle",R519="saint-cyprien-de-napierville",R519="sainte-clotilde-de-châteauguay",R519="saint-édouard",R519="saint-jacques-le-mineur",R519="saint-michel",R519="saint-patrice-de-sherrington",R519="saint-rémi"),'Base de données'!$I$10,(IF(OR(R519="la présentation",R519="saint-barnabé-sud",R519="saint-bernard-de-michaudville",R519="saint-damas",R519="saint-dominique",R519="sainte-hélène-de-bagot",R519="sainte-madeleine",R519="sainte-marie-madeleine",R519="saint-hugues",R519="saint-hyacinthe",R519="saint-jude",R519="saint-liboire",R519="saint-louis",R519="saint-marcel-de-richelieu",R519="saint-pie",R519="saint-simon",R519="saint-valérien-de-milton"),'Base de données'!$I$13,(IF(OR(R519="boucherville",R519="calixa-lavalée",R519="contrecoeur",R519="saint-amable",R519="sainte-julie",R519="varennes",R519="verchères"),'Base de données'!M523,(IF(OR(R519="massueville",R519="saint-aimé",R519="saint-david",R519="sainte-anne-de-sorel",R519="sainte-victoire-de-sorel",R519="saint-gérard-majella",R519="saint-joseph-de-sorel",R519="saint-ours",R519="saint-robert",R519="saint-roch-de-richelieu",R519="sorel-tracy",R519="yamaska"),'Base de données'!$I$11,(IF(OR(R519="candiac",R519="châteauguay",R519="delson",R519="la prairie",R519="léry",R519="mercier",R519="saint-constant",R519="sainte-catherine",R519="saint-isidore",R519="saint-mathieu",R519="saint-philippe"),'Base de données'!$I$7,(IF(OR(R519="beloeil",R519="carignan",R519="chambly",R519="mcmasterville",R519="mont-saint-hilaire",R519="otterburn park",R519="saint-antoine-sur-richelieu",R519="saint-basil-le-grand",R519="saint-charles-sur-richelieu",R519="saint-denis-sur-richelieu",R519="saint-jean-baptiste",R519="saint-marc-sur-richelieu",R519="saint-mathieu-de-beloeil"),'Base de données'!$I$8,(IF(OR(R519="coteau-du-lac",R519="hudson",R519="les cèdres",R519="les coteaux",R519="l'île-cadieux",R519="l'île-perrot",R519="notre-dame-de-l'île-perrot",R519="pincourt",R519="pointe-des-cascades",R519="pointe-fortune",R519="rigaud",R519="rivière-beaudette",R519="saint-clet",R519="sainte-justine-de-newton",R519="sainte-marthe",R519="saint-lazare",R519="saint-polycarpe",R519="saint-télesphore",R519="saint-zotique",R519="terrasse-vaudreuil",R519="très-saint-rédempteur",R519="vaudreuil-dorion",R519="vaudreuil-sur-le-lac"),'Base de données'!M521,"")))))))))))))))))))))))))</f>
        <v/>
      </c>
    </row>
    <row r="520" spans="2:19" x14ac:dyDescent="0.3">
      <c r="B520" s="44"/>
      <c r="D520" s="9"/>
      <c r="E520" s="9"/>
      <c r="O520" s="10"/>
      <c r="S520" s="10" t="str">
        <f>IF(OR(R520="beauharnois",R520="sainte-étienne-de-bauharnois",R520="sainte-martine",R520="saint-louis-de-gonzague",R520="saint-stanislas-de-kostka",R520="saint-urbain-premier",R520="salaberry-de-valleyfield"),'Base de données'!$I$2,(IF(OR(R520="acton vale",R520="béthanie",R520="Roxton",R520="roxton falls",R520="sainte-christine",R520="saint-nazaire-d'acton",R520="saint-théodore-d'acton",R520="upton"),'Base de données'!$I$12,(IF(OR(R520="Longueuil",R520="brossard",R520="greenfield-park",R520="lemoyne",R520="longueuil (vieux)",R520="saint-bruno-de-montarville",R520="saint-hubert",R520="saint-lambert"),'Base de données'!$I$5,(IF(OR(R520="marieville",R520="richelieu",R520="rougemont",R520="saint-césaire",R520="sainte-angèle-de-monnoir",R520="saint-mathias-sur-richelieu"),'Base de données'!$I$14,(IF(OR(R520="henryville",R520="lacolle",R520="mont-saint-grégoire",R520="noyan",R520="saint-alexandre",R520="saint-blaise-sur-richelieu",R520="sainte-anne-de-sabrevois",R520="sainte-brigide-d'iberville",R520="saint-georges-de-clarenceville",R520="saint-jean-sur-richelieu",R520="saint-paul-de-l'île-aux-noix",R520="saint-sébastien",R520="saint-valentin",R520="venise-en-québec"),'Base de données'!$I$9,(IF(OR(R520="dundee",R520="elgin",R520="franklin",R520="godmanchester",R520="havelock",R520="hinchinbrooke",R520="howick",R520="huntingdon",R520="ormstown",R520="saint-anicet",R520="saint-chrysostome",R520="sainte-barbe",R520="très-saint-sacrement"),'Base de données'!$I$3,(IF(OR(R520="hemmingford",R520="napierville",R520="saint-bernard-de-lacolle",R520="saint-cyprien-de-napierville",R520="sainte-clotilde-de-châteauguay",R520="saint-édouard",R520="saint-jacques-le-mineur",R520="saint-michel",R520="saint-patrice-de-sherrington",R520="saint-rémi"),'Base de données'!$I$10,(IF(OR(R520="la présentation",R520="saint-barnabé-sud",R520="saint-bernard-de-michaudville",R520="saint-damas",R520="saint-dominique",R520="sainte-hélène-de-bagot",R520="sainte-madeleine",R520="sainte-marie-madeleine",R520="saint-hugues",R520="saint-hyacinthe",R520="saint-jude",R520="saint-liboire",R520="saint-louis",R520="saint-marcel-de-richelieu",R520="saint-pie",R520="saint-simon",R520="saint-valérien-de-milton"),'Base de données'!$I$13,(IF(OR(R520="boucherville",R520="calixa-lavalée",R520="contrecoeur",R520="saint-amable",R520="sainte-julie",R520="varennes",R520="verchères"),'Base de données'!M524,(IF(OR(R520="massueville",R520="saint-aimé",R520="saint-david",R520="sainte-anne-de-sorel",R520="sainte-victoire-de-sorel",R520="saint-gérard-majella",R520="saint-joseph-de-sorel",R520="saint-ours",R520="saint-robert",R520="saint-roch-de-richelieu",R520="sorel-tracy",R520="yamaska"),'Base de données'!$I$11,(IF(OR(R520="candiac",R520="châteauguay",R520="delson",R520="la prairie",R520="léry",R520="mercier",R520="saint-constant",R520="sainte-catherine",R520="saint-isidore",R520="saint-mathieu",R520="saint-philippe"),'Base de données'!$I$7,(IF(OR(R520="beloeil",R520="carignan",R520="chambly",R520="mcmasterville",R520="mont-saint-hilaire",R520="otterburn park",R520="saint-antoine-sur-richelieu",R520="saint-basil-le-grand",R520="saint-charles-sur-richelieu",R520="saint-denis-sur-richelieu",R520="saint-jean-baptiste",R520="saint-marc-sur-richelieu",R520="saint-mathieu-de-beloeil"),'Base de données'!$I$8,(IF(OR(R520="coteau-du-lac",R520="hudson",R520="les cèdres",R520="les coteaux",R520="l'île-cadieux",R520="l'île-perrot",R520="notre-dame-de-l'île-perrot",R520="pincourt",R520="pointe-des-cascades",R520="pointe-fortune",R520="rigaud",R520="rivière-beaudette",R520="saint-clet",R520="sainte-justine-de-newton",R520="sainte-marthe",R520="saint-lazare",R520="saint-polycarpe",R520="saint-télesphore",R520="saint-zotique",R520="terrasse-vaudreuil",R520="très-saint-rédempteur",R520="vaudreuil-dorion",R520="vaudreuil-sur-le-lac"),'Base de données'!M522,"")))))))))))))))))))))))))</f>
        <v/>
      </c>
    </row>
    <row r="521" spans="2:19" x14ac:dyDescent="0.3">
      <c r="B521" s="44"/>
      <c r="D521" s="9"/>
      <c r="E521" s="9"/>
      <c r="O521" s="10"/>
      <c r="S521" s="10" t="str">
        <f>IF(OR(R521="beauharnois",R521="sainte-étienne-de-bauharnois",R521="sainte-martine",R521="saint-louis-de-gonzague",R521="saint-stanislas-de-kostka",R521="saint-urbain-premier",R521="salaberry-de-valleyfield"),'Base de données'!$I$2,(IF(OR(R521="acton vale",R521="béthanie",R521="Roxton",R521="roxton falls",R521="sainte-christine",R521="saint-nazaire-d'acton",R521="saint-théodore-d'acton",R521="upton"),'Base de données'!$I$12,(IF(OR(R521="Longueuil",R521="brossard",R521="greenfield-park",R521="lemoyne",R521="longueuil (vieux)",R521="saint-bruno-de-montarville",R521="saint-hubert",R521="saint-lambert"),'Base de données'!$I$5,(IF(OR(R521="marieville",R521="richelieu",R521="rougemont",R521="saint-césaire",R521="sainte-angèle-de-monnoir",R521="saint-mathias-sur-richelieu"),'Base de données'!$I$14,(IF(OR(R521="henryville",R521="lacolle",R521="mont-saint-grégoire",R521="noyan",R521="saint-alexandre",R521="saint-blaise-sur-richelieu",R521="sainte-anne-de-sabrevois",R521="sainte-brigide-d'iberville",R521="saint-georges-de-clarenceville",R521="saint-jean-sur-richelieu",R521="saint-paul-de-l'île-aux-noix",R521="saint-sébastien",R521="saint-valentin",R521="venise-en-québec"),'Base de données'!$I$9,(IF(OR(R521="dundee",R521="elgin",R521="franklin",R521="godmanchester",R521="havelock",R521="hinchinbrooke",R521="howick",R521="huntingdon",R521="ormstown",R521="saint-anicet",R521="saint-chrysostome",R521="sainte-barbe",R521="très-saint-sacrement"),'Base de données'!$I$3,(IF(OR(R521="hemmingford",R521="napierville",R521="saint-bernard-de-lacolle",R521="saint-cyprien-de-napierville",R521="sainte-clotilde-de-châteauguay",R521="saint-édouard",R521="saint-jacques-le-mineur",R521="saint-michel",R521="saint-patrice-de-sherrington",R521="saint-rémi"),'Base de données'!$I$10,(IF(OR(R521="la présentation",R521="saint-barnabé-sud",R521="saint-bernard-de-michaudville",R521="saint-damas",R521="saint-dominique",R521="sainte-hélène-de-bagot",R521="sainte-madeleine",R521="sainte-marie-madeleine",R521="saint-hugues",R521="saint-hyacinthe",R521="saint-jude",R521="saint-liboire",R521="saint-louis",R521="saint-marcel-de-richelieu",R521="saint-pie",R521="saint-simon",R521="saint-valérien-de-milton"),'Base de données'!$I$13,(IF(OR(R521="boucherville",R521="calixa-lavalée",R521="contrecoeur",R521="saint-amable",R521="sainte-julie",R521="varennes",R521="verchères"),'Base de données'!M525,(IF(OR(R521="massueville",R521="saint-aimé",R521="saint-david",R521="sainte-anne-de-sorel",R521="sainte-victoire-de-sorel",R521="saint-gérard-majella",R521="saint-joseph-de-sorel",R521="saint-ours",R521="saint-robert",R521="saint-roch-de-richelieu",R521="sorel-tracy",R521="yamaska"),'Base de données'!$I$11,(IF(OR(R521="candiac",R521="châteauguay",R521="delson",R521="la prairie",R521="léry",R521="mercier",R521="saint-constant",R521="sainte-catherine",R521="saint-isidore",R521="saint-mathieu",R521="saint-philippe"),'Base de données'!$I$7,(IF(OR(R521="beloeil",R521="carignan",R521="chambly",R521="mcmasterville",R521="mont-saint-hilaire",R521="otterburn park",R521="saint-antoine-sur-richelieu",R521="saint-basil-le-grand",R521="saint-charles-sur-richelieu",R521="saint-denis-sur-richelieu",R521="saint-jean-baptiste",R521="saint-marc-sur-richelieu",R521="saint-mathieu-de-beloeil"),'Base de données'!$I$8,(IF(OR(R521="coteau-du-lac",R521="hudson",R521="les cèdres",R521="les coteaux",R521="l'île-cadieux",R521="l'île-perrot",R521="notre-dame-de-l'île-perrot",R521="pincourt",R521="pointe-des-cascades",R521="pointe-fortune",R521="rigaud",R521="rivière-beaudette",R521="saint-clet",R521="sainte-justine-de-newton",R521="sainte-marthe",R521="saint-lazare",R521="saint-polycarpe",R521="saint-télesphore",R521="saint-zotique",R521="terrasse-vaudreuil",R521="très-saint-rédempteur",R521="vaudreuil-dorion",R521="vaudreuil-sur-le-lac"),'Base de données'!M523,"")))))))))))))))))))))))))</f>
        <v/>
      </c>
    </row>
    <row r="522" spans="2:19" x14ac:dyDescent="0.3">
      <c r="B522" s="44"/>
      <c r="D522" s="9"/>
      <c r="E522" s="9"/>
      <c r="O522" s="10"/>
      <c r="S522" s="10" t="str">
        <f>IF(OR(R522="beauharnois",R522="sainte-étienne-de-bauharnois",R522="sainte-martine",R522="saint-louis-de-gonzague",R522="saint-stanislas-de-kostka",R522="saint-urbain-premier",R522="salaberry-de-valleyfield"),'Base de données'!$I$2,(IF(OR(R522="acton vale",R522="béthanie",R522="Roxton",R522="roxton falls",R522="sainte-christine",R522="saint-nazaire-d'acton",R522="saint-théodore-d'acton",R522="upton"),'Base de données'!$I$12,(IF(OR(R522="Longueuil",R522="brossard",R522="greenfield-park",R522="lemoyne",R522="longueuil (vieux)",R522="saint-bruno-de-montarville",R522="saint-hubert",R522="saint-lambert"),'Base de données'!$I$5,(IF(OR(R522="marieville",R522="richelieu",R522="rougemont",R522="saint-césaire",R522="sainte-angèle-de-monnoir",R522="saint-mathias-sur-richelieu"),'Base de données'!$I$14,(IF(OR(R522="henryville",R522="lacolle",R522="mont-saint-grégoire",R522="noyan",R522="saint-alexandre",R522="saint-blaise-sur-richelieu",R522="sainte-anne-de-sabrevois",R522="sainte-brigide-d'iberville",R522="saint-georges-de-clarenceville",R522="saint-jean-sur-richelieu",R522="saint-paul-de-l'île-aux-noix",R522="saint-sébastien",R522="saint-valentin",R522="venise-en-québec"),'Base de données'!$I$9,(IF(OR(R522="dundee",R522="elgin",R522="franklin",R522="godmanchester",R522="havelock",R522="hinchinbrooke",R522="howick",R522="huntingdon",R522="ormstown",R522="saint-anicet",R522="saint-chrysostome",R522="sainte-barbe",R522="très-saint-sacrement"),'Base de données'!$I$3,(IF(OR(R522="hemmingford",R522="napierville",R522="saint-bernard-de-lacolle",R522="saint-cyprien-de-napierville",R522="sainte-clotilde-de-châteauguay",R522="saint-édouard",R522="saint-jacques-le-mineur",R522="saint-michel",R522="saint-patrice-de-sherrington",R522="saint-rémi"),'Base de données'!$I$10,(IF(OR(R522="la présentation",R522="saint-barnabé-sud",R522="saint-bernard-de-michaudville",R522="saint-damas",R522="saint-dominique",R522="sainte-hélène-de-bagot",R522="sainte-madeleine",R522="sainte-marie-madeleine",R522="saint-hugues",R522="saint-hyacinthe",R522="saint-jude",R522="saint-liboire",R522="saint-louis",R522="saint-marcel-de-richelieu",R522="saint-pie",R522="saint-simon",R522="saint-valérien-de-milton"),'Base de données'!$I$13,(IF(OR(R522="boucherville",R522="calixa-lavalée",R522="contrecoeur",R522="saint-amable",R522="sainte-julie",R522="varennes",R522="verchères"),'Base de données'!M526,(IF(OR(R522="massueville",R522="saint-aimé",R522="saint-david",R522="sainte-anne-de-sorel",R522="sainte-victoire-de-sorel",R522="saint-gérard-majella",R522="saint-joseph-de-sorel",R522="saint-ours",R522="saint-robert",R522="saint-roch-de-richelieu",R522="sorel-tracy",R522="yamaska"),'Base de données'!$I$11,(IF(OR(R522="candiac",R522="châteauguay",R522="delson",R522="la prairie",R522="léry",R522="mercier",R522="saint-constant",R522="sainte-catherine",R522="saint-isidore",R522="saint-mathieu",R522="saint-philippe"),'Base de données'!$I$7,(IF(OR(R522="beloeil",R522="carignan",R522="chambly",R522="mcmasterville",R522="mont-saint-hilaire",R522="otterburn park",R522="saint-antoine-sur-richelieu",R522="saint-basil-le-grand",R522="saint-charles-sur-richelieu",R522="saint-denis-sur-richelieu",R522="saint-jean-baptiste",R522="saint-marc-sur-richelieu",R522="saint-mathieu-de-beloeil"),'Base de données'!$I$8,(IF(OR(R522="coteau-du-lac",R522="hudson",R522="les cèdres",R522="les coteaux",R522="l'île-cadieux",R522="l'île-perrot",R522="notre-dame-de-l'île-perrot",R522="pincourt",R522="pointe-des-cascades",R522="pointe-fortune",R522="rigaud",R522="rivière-beaudette",R522="saint-clet",R522="sainte-justine-de-newton",R522="sainte-marthe",R522="saint-lazare",R522="saint-polycarpe",R522="saint-télesphore",R522="saint-zotique",R522="terrasse-vaudreuil",R522="très-saint-rédempteur",R522="vaudreuil-dorion",R522="vaudreuil-sur-le-lac"),'Base de données'!M524,"")))))))))))))))))))))))))</f>
        <v/>
      </c>
    </row>
    <row r="523" spans="2:19" x14ac:dyDescent="0.3">
      <c r="B523" s="44"/>
      <c r="D523" s="9"/>
      <c r="E523" s="9"/>
      <c r="O523" s="10"/>
      <c r="S523" s="10" t="str">
        <f>IF(OR(R523="beauharnois",R523="sainte-étienne-de-bauharnois",R523="sainte-martine",R523="saint-louis-de-gonzague",R523="saint-stanislas-de-kostka",R523="saint-urbain-premier",R523="salaberry-de-valleyfield"),'Base de données'!$I$2,(IF(OR(R523="acton vale",R523="béthanie",R523="Roxton",R523="roxton falls",R523="sainte-christine",R523="saint-nazaire-d'acton",R523="saint-théodore-d'acton",R523="upton"),'Base de données'!$I$12,(IF(OR(R523="Longueuil",R523="brossard",R523="greenfield-park",R523="lemoyne",R523="longueuil (vieux)",R523="saint-bruno-de-montarville",R523="saint-hubert",R523="saint-lambert"),'Base de données'!$I$5,(IF(OR(R523="marieville",R523="richelieu",R523="rougemont",R523="saint-césaire",R523="sainte-angèle-de-monnoir",R523="saint-mathias-sur-richelieu"),'Base de données'!$I$14,(IF(OR(R523="henryville",R523="lacolle",R523="mont-saint-grégoire",R523="noyan",R523="saint-alexandre",R523="saint-blaise-sur-richelieu",R523="sainte-anne-de-sabrevois",R523="sainte-brigide-d'iberville",R523="saint-georges-de-clarenceville",R523="saint-jean-sur-richelieu",R523="saint-paul-de-l'île-aux-noix",R523="saint-sébastien",R523="saint-valentin",R523="venise-en-québec"),'Base de données'!$I$9,(IF(OR(R523="dundee",R523="elgin",R523="franklin",R523="godmanchester",R523="havelock",R523="hinchinbrooke",R523="howick",R523="huntingdon",R523="ormstown",R523="saint-anicet",R523="saint-chrysostome",R523="sainte-barbe",R523="très-saint-sacrement"),'Base de données'!$I$3,(IF(OR(R523="hemmingford",R523="napierville",R523="saint-bernard-de-lacolle",R523="saint-cyprien-de-napierville",R523="sainte-clotilde-de-châteauguay",R523="saint-édouard",R523="saint-jacques-le-mineur",R523="saint-michel",R523="saint-patrice-de-sherrington",R523="saint-rémi"),'Base de données'!$I$10,(IF(OR(R523="la présentation",R523="saint-barnabé-sud",R523="saint-bernard-de-michaudville",R523="saint-damas",R523="saint-dominique",R523="sainte-hélène-de-bagot",R523="sainte-madeleine",R523="sainte-marie-madeleine",R523="saint-hugues",R523="saint-hyacinthe",R523="saint-jude",R523="saint-liboire",R523="saint-louis",R523="saint-marcel-de-richelieu",R523="saint-pie",R523="saint-simon",R523="saint-valérien-de-milton"),'Base de données'!$I$13,(IF(OR(R523="boucherville",R523="calixa-lavalée",R523="contrecoeur",R523="saint-amable",R523="sainte-julie",R523="varennes",R523="verchères"),'Base de données'!M527,(IF(OR(R523="massueville",R523="saint-aimé",R523="saint-david",R523="sainte-anne-de-sorel",R523="sainte-victoire-de-sorel",R523="saint-gérard-majella",R523="saint-joseph-de-sorel",R523="saint-ours",R523="saint-robert",R523="saint-roch-de-richelieu",R523="sorel-tracy",R523="yamaska"),'Base de données'!$I$11,(IF(OR(R523="candiac",R523="châteauguay",R523="delson",R523="la prairie",R523="léry",R523="mercier",R523="saint-constant",R523="sainte-catherine",R523="saint-isidore",R523="saint-mathieu",R523="saint-philippe"),'Base de données'!$I$7,(IF(OR(R523="beloeil",R523="carignan",R523="chambly",R523="mcmasterville",R523="mont-saint-hilaire",R523="otterburn park",R523="saint-antoine-sur-richelieu",R523="saint-basil-le-grand",R523="saint-charles-sur-richelieu",R523="saint-denis-sur-richelieu",R523="saint-jean-baptiste",R523="saint-marc-sur-richelieu",R523="saint-mathieu-de-beloeil"),'Base de données'!$I$8,(IF(OR(R523="coteau-du-lac",R523="hudson",R523="les cèdres",R523="les coteaux",R523="l'île-cadieux",R523="l'île-perrot",R523="notre-dame-de-l'île-perrot",R523="pincourt",R523="pointe-des-cascades",R523="pointe-fortune",R523="rigaud",R523="rivière-beaudette",R523="saint-clet",R523="sainte-justine-de-newton",R523="sainte-marthe",R523="saint-lazare",R523="saint-polycarpe",R523="saint-télesphore",R523="saint-zotique",R523="terrasse-vaudreuil",R523="très-saint-rédempteur",R523="vaudreuil-dorion",R523="vaudreuil-sur-le-lac"),'Base de données'!M525,"")))))))))))))))))))))))))</f>
        <v/>
      </c>
    </row>
    <row r="524" spans="2:19" x14ac:dyDescent="0.3">
      <c r="B524" s="44"/>
      <c r="D524" s="9"/>
      <c r="E524" s="9"/>
      <c r="O524" s="10"/>
      <c r="S524" s="10" t="str">
        <f>IF(OR(R524="beauharnois",R524="sainte-étienne-de-bauharnois",R524="sainte-martine",R524="saint-louis-de-gonzague",R524="saint-stanislas-de-kostka",R524="saint-urbain-premier",R524="salaberry-de-valleyfield"),'Base de données'!$I$2,(IF(OR(R524="acton vale",R524="béthanie",R524="Roxton",R524="roxton falls",R524="sainte-christine",R524="saint-nazaire-d'acton",R524="saint-théodore-d'acton",R524="upton"),'Base de données'!$I$12,(IF(OR(R524="Longueuil",R524="brossard",R524="greenfield-park",R524="lemoyne",R524="longueuil (vieux)",R524="saint-bruno-de-montarville",R524="saint-hubert",R524="saint-lambert"),'Base de données'!$I$5,(IF(OR(R524="marieville",R524="richelieu",R524="rougemont",R524="saint-césaire",R524="sainte-angèle-de-monnoir",R524="saint-mathias-sur-richelieu"),'Base de données'!$I$14,(IF(OR(R524="henryville",R524="lacolle",R524="mont-saint-grégoire",R524="noyan",R524="saint-alexandre",R524="saint-blaise-sur-richelieu",R524="sainte-anne-de-sabrevois",R524="sainte-brigide-d'iberville",R524="saint-georges-de-clarenceville",R524="saint-jean-sur-richelieu",R524="saint-paul-de-l'île-aux-noix",R524="saint-sébastien",R524="saint-valentin",R524="venise-en-québec"),'Base de données'!$I$9,(IF(OR(R524="dundee",R524="elgin",R524="franklin",R524="godmanchester",R524="havelock",R524="hinchinbrooke",R524="howick",R524="huntingdon",R524="ormstown",R524="saint-anicet",R524="saint-chrysostome",R524="sainte-barbe",R524="très-saint-sacrement"),'Base de données'!$I$3,(IF(OR(R524="hemmingford",R524="napierville",R524="saint-bernard-de-lacolle",R524="saint-cyprien-de-napierville",R524="sainte-clotilde-de-châteauguay",R524="saint-édouard",R524="saint-jacques-le-mineur",R524="saint-michel",R524="saint-patrice-de-sherrington",R524="saint-rémi"),'Base de données'!$I$10,(IF(OR(R524="la présentation",R524="saint-barnabé-sud",R524="saint-bernard-de-michaudville",R524="saint-damas",R524="saint-dominique",R524="sainte-hélène-de-bagot",R524="sainte-madeleine",R524="sainte-marie-madeleine",R524="saint-hugues",R524="saint-hyacinthe",R524="saint-jude",R524="saint-liboire",R524="saint-louis",R524="saint-marcel-de-richelieu",R524="saint-pie",R524="saint-simon",R524="saint-valérien-de-milton"),'Base de données'!$I$13,(IF(OR(R524="boucherville",R524="calixa-lavalée",R524="contrecoeur",R524="saint-amable",R524="sainte-julie",R524="varennes",R524="verchères"),'Base de données'!M528,(IF(OR(R524="massueville",R524="saint-aimé",R524="saint-david",R524="sainte-anne-de-sorel",R524="sainte-victoire-de-sorel",R524="saint-gérard-majella",R524="saint-joseph-de-sorel",R524="saint-ours",R524="saint-robert",R524="saint-roch-de-richelieu",R524="sorel-tracy",R524="yamaska"),'Base de données'!$I$11,(IF(OR(R524="candiac",R524="châteauguay",R524="delson",R524="la prairie",R524="léry",R524="mercier",R524="saint-constant",R524="sainte-catherine",R524="saint-isidore",R524="saint-mathieu",R524="saint-philippe"),'Base de données'!$I$7,(IF(OR(R524="beloeil",R524="carignan",R524="chambly",R524="mcmasterville",R524="mont-saint-hilaire",R524="otterburn park",R524="saint-antoine-sur-richelieu",R524="saint-basil-le-grand",R524="saint-charles-sur-richelieu",R524="saint-denis-sur-richelieu",R524="saint-jean-baptiste",R524="saint-marc-sur-richelieu",R524="saint-mathieu-de-beloeil"),'Base de données'!$I$8,(IF(OR(R524="coteau-du-lac",R524="hudson",R524="les cèdres",R524="les coteaux",R524="l'île-cadieux",R524="l'île-perrot",R524="notre-dame-de-l'île-perrot",R524="pincourt",R524="pointe-des-cascades",R524="pointe-fortune",R524="rigaud",R524="rivière-beaudette",R524="saint-clet",R524="sainte-justine-de-newton",R524="sainte-marthe",R524="saint-lazare",R524="saint-polycarpe",R524="saint-télesphore",R524="saint-zotique",R524="terrasse-vaudreuil",R524="très-saint-rédempteur",R524="vaudreuil-dorion",R524="vaudreuil-sur-le-lac"),'Base de données'!M526,"")))))))))))))))))))))))))</f>
        <v/>
      </c>
    </row>
    <row r="525" spans="2:19" x14ac:dyDescent="0.3">
      <c r="B525" s="44"/>
      <c r="D525" s="9"/>
      <c r="E525" s="9"/>
      <c r="O525" s="10"/>
      <c r="S525" s="10" t="str">
        <f>IF(OR(R525="beauharnois",R525="sainte-étienne-de-bauharnois",R525="sainte-martine",R525="saint-louis-de-gonzague",R525="saint-stanislas-de-kostka",R525="saint-urbain-premier",R525="salaberry-de-valleyfield"),'Base de données'!$I$2,(IF(OR(R525="acton vale",R525="béthanie",R525="Roxton",R525="roxton falls",R525="sainte-christine",R525="saint-nazaire-d'acton",R525="saint-théodore-d'acton",R525="upton"),'Base de données'!$I$12,(IF(OR(R525="Longueuil",R525="brossard",R525="greenfield-park",R525="lemoyne",R525="longueuil (vieux)",R525="saint-bruno-de-montarville",R525="saint-hubert",R525="saint-lambert"),'Base de données'!$I$5,(IF(OR(R525="marieville",R525="richelieu",R525="rougemont",R525="saint-césaire",R525="sainte-angèle-de-monnoir",R525="saint-mathias-sur-richelieu"),'Base de données'!$I$14,(IF(OR(R525="henryville",R525="lacolle",R525="mont-saint-grégoire",R525="noyan",R525="saint-alexandre",R525="saint-blaise-sur-richelieu",R525="sainte-anne-de-sabrevois",R525="sainte-brigide-d'iberville",R525="saint-georges-de-clarenceville",R525="saint-jean-sur-richelieu",R525="saint-paul-de-l'île-aux-noix",R525="saint-sébastien",R525="saint-valentin",R525="venise-en-québec"),'Base de données'!$I$9,(IF(OR(R525="dundee",R525="elgin",R525="franklin",R525="godmanchester",R525="havelock",R525="hinchinbrooke",R525="howick",R525="huntingdon",R525="ormstown",R525="saint-anicet",R525="saint-chrysostome",R525="sainte-barbe",R525="très-saint-sacrement"),'Base de données'!$I$3,(IF(OR(R525="hemmingford",R525="napierville",R525="saint-bernard-de-lacolle",R525="saint-cyprien-de-napierville",R525="sainte-clotilde-de-châteauguay",R525="saint-édouard",R525="saint-jacques-le-mineur",R525="saint-michel",R525="saint-patrice-de-sherrington",R525="saint-rémi"),'Base de données'!$I$10,(IF(OR(R525="la présentation",R525="saint-barnabé-sud",R525="saint-bernard-de-michaudville",R525="saint-damas",R525="saint-dominique",R525="sainte-hélène-de-bagot",R525="sainte-madeleine",R525="sainte-marie-madeleine",R525="saint-hugues",R525="saint-hyacinthe",R525="saint-jude",R525="saint-liboire",R525="saint-louis",R525="saint-marcel-de-richelieu",R525="saint-pie",R525="saint-simon",R525="saint-valérien-de-milton"),'Base de données'!$I$13,(IF(OR(R525="boucherville",R525="calixa-lavalée",R525="contrecoeur",R525="saint-amable",R525="sainte-julie",R525="varennes",R525="verchères"),'Base de données'!M529,(IF(OR(R525="massueville",R525="saint-aimé",R525="saint-david",R525="sainte-anne-de-sorel",R525="sainte-victoire-de-sorel",R525="saint-gérard-majella",R525="saint-joseph-de-sorel",R525="saint-ours",R525="saint-robert",R525="saint-roch-de-richelieu",R525="sorel-tracy",R525="yamaska"),'Base de données'!$I$11,(IF(OR(R525="candiac",R525="châteauguay",R525="delson",R525="la prairie",R525="léry",R525="mercier",R525="saint-constant",R525="sainte-catherine",R525="saint-isidore",R525="saint-mathieu",R525="saint-philippe"),'Base de données'!$I$7,(IF(OR(R525="beloeil",R525="carignan",R525="chambly",R525="mcmasterville",R525="mont-saint-hilaire",R525="otterburn park",R525="saint-antoine-sur-richelieu",R525="saint-basil-le-grand",R525="saint-charles-sur-richelieu",R525="saint-denis-sur-richelieu",R525="saint-jean-baptiste",R525="saint-marc-sur-richelieu",R525="saint-mathieu-de-beloeil"),'Base de données'!$I$8,(IF(OR(R525="coteau-du-lac",R525="hudson",R525="les cèdres",R525="les coteaux",R525="l'île-cadieux",R525="l'île-perrot",R525="notre-dame-de-l'île-perrot",R525="pincourt",R525="pointe-des-cascades",R525="pointe-fortune",R525="rigaud",R525="rivière-beaudette",R525="saint-clet",R525="sainte-justine-de-newton",R525="sainte-marthe",R525="saint-lazare",R525="saint-polycarpe",R525="saint-télesphore",R525="saint-zotique",R525="terrasse-vaudreuil",R525="très-saint-rédempteur",R525="vaudreuil-dorion",R525="vaudreuil-sur-le-lac"),'Base de données'!M527,"")))))))))))))))))))))))))</f>
        <v/>
      </c>
    </row>
    <row r="526" spans="2:19" x14ac:dyDescent="0.3">
      <c r="B526" s="44"/>
      <c r="D526" s="9"/>
      <c r="E526" s="9"/>
      <c r="O526" s="10"/>
      <c r="S526" s="10" t="str">
        <f>IF(OR(R526="beauharnois",R526="sainte-étienne-de-bauharnois",R526="sainte-martine",R526="saint-louis-de-gonzague",R526="saint-stanislas-de-kostka",R526="saint-urbain-premier",R526="salaberry-de-valleyfield"),'Base de données'!$I$2,(IF(OR(R526="acton vale",R526="béthanie",R526="Roxton",R526="roxton falls",R526="sainte-christine",R526="saint-nazaire-d'acton",R526="saint-théodore-d'acton",R526="upton"),'Base de données'!$I$12,(IF(OR(R526="Longueuil",R526="brossard",R526="greenfield-park",R526="lemoyne",R526="longueuil (vieux)",R526="saint-bruno-de-montarville",R526="saint-hubert",R526="saint-lambert"),'Base de données'!$I$5,(IF(OR(R526="marieville",R526="richelieu",R526="rougemont",R526="saint-césaire",R526="sainte-angèle-de-monnoir",R526="saint-mathias-sur-richelieu"),'Base de données'!$I$14,(IF(OR(R526="henryville",R526="lacolle",R526="mont-saint-grégoire",R526="noyan",R526="saint-alexandre",R526="saint-blaise-sur-richelieu",R526="sainte-anne-de-sabrevois",R526="sainte-brigide-d'iberville",R526="saint-georges-de-clarenceville",R526="saint-jean-sur-richelieu",R526="saint-paul-de-l'île-aux-noix",R526="saint-sébastien",R526="saint-valentin",R526="venise-en-québec"),'Base de données'!$I$9,(IF(OR(R526="dundee",R526="elgin",R526="franklin",R526="godmanchester",R526="havelock",R526="hinchinbrooke",R526="howick",R526="huntingdon",R526="ormstown",R526="saint-anicet",R526="saint-chrysostome",R526="sainte-barbe",R526="très-saint-sacrement"),'Base de données'!$I$3,(IF(OR(R526="hemmingford",R526="napierville",R526="saint-bernard-de-lacolle",R526="saint-cyprien-de-napierville",R526="sainte-clotilde-de-châteauguay",R526="saint-édouard",R526="saint-jacques-le-mineur",R526="saint-michel",R526="saint-patrice-de-sherrington",R526="saint-rémi"),'Base de données'!$I$10,(IF(OR(R526="la présentation",R526="saint-barnabé-sud",R526="saint-bernard-de-michaudville",R526="saint-damas",R526="saint-dominique",R526="sainte-hélène-de-bagot",R526="sainte-madeleine",R526="sainte-marie-madeleine",R526="saint-hugues",R526="saint-hyacinthe",R526="saint-jude",R526="saint-liboire",R526="saint-louis",R526="saint-marcel-de-richelieu",R526="saint-pie",R526="saint-simon",R526="saint-valérien-de-milton"),'Base de données'!$I$13,(IF(OR(R526="boucherville",R526="calixa-lavalée",R526="contrecoeur",R526="saint-amable",R526="sainte-julie",R526="varennes",R526="verchères"),'Base de données'!M530,(IF(OR(R526="massueville",R526="saint-aimé",R526="saint-david",R526="sainte-anne-de-sorel",R526="sainte-victoire-de-sorel",R526="saint-gérard-majella",R526="saint-joseph-de-sorel",R526="saint-ours",R526="saint-robert",R526="saint-roch-de-richelieu",R526="sorel-tracy",R526="yamaska"),'Base de données'!$I$11,(IF(OR(R526="candiac",R526="châteauguay",R526="delson",R526="la prairie",R526="léry",R526="mercier",R526="saint-constant",R526="sainte-catherine",R526="saint-isidore",R526="saint-mathieu",R526="saint-philippe"),'Base de données'!$I$7,(IF(OR(R526="beloeil",R526="carignan",R526="chambly",R526="mcmasterville",R526="mont-saint-hilaire",R526="otterburn park",R526="saint-antoine-sur-richelieu",R526="saint-basil-le-grand",R526="saint-charles-sur-richelieu",R526="saint-denis-sur-richelieu",R526="saint-jean-baptiste",R526="saint-marc-sur-richelieu",R526="saint-mathieu-de-beloeil"),'Base de données'!$I$8,(IF(OR(R526="coteau-du-lac",R526="hudson",R526="les cèdres",R526="les coteaux",R526="l'île-cadieux",R526="l'île-perrot",R526="notre-dame-de-l'île-perrot",R526="pincourt",R526="pointe-des-cascades",R526="pointe-fortune",R526="rigaud",R526="rivière-beaudette",R526="saint-clet",R526="sainte-justine-de-newton",R526="sainte-marthe",R526="saint-lazare",R526="saint-polycarpe",R526="saint-télesphore",R526="saint-zotique",R526="terrasse-vaudreuil",R526="très-saint-rédempteur",R526="vaudreuil-dorion",R526="vaudreuil-sur-le-lac"),'Base de données'!M528,"")))))))))))))))))))))))))</f>
        <v/>
      </c>
    </row>
    <row r="527" spans="2:19" x14ac:dyDescent="0.3">
      <c r="B527" s="44"/>
      <c r="D527" s="9"/>
      <c r="E527" s="9"/>
      <c r="O527" s="10"/>
      <c r="S527" s="10" t="str">
        <f>IF(OR(R527="beauharnois",R527="sainte-étienne-de-bauharnois",R527="sainte-martine",R527="saint-louis-de-gonzague",R527="saint-stanislas-de-kostka",R527="saint-urbain-premier",R527="salaberry-de-valleyfield"),'Base de données'!$I$2,(IF(OR(R527="acton vale",R527="béthanie",R527="Roxton",R527="roxton falls",R527="sainte-christine",R527="saint-nazaire-d'acton",R527="saint-théodore-d'acton",R527="upton"),'Base de données'!$I$12,(IF(OR(R527="Longueuil",R527="brossard",R527="greenfield-park",R527="lemoyne",R527="longueuil (vieux)",R527="saint-bruno-de-montarville",R527="saint-hubert",R527="saint-lambert"),'Base de données'!$I$5,(IF(OR(R527="marieville",R527="richelieu",R527="rougemont",R527="saint-césaire",R527="sainte-angèle-de-monnoir",R527="saint-mathias-sur-richelieu"),'Base de données'!$I$14,(IF(OR(R527="henryville",R527="lacolle",R527="mont-saint-grégoire",R527="noyan",R527="saint-alexandre",R527="saint-blaise-sur-richelieu",R527="sainte-anne-de-sabrevois",R527="sainte-brigide-d'iberville",R527="saint-georges-de-clarenceville",R527="saint-jean-sur-richelieu",R527="saint-paul-de-l'île-aux-noix",R527="saint-sébastien",R527="saint-valentin",R527="venise-en-québec"),'Base de données'!$I$9,(IF(OR(R527="dundee",R527="elgin",R527="franklin",R527="godmanchester",R527="havelock",R527="hinchinbrooke",R527="howick",R527="huntingdon",R527="ormstown",R527="saint-anicet",R527="saint-chrysostome",R527="sainte-barbe",R527="très-saint-sacrement"),'Base de données'!$I$3,(IF(OR(R527="hemmingford",R527="napierville",R527="saint-bernard-de-lacolle",R527="saint-cyprien-de-napierville",R527="sainte-clotilde-de-châteauguay",R527="saint-édouard",R527="saint-jacques-le-mineur",R527="saint-michel",R527="saint-patrice-de-sherrington",R527="saint-rémi"),'Base de données'!$I$10,(IF(OR(R527="la présentation",R527="saint-barnabé-sud",R527="saint-bernard-de-michaudville",R527="saint-damas",R527="saint-dominique",R527="sainte-hélène-de-bagot",R527="sainte-madeleine",R527="sainte-marie-madeleine",R527="saint-hugues",R527="saint-hyacinthe",R527="saint-jude",R527="saint-liboire",R527="saint-louis",R527="saint-marcel-de-richelieu",R527="saint-pie",R527="saint-simon",R527="saint-valérien-de-milton"),'Base de données'!$I$13,(IF(OR(R527="boucherville",R527="calixa-lavalée",R527="contrecoeur",R527="saint-amable",R527="sainte-julie",R527="varennes",R527="verchères"),'Base de données'!M531,(IF(OR(R527="massueville",R527="saint-aimé",R527="saint-david",R527="sainte-anne-de-sorel",R527="sainte-victoire-de-sorel",R527="saint-gérard-majella",R527="saint-joseph-de-sorel",R527="saint-ours",R527="saint-robert",R527="saint-roch-de-richelieu",R527="sorel-tracy",R527="yamaska"),'Base de données'!$I$11,(IF(OR(R527="candiac",R527="châteauguay",R527="delson",R527="la prairie",R527="léry",R527="mercier",R527="saint-constant",R527="sainte-catherine",R527="saint-isidore",R527="saint-mathieu",R527="saint-philippe"),'Base de données'!$I$7,(IF(OR(R527="beloeil",R527="carignan",R527="chambly",R527="mcmasterville",R527="mont-saint-hilaire",R527="otterburn park",R527="saint-antoine-sur-richelieu",R527="saint-basil-le-grand",R527="saint-charles-sur-richelieu",R527="saint-denis-sur-richelieu",R527="saint-jean-baptiste",R527="saint-marc-sur-richelieu",R527="saint-mathieu-de-beloeil"),'Base de données'!$I$8,(IF(OR(R527="coteau-du-lac",R527="hudson",R527="les cèdres",R527="les coteaux",R527="l'île-cadieux",R527="l'île-perrot",R527="notre-dame-de-l'île-perrot",R527="pincourt",R527="pointe-des-cascades",R527="pointe-fortune",R527="rigaud",R527="rivière-beaudette",R527="saint-clet",R527="sainte-justine-de-newton",R527="sainte-marthe",R527="saint-lazare",R527="saint-polycarpe",R527="saint-télesphore",R527="saint-zotique",R527="terrasse-vaudreuil",R527="très-saint-rédempteur",R527="vaudreuil-dorion",R527="vaudreuil-sur-le-lac"),'Base de données'!M529,"")))))))))))))))))))))))))</f>
        <v/>
      </c>
    </row>
    <row r="528" spans="2:19" x14ac:dyDescent="0.3">
      <c r="B528" s="44"/>
      <c r="D528" s="9"/>
      <c r="E528" s="9"/>
      <c r="O528" s="10"/>
      <c r="S528" s="10" t="str">
        <f>IF(OR(R528="beauharnois",R528="sainte-étienne-de-bauharnois",R528="sainte-martine",R528="saint-louis-de-gonzague",R528="saint-stanislas-de-kostka",R528="saint-urbain-premier",R528="salaberry-de-valleyfield"),'Base de données'!$I$2,(IF(OR(R528="acton vale",R528="béthanie",R528="Roxton",R528="roxton falls",R528="sainte-christine",R528="saint-nazaire-d'acton",R528="saint-théodore-d'acton",R528="upton"),'Base de données'!$I$12,(IF(OR(R528="Longueuil",R528="brossard",R528="greenfield-park",R528="lemoyne",R528="longueuil (vieux)",R528="saint-bruno-de-montarville",R528="saint-hubert",R528="saint-lambert"),'Base de données'!$I$5,(IF(OR(R528="marieville",R528="richelieu",R528="rougemont",R528="saint-césaire",R528="sainte-angèle-de-monnoir",R528="saint-mathias-sur-richelieu"),'Base de données'!$I$14,(IF(OR(R528="henryville",R528="lacolle",R528="mont-saint-grégoire",R528="noyan",R528="saint-alexandre",R528="saint-blaise-sur-richelieu",R528="sainte-anne-de-sabrevois",R528="sainte-brigide-d'iberville",R528="saint-georges-de-clarenceville",R528="saint-jean-sur-richelieu",R528="saint-paul-de-l'île-aux-noix",R528="saint-sébastien",R528="saint-valentin",R528="venise-en-québec"),'Base de données'!$I$9,(IF(OR(R528="dundee",R528="elgin",R528="franklin",R528="godmanchester",R528="havelock",R528="hinchinbrooke",R528="howick",R528="huntingdon",R528="ormstown",R528="saint-anicet",R528="saint-chrysostome",R528="sainte-barbe",R528="très-saint-sacrement"),'Base de données'!$I$3,(IF(OR(R528="hemmingford",R528="napierville",R528="saint-bernard-de-lacolle",R528="saint-cyprien-de-napierville",R528="sainte-clotilde-de-châteauguay",R528="saint-édouard",R528="saint-jacques-le-mineur",R528="saint-michel",R528="saint-patrice-de-sherrington",R528="saint-rémi"),'Base de données'!$I$10,(IF(OR(R528="la présentation",R528="saint-barnabé-sud",R528="saint-bernard-de-michaudville",R528="saint-damas",R528="saint-dominique",R528="sainte-hélène-de-bagot",R528="sainte-madeleine",R528="sainte-marie-madeleine",R528="saint-hugues",R528="saint-hyacinthe",R528="saint-jude",R528="saint-liboire",R528="saint-louis",R528="saint-marcel-de-richelieu",R528="saint-pie",R528="saint-simon",R528="saint-valérien-de-milton"),'Base de données'!$I$13,(IF(OR(R528="boucherville",R528="calixa-lavalée",R528="contrecoeur",R528="saint-amable",R528="sainte-julie",R528="varennes",R528="verchères"),'Base de données'!M532,(IF(OR(R528="massueville",R528="saint-aimé",R528="saint-david",R528="sainte-anne-de-sorel",R528="sainte-victoire-de-sorel",R528="saint-gérard-majella",R528="saint-joseph-de-sorel",R528="saint-ours",R528="saint-robert",R528="saint-roch-de-richelieu",R528="sorel-tracy",R528="yamaska"),'Base de données'!$I$11,(IF(OR(R528="candiac",R528="châteauguay",R528="delson",R528="la prairie",R528="léry",R528="mercier",R528="saint-constant",R528="sainte-catherine",R528="saint-isidore",R528="saint-mathieu",R528="saint-philippe"),'Base de données'!$I$7,(IF(OR(R528="beloeil",R528="carignan",R528="chambly",R528="mcmasterville",R528="mont-saint-hilaire",R528="otterburn park",R528="saint-antoine-sur-richelieu",R528="saint-basil-le-grand",R528="saint-charles-sur-richelieu",R528="saint-denis-sur-richelieu",R528="saint-jean-baptiste",R528="saint-marc-sur-richelieu",R528="saint-mathieu-de-beloeil"),'Base de données'!$I$8,(IF(OR(R528="coteau-du-lac",R528="hudson",R528="les cèdres",R528="les coteaux",R528="l'île-cadieux",R528="l'île-perrot",R528="notre-dame-de-l'île-perrot",R528="pincourt",R528="pointe-des-cascades",R528="pointe-fortune",R528="rigaud",R528="rivière-beaudette",R528="saint-clet",R528="sainte-justine-de-newton",R528="sainte-marthe",R528="saint-lazare",R528="saint-polycarpe",R528="saint-télesphore",R528="saint-zotique",R528="terrasse-vaudreuil",R528="très-saint-rédempteur",R528="vaudreuil-dorion",R528="vaudreuil-sur-le-lac"),'Base de données'!M530,"")))))))))))))))))))))))))</f>
        <v/>
      </c>
    </row>
    <row r="529" spans="2:19" x14ac:dyDescent="0.3">
      <c r="B529" s="44"/>
      <c r="D529" s="9"/>
      <c r="E529" s="9"/>
      <c r="O529" s="10"/>
      <c r="S529" s="10" t="str">
        <f>IF(OR(R529="beauharnois",R529="sainte-étienne-de-bauharnois",R529="sainte-martine",R529="saint-louis-de-gonzague",R529="saint-stanislas-de-kostka",R529="saint-urbain-premier",R529="salaberry-de-valleyfield"),'Base de données'!$I$2,(IF(OR(R529="acton vale",R529="béthanie",R529="Roxton",R529="roxton falls",R529="sainte-christine",R529="saint-nazaire-d'acton",R529="saint-théodore-d'acton",R529="upton"),'Base de données'!$I$12,(IF(OR(R529="Longueuil",R529="brossard",R529="greenfield-park",R529="lemoyne",R529="longueuil (vieux)",R529="saint-bruno-de-montarville",R529="saint-hubert",R529="saint-lambert"),'Base de données'!$I$5,(IF(OR(R529="marieville",R529="richelieu",R529="rougemont",R529="saint-césaire",R529="sainte-angèle-de-monnoir",R529="saint-mathias-sur-richelieu"),'Base de données'!$I$14,(IF(OR(R529="henryville",R529="lacolle",R529="mont-saint-grégoire",R529="noyan",R529="saint-alexandre",R529="saint-blaise-sur-richelieu",R529="sainte-anne-de-sabrevois",R529="sainte-brigide-d'iberville",R529="saint-georges-de-clarenceville",R529="saint-jean-sur-richelieu",R529="saint-paul-de-l'île-aux-noix",R529="saint-sébastien",R529="saint-valentin",R529="venise-en-québec"),'Base de données'!$I$9,(IF(OR(R529="dundee",R529="elgin",R529="franklin",R529="godmanchester",R529="havelock",R529="hinchinbrooke",R529="howick",R529="huntingdon",R529="ormstown",R529="saint-anicet",R529="saint-chrysostome",R529="sainte-barbe",R529="très-saint-sacrement"),'Base de données'!$I$3,(IF(OR(R529="hemmingford",R529="napierville",R529="saint-bernard-de-lacolle",R529="saint-cyprien-de-napierville",R529="sainte-clotilde-de-châteauguay",R529="saint-édouard",R529="saint-jacques-le-mineur",R529="saint-michel",R529="saint-patrice-de-sherrington",R529="saint-rémi"),'Base de données'!$I$10,(IF(OR(R529="la présentation",R529="saint-barnabé-sud",R529="saint-bernard-de-michaudville",R529="saint-damas",R529="saint-dominique",R529="sainte-hélène-de-bagot",R529="sainte-madeleine",R529="sainte-marie-madeleine",R529="saint-hugues",R529="saint-hyacinthe",R529="saint-jude",R529="saint-liboire",R529="saint-louis",R529="saint-marcel-de-richelieu",R529="saint-pie",R529="saint-simon",R529="saint-valérien-de-milton"),'Base de données'!$I$13,(IF(OR(R529="boucherville",R529="calixa-lavalée",R529="contrecoeur",R529="saint-amable",R529="sainte-julie",R529="varennes",R529="verchères"),'Base de données'!M533,(IF(OR(R529="massueville",R529="saint-aimé",R529="saint-david",R529="sainte-anne-de-sorel",R529="sainte-victoire-de-sorel",R529="saint-gérard-majella",R529="saint-joseph-de-sorel",R529="saint-ours",R529="saint-robert",R529="saint-roch-de-richelieu",R529="sorel-tracy",R529="yamaska"),'Base de données'!$I$11,(IF(OR(R529="candiac",R529="châteauguay",R529="delson",R529="la prairie",R529="léry",R529="mercier",R529="saint-constant",R529="sainte-catherine",R529="saint-isidore",R529="saint-mathieu",R529="saint-philippe"),'Base de données'!$I$7,(IF(OR(R529="beloeil",R529="carignan",R529="chambly",R529="mcmasterville",R529="mont-saint-hilaire",R529="otterburn park",R529="saint-antoine-sur-richelieu",R529="saint-basil-le-grand",R529="saint-charles-sur-richelieu",R529="saint-denis-sur-richelieu",R529="saint-jean-baptiste",R529="saint-marc-sur-richelieu",R529="saint-mathieu-de-beloeil"),'Base de données'!$I$8,(IF(OR(R529="coteau-du-lac",R529="hudson",R529="les cèdres",R529="les coteaux",R529="l'île-cadieux",R529="l'île-perrot",R529="notre-dame-de-l'île-perrot",R529="pincourt",R529="pointe-des-cascades",R529="pointe-fortune",R529="rigaud",R529="rivière-beaudette",R529="saint-clet",R529="sainte-justine-de-newton",R529="sainte-marthe",R529="saint-lazare",R529="saint-polycarpe",R529="saint-télesphore",R529="saint-zotique",R529="terrasse-vaudreuil",R529="très-saint-rédempteur",R529="vaudreuil-dorion",R529="vaudreuil-sur-le-lac"),'Base de données'!M531,"")))))))))))))))))))))))))</f>
        <v/>
      </c>
    </row>
    <row r="530" spans="2:19" x14ac:dyDescent="0.3">
      <c r="B530" s="44"/>
      <c r="D530" s="9"/>
      <c r="E530" s="9"/>
      <c r="O530" s="10"/>
      <c r="S530" s="10" t="str">
        <f>IF(OR(R530="beauharnois",R530="sainte-étienne-de-bauharnois",R530="sainte-martine",R530="saint-louis-de-gonzague",R530="saint-stanislas-de-kostka",R530="saint-urbain-premier",R530="salaberry-de-valleyfield"),'Base de données'!$I$2,(IF(OR(R530="acton vale",R530="béthanie",R530="Roxton",R530="roxton falls",R530="sainte-christine",R530="saint-nazaire-d'acton",R530="saint-théodore-d'acton",R530="upton"),'Base de données'!$I$12,(IF(OR(R530="Longueuil",R530="brossard",R530="greenfield-park",R530="lemoyne",R530="longueuil (vieux)",R530="saint-bruno-de-montarville",R530="saint-hubert",R530="saint-lambert"),'Base de données'!$I$5,(IF(OR(R530="marieville",R530="richelieu",R530="rougemont",R530="saint-césaire",R530="sainte-angèle-de-monnoir",R530="saint-mathias-sur-richelieu"),'Base de données'!$I$14,(IF(OR(R530="henryville",R530="lacolle",R530="mont-saint-grégoire",R530="noyan",R530="saint-alexandre",R530="saint-blaise-sur-richelieu",R530="sainte-anne-de-sabrevois",R530="sainte-brigide-d'iberville",R530="saint-georges-de-clarenceville",R530="saint-jean-sur-richelieu",R530="saint-paul-de-l'île-aux-noix",R530="saint-sébastien",R530="saint-valentin",R530="venise-en-québec"),'Base de données'!$I$9,(IF(OR(R530="dundee",R530="elgin",R530="franklin",R530="godmanchester",R530="havelock",R530="hinchinbrooke",R530="howick",R530="huntingdon",R530="ormstown",R530="saint-anicet",R530="saint-chrysostome",R530="sainte-barbe",R530="très-saint-sacrement"),'Base de données'!$I$3,(IF(OR(R530="hemmingford",R530="napierville",R530="saint-bernard-de-lacolle",R530="saint-cyprien-de-napierville",R530="sainte-clotilde-de-châteauguay",R530="saint-édouard",R530="saint-jacques-le-mineur",R530="saint-michel",R530="saint-patrice-de-sherrington",R530="saint-rémi"),'Base de données'!$I$10,(IF(OR(R530="la présentation",R530="saint-barnabé-sud",R530="saint-bernard-de-michaudville",R530="saint-damas",R530="saint-dominique",R530="sainte-hélène-de-bagot",R530="sainte-madeleine",R530="sainte-marie-madeleine",R530="saint-hugues",R530="saint-hyacinthe",R530="saint-jude",R530="saint-liboire",R530="saint-louis",R530="saint-marcel-de-richelieu",R530="saint-pie",R530="saint-simon",R530="saint-valérien-de-milton"),'Base de données'!$I$13,(IF(OR(R530="boucherville",R530="calixa-lavalée",R530="contrecoeur",R530="saint-amable",R530="sainte-julie",R530="varennes",R530="verchères"),'Base de données'!M534,(IF(OR(R530="massueville",R530="saint-aimé",R530="saint-david",R530="sainte-anne-de-sorel",R530="sainte-victoire-de-sorel",R530="saint-gérard-majella",R530="saint-joseph-de-sorel",R530="saint-ours",R530="saint-robert",R530="saint-roch-de-richelieu",R530="sorel-tracy",R530="yamaska"),'Base de données'!$I$11,(IF(OR(R530="candiac",R530="châteauguay",R530="delson",R530="la prairie",R530="léry",R530="mercier",R530="saint-constant",R530="sainte-catherine",R530="saint-isidore",R530="saint-mathieu",R530="saint-philippe"),'Base de données'!$I$7,(IF(OR(R530="beloeil",R530="carignan",R530="chambly",R530="mcmasterville",R530="mont-saint-hilaire",R530="otterburn park",R530="saint-antoine-sur-richelieu",R530="saint-basil-le-grand",R530="saint-charles-sur-richelieu",R530="saint-denis-sur-richelieu",R530="saint-jean-baptiste",R530="saint-marc-sur-richelieu",R530="saint-mathieu-de-beloeil"),'Base de données'!$I$8,(IF(OR(R530="coteau-du-lac",R530="hudson",R530="les cèdres",R530="les coteaux",R530="l'île-cadieux",R530="l'île-perrot",R530="notre-dame-de-l'île-perrot",R530="pincourt",R530="pointe-des-cascades",R530="pointe-fortune",R530="rigaud",R530="rivière-beaudette",R530="saint-clet",R530="sainte-justine-de-newton",R530="sainte-marthe",R530="saint-lazare",R530="saint-polycarpe",R530="saint-télesphore",R530="saint-zotique",R530="terrasse-vaudreuil",R530="très-saint-rédempteur",R530="vaudreuil-dorion",R530="vaudreuil-sur-le-lac"),'Base de données'!M532,"")))))))))))))))))))))))))</f>
        <v/>
      </c>
    </row>
    <row r="531" spans="2:19" x14ac:dyDescent="0.3">
      <c r="B531" s="44"/>
      <c r="D531" s="9"/>
      <c r="E531" s="9"/>
      <c r="O531" s="10"/>
      <c r="S531" s="10" t="str">
        <f>IF(OR(R531="beauharnois",R531="sainte-étienne-de-bauharnois",R531="sainte-martine",R531="saint-louis-de-gonzague",R531="saint-stanislas-de-kostka",R531="saint-urbain-premier",R531="salaberry-de-valleyfield"),'Base de données'!$I$2,(IF(OR(R531="acton vale",R531="béthanie",R531="Roxton",R531="roxton falls",R531="sainte-christine",R531="saint-nazaire-d'acton",R531="saint-théodore-d'acton",R531="upton"),'Base de données'!$I$12,(IF(OR(R531="Longueuil",R531="brossard",R531="greenfield-park",R531="lemoyne",R531="longueuil (vieux)",R531="saint-bruno-de-montarville",R531="saint-hubert",R531="saint-lambert"),'Base de données'!$I$5,(IF(OR(R531="marieville",R531="richelieu",R531="rougemont",R531="saint-césaire",R531="sainte-angèle-de-monnoir",R531="saint-mathias-sur-richelieu"),'Base de données'!$I$14,(IF(OR(R531="henryville",R531="lacolle",R531="mont-saint-grégoire",R531="noyan",R531="saint-alexandre",R531="saint-blaise-sur-richelieu",R531="sainte-anne-de-sabrevois",R531="sainte-brigide-d'iberville",R531="saint-georges-de-clarenceville",R531="saint-jean-sur-richelieu",R531="saint-paul-de-l'île-aux-noix",R531="saint-sébastien",R531="saint-valentin",R531="venise-en-québec"),'Base de données'!$I$9,(IF(OR(R531="dundee",R531="elgin",R531="franklin",R531="godmanchester",R531="havelock",R531="hinchinbrooke",R531="howick",R531="huntingdon",R531="ormstown",R531="saint-anicet",R531="saint-chrysostome",R531="sainte-barbe",R531="très-saint-sacrement"),'Base de données'!$I$3,(IF(OR(R531="hemmingford",R531="napierville",R531="saint-bernard-de-lacolle",R531="saint-cyprien-de-napierville",R531="sainte-clotilde-de-châteauguay",R531="saint-édouard",R531="saint-jacques-le-mineur",R531="saint-michel",R531="saint-patrice-de-sherrington",R531="saint-rémi"),'Base de données'!$I$10,(IF(OR(R531="la présentation",R531="saint-barnabé-sud",R531="saint-bernard-de-michaudville",R531="saint-damas",R531="saint-dominique",R531="sainte-hélène-de-bagot",R531="sainte-madeleine",R531="sainte-marie-madeleine",R531="saint-hugues",R531="saint-hyacinthe",R531="saint-jude",R531="saint-liboire",R531="saint-louis",R531="saint-marcel-de-richelieu",R531="saint-pie",R531="saint-simon",R531="saint-valérien-de-milton"),'Base de données'!$I$13,(IF(OR(R531="boucherville",R531="calixa-lavalée",R531="contrecoeur",R531="saint-amable",R531="sainte-julie",R531="varennes",R531="verchères"),'Base de données'!M535,(IF(OR(R531="massueville",R531="saint-aimé",R531="saint-david",R531="sainte-anne-de-sorel",R531="sainte-victoire-de-sorel",R531="saint-gérard-majella",R531="saint-joseph-de-sorel",R531="saint-ours",R531="saint-robert",R531="saint-roch-de-richelieu",R531="sorel-tracy",R531="yamaska"),'Base de données'!$I$11,(IF(OR(R531="candiac",R531="châteauguay",R531="delson",R531="la prairie",R531="léry",R531="mercier",R531="saint-constant",R531="sainte-catherine",R531="saint-isidore",R531="saint-mathieu",R531="saint-philippe"),'Base de données'!$I$7,(IF(OR(R531="beloeil",R531="carignan",R531="chambly",R531="mcmasterville",R531="mont-saint-hilaire",R531="otterburn park",R531="saint-antoine-sur-richelieu",R531="saint-basil-le-grand",R531="saint-charles-sur-richelieu",R531="saint-denis-sur-richelieu",R531="saint-jean-baptiste",R531="saint-marc-sur-richelieu",R531="saint-mathieu-de-beloeil"),'Base de données'!$I$8,(IF(OR(R531="coteau-du-lac",R531="hudson",R531="les cèdres",R531="les coteaux",R531="l'île-cadieux",R531="l'île-perrot",R531="notre-dame-de-l'île-perrot",R531="pincourt",R531="pointe-des-cascades",R531="pointe-fortune",R531="rigaud",R531="rivière-beaudette",R531="saint-clet",R531="sainte-justine-de-newton",R531="sainte-marthe",R531="saint-lazare",R531="saint-polycarpe",R531="saint-télesphore",R531="saint-zotique",R531="terrasse-vaudreuil",R531="très-saint-rédempteur",R531="vaudreuil-dorion",R531="vaudreuil-sur-le-lac"),'Base de données'!M533,"")))))))))))))))))))))))))</f>
        <v/>
      </c>
    </row>
    <row r="532" spans="2:19" x14ac:dyDescent="0.3">
      <c r="B532" s="44"/>
      <c r="D532" s="9"/>
      <c r="E532" s="9"/>
      <c r="O532" s="10"/>
      <c r="S532" s="10" t="str">
        <f>IF(OR(R532="beauharnois",R532="sainte-étienne-de-bauharnois",R532="sainte-martine",R532="saint-louis-de-gonzague",R532="saint-stanislas-de-kostka",R532="saint-urbain-premier",R532="salaberry-de-valleyfield"),'Base de données'!$I$2,(IF(OR(R532="acton vale",R532="béthanie",R532="Roxton",R532="roxton falls",R532="sainte-christine",R532="saint-nazaire-d'acton",R532="saint-théodore-d'acton",R532="upton"),'Base de données'!$I$12,(IF(OR(R532="Longueuil",R532="brossard",R532="greenfield-park",R532="lemoyne",R532="longueuil (vieux)",R532="saint-bruno-de-montarville",R532="saint-hubert",R532="saint-lambert"),'Base de données'!$I$5,(IF(OR(R532="marieville",R532="richelieu",R532="rougemont",R532="saint-césaire",R532="sainte-angèle-de-monnoir",R532="saint-mathias-sur-richelieu"),'Base de données'!$I$14,(IF(OR(R532="henryville",R532="lacolle",R532="mont-saint-grégoire",R532="noyan",R532="saint-alexandre",R532="saint-blaise-sur-richelieu",R532="sainte-anne-de-sabrevois",R532="sainte-brigide-d'iberville",R532="saint-georges-de-clarenceville",R532="saint-jean-sur-richelieu",R532="saint-paul-de-l'île-aux-noix",R532="saint-sébastien",R532="saint-valentin",R532="venise-en-québec"),'Base de données'!$I$9,(IF(OR(R532="dundee",R532="elgin",R532="franklin",R532="godmanchester",R532="havelock",R532="hinchinbrooke",R532="howick",R532="huntingdon",R532="ormstown",R532="saint-anicet",R532="saint-chrysostome",R532="sainte-barbe",R532="très-saint-sacrement"),'Base de données'!$I$3,(IF(OR(R532="hemmingford",R532="napierville",R532="saint-bernard-de-lacolle",R532="saint-cyprien-de-napierville",R532="sainte-clotilde-de-châteauguay",R532="saint-édouard",R532="saint-jacques-le-mineur",R532="saint-michel",R532="saint-patrice-de-sherrington",R532="saint-rémi"),'Base de données'!$I$10,(IF(OR(R532="la présentation",R532="saint-barnabé-sud",R532="saint-bernard-de-michaudville",R532="saint-damas",R532="saint-dominique",R532="sainte-hélène-de-bagot",R532="sainte-madeleine",R532="sainte-marie-madeleine",R532="saint-hugues",R532="saint-hyacinthe",R532="saint-jude",R532="saint-liboire",R532="saint-louis",R532="saint-marcel-de-richelieu",R532="saint-pie",R532="saint-simon",R532="saint-valérien-de-milton"),'Base de données'!$I$13,(IF(OR(R532="boucherville",R532="calixa-lavalée",R532="contrecoeur",R532="saint-amable",R532="sainte-julie",R532="varennes",R532="verchères"),'Base de données'!M536,(IF(OR(R532="massueville",R532="saint-aimé",R532="saint-david",R532="sainte-anne-de-sorel",R532="sainte-victoire-de-sorel",R532="saint-gérard-majella",R532="saint-joseph-de-sorel",R532="saint-ours",R532="saint-robert",R532="saint-roch-de-richelieu",R532="sorel-tracy",R532="yamaska"),'Base de données'!$I$11,(IF(OR(R532="candiac",R532="châteauguay",R532="delson",R532="la prairie",R532="léry",R532="mercier",R532="saint-constant",R532="sainte-catherine",R532="saint-isidore",R532="saint-mathieu",R532="saint-philippe"),'Base de données'!$I$7,(IF(OR(R532="beloeil",R532="carignan",R532="chambly",R532="mcmasterville",R532="mont-saint-hilaire",R532="otterburn park",R532="saint-antoine-sur-richelieu",R532="saint-basil-le-grand",R532="saint-charles-sur-richelieu",R532="saint-denis-sur-richelieu",R532="saint-jean-baptiste",R532="saint-marc-sur-richelieu",R532="saint-mathieu-de-beloeil"),'Base de données'!$I$8,(IF(OR(R532="coteau-du-lac",R532="hudson",R532="les cèdres",R532="les coteaux",R532="l'île-cadieux",R532="l'île-perrot",R532="notre-dame-de-l'île-perrot",R532="pincourt",R532="pointe-des-cascades",R532="pointe-fortune",R532="rigaud",R532="rivière-beaudette",R532="saint-clet",R532="sainte-justine-de-newton",R532="sainte-marthe",R532="saint-lazare",R532="saint-polycarpe",R532="saint-télesphore",R532="saint-zotique",R532="terrasse-vaudreuil",R532="très-saint-rédempteur",R532="vaudreuil-dorion",R532="vaudreuil-sur-le-lac"),'Base de données'!M534,"")))))))))))))))))))))))))</f>
        <v/>
      </c>
    </row>
    <row r="533" spans="2:19" x14ac:dyDescent="0.3">
      <c r="B533" s="44"/>
      <c r="D533" s="9"/>
      <c r="E533" s="9"/>
      <c r="O533" s="10"/>
      <c r="S533" s="10" t="str">
        <f>IF(OR(R533="beauharnois",R533="sainte-étienne-de-bauharnois",R533="sainte-martine",R533="saint-louis-de-gonzague",R533="saint-stanislas-de-kostka",R533="saint-urbain-premier",R533="salaberry-de-valleyfield"),'Base de données'!$I$2,(IF(OR(R533="acton vale",R533="béthanie",R533="Roxton",R533="roxton falls",R533="sainte-christine",R533="saint-nazaire-d'acton",R533="saint-théodore-d'acton",R533="upton"),'Base de données'!$I$12,(IF(OR(R533="Longueuil",R533="brossard",R533="greenfield-park",R533="lemoyne",R533="longueuil (vieux)",R533="saint-bruno-de-montarville",R533="saint-hubert",R533="saint-lambert"),'Base de données'!$I$5,(IF(OR(R533="marieville",R533="richelieu",R533="rougemont",R533="saint-césaire",R533="sainte-angèle-de-monnoir",R533="saint-mathias-sur-richelieu"),'Base de données'!$I$14,(IF(OR(R533="henryville",R533="lacolle",R533="mont-saint-grégoire",R533="noyan",R533="saint-alexandre",R533="saint-blaise-sur-richelieu",R533="sainte-anne-de-sabrevois",R533="sainte-brigide-d'iberville",R533="saint-georges-de-clarenceville",R533="saint-jean-sur-richelieu",R533="saint-paul-de-l'île-aux-noix",R533="saint-sébastien",R533="saint-valentin",R533="venise-en-québec"),'Base de données'!$I$9,(IF(OR(R533="dundee",R533="elgin",R533="franklin",R533="godmanchester",R533="havelock",R533="hinchinbrooke",R533="howick",R533="huntingdon",R533="ormstown",R533="saint-anicet",R533="saint-chrysostome",R533="sainte-barbe",R533="très-saint-sacrement"),'Base de données'!$I$3,(IF(OR(R533="hemmingford",R533="napierville",R533="saint-bernard-de-lacolle",R533="saint-cyprien-de-napierville",R533="sainte-clotilde-de-châteauguay",R533="saint-édouard",R533="saint-jacques-le-mineur",R533="saint-michel",R533="saint-patrice-de-sherrington",R533="saint-rémi"),'Base de données'!$I$10,(IF(OR(R533="la présentation",R533="saint-barnabé-sud",R533="saint-bernard-de-michaudville",R533="saint-damas",R533="saint-dominique",R533="sainte-hélène-de-bagot",R533="sainte-madeleine",R533="sainte-marie-madeleine",R533="saint-hugues",R533="saint-hyacinthe",R533="saint-jude",R533="saint-liboire",R533="saint-louis",R533="saint-marcel-de-richelieu",R533="saint-pie",R533="saint-simon",R533="saint-valérien-de-milton"),'Base de données'!$I$13,(IF(OR(R533="boucherville",R533="calixa-lavalée",R533="contrecoeur",R533="saint-amable",R533="sainte-julie",R533="varennes",R533="verchères"),'Base de données'!M537,(IF(OR(R533="massueville",R533="saint-aimé",R533="saint-david",R533="sainte-anne-de-sorel",R533="sainte-victoire-de-sorel",R533="saint-gérard-majella",R533="saint-joseph-de-sorel",R533="saint-ours",R533="saint-robert",R533="saint-roch-de-richelieu",R533="sorel-tracy",R533="yamaska"),'Base de données'!$I$11,(IF(OR(R533="candiac",R533="châteauguay",R533="delson",R533="la prairie",R533="léry",R533="mercier",R533="saint-constant",R533="sainte-catherine",R533="saint-isidore",R533="saint-mathieu",R533="saint-philippe"),'Base de données'!$I$7,(IF(OR(R533="beloeil",R533="carignan",R533="chambly",R533="mcmasterville",R533="mont-saint-hilaire",R533="otterburn park",R533="saint-antoine-sur-richelieu",R533="saint-basil-le-grand",R533="saint-charles-sur-richelieu",R533="saint-denis-sur-richelieu",R533="saint-jean-baptiste",R533="saint-marc-sur-richelieu",R533="saint-mathieu-de-beloeil"),'Base de données'!$I$8,(IF(OR(R533="coteau-du-lac",R533="hudson",R533="les cèdres",R533="les coteaux",R533="l'île-cadieux",R533="l'île-perrot",R533="notre-dame-de-l'île-perrot",R533="pincourt",R533="pointe-des-cascades",R533="pointe-fortune",R533="rigaud",R533="rivière-beaudette",R533="saint-clet",R533="sainte-justine-de-newton",R533="sainte-marthe",R533="saint-lazare",R533="saint-polycarpe",R533="saint-télesphore",R533="saint-zotique",R533="terrasse-vaudreuil",R533="très-saint-rédempteur",R533="vaudreuil-dorion",R533="vaudreuil-sur-le-lac"),'Base de données'!M535,"")))))))))))))))))))))))))</f>
        <v/>
      </c>
    </row>
    <row r="534" spans="2:19" x14ac:dyDescent="0.3">
      <c r="B534" s="44"/>
      <c r="D534" s="9"/>
      <c r="E534" s="9"/>
      <c r="O534" s="10"/>
      <c r="S534" s="10" t="str">
        <f>IF(OR(R534="beauharnois",R534="sainte-étienne-de-bauharnois",R534="sainte-martine",R534="saint-louis-de-gonzague",R534="saint-stanislas-de-kostka",R534="saint-urbain-premier",R534="salaberry-de-valleyfield"),'Base de données'!$I$2,(IF(OR(R534="acton vale",R534="béthanie",R534="Roxton",R534="roxton falls",R534="sainte-christine",R534="saint-nazaire-d'acton",R534="saint-théodore-d'acton",R534="upton"),'Base de données'!$I$12,(IF(OR(R534="Longueuil",R534="brossard",R534="greenfield-park",R534="lemoyne",R534="longueuil (vieux)",R534="saint-bruno-de-montarville",R534="saint-hubert",R534="saint-lambert"),'Base de données'!$I$5,(IF(OR(R534="marieville",R534="richelieu",R534="rougemont",R534="saint-césaire",R534="sainte-angèle-de-monnoir",R534="saint-mathias-sur-richelieu"),'Base de données'!$I$14,(IF(OR(R534="henryville",R534="lacolle",R534="mont-saint-grégoire",R534="noyan",R534="saint-alexandre",R534="saint-blaise-sur-richelieu",R534="sainte-anne-de-sabrevois",R534="sainte-brigide-d'iberville",R534="saint-georges-de-clarenceville",R534="saint-jean-sur-richelieu",R534="saint-paul-de-l'île-aux-noix",R534="saint-sébastien",R534="saint-valentin",R534="venise-en-québec"),'Base de données'!$I$9,(IF(OR(R534="dundee",R534="elgin",R534="franklin",R534="godmanchester",R534="havelock",R534="hinchinbrooke",R534="howick",R534="huntingdon",R534="ormstown",R534="saint-anicet",R534="saint-chrysostome",R534="sainte-barbe",R534="très-saint-sacrement"),'Base de données'!$I$3,(IF(OR(R534="hemmingford",R534="napierville",R534="saint-bernard-de-lacolle",R534="saint-cyprien-de-napierville",R534="sainte-clotilde-de-châteauguay",R534="saint-édouard",R534="saint-jacques-le-mineur",R534="saint-michel",R534="saint-patrice-de-sherrington",R534="saint-rémi"),'Base de données'!$I$10,(IF(OR(R534="la présentation",R534="saint-barnabé-sud",R534="saint-bernard-de-michaudville",R534="saint-damas",R534="saint-dominique",R534="sainte-hélène-de-bagot",R534="sainte-madeleine",R534="sainte-marie-madeleine",R534="saint-hugues",R534="saint-hyacinthe",R534="saint-jude",R534="saint-liboire",R534="saint-louis",R534="saint-marcel-de-richelieu",R534="saint-pie",R534="saint-simon",R534="saint-valérien-de-milton"),'Base de données'!$I$13,(IF(OR(R534="boucherville",R534="calixa-lavalée",R534="contrecoeur",R534="saint-amable",R534="sainte-julie",R534="varennes",R534="verchères"),'Base de données'!M538,(IF(OR(R534="massueville",R534="saint-aimé",R534="saint-david",R534="sainte-anne-de-sorel",R534="sainte-victoire-de-sorel",R534="saint-gérard-majella",R534="saint-joseph-de-sorel",R534="saint-ours",R534="saint-robert",R534="saint-roch-de-richelieu",R534="sorel-tracy",R534="yamaska"),'Base de données'!$I$11,(IF(OR(R534="candiac",R534="châteauguay",R534="delson",R534="la prairie",R534="léry",R534="mercier",R534="saint-constant",R534="sainte-catherine",R534="saint-isidore",R534="saint-mathieu",R534="saint-philippe"),'Base de données'!$I$7,(IF(OR(R534="beloeil",R534="carignan",R534="chambly",R534="mcmasterville",R534="mont-saint-hilaire",R534="otterburn park",R534="saint-antoine-sur-richelieu",R534="saint-basil-le-grand",R534="saint-charles-sur-richelieu",R534="saint-denis-sur-richelieu",R534="saint-jean-baptiste",R534="saint-marc-sur-richelieu",R534="saint-mathieu-de-beloeil"),'Base de données'!$I$8,(IF(OR(R534="coteau-du-lac",R534="hudson",R534="les cèdres",R534="les coteaux",R534="l'île-cadieux",R534="l'île-perrot",R534="notre-dame-de-l'île-perrot",R534="pincourt",R534="pointe-des-cascades",R534="pointe-fortune",R534="rigaud",R534="rivière-beaudette",R534="saint-clet",R534="sainte-justine-de-newton",R534="sainte-marthe",R534="saint-lazare",R534="saint-polycarpe",R534="saint-télesphore",R534="saint-zotique",R534="terrasse-vaudreuil",R534="très-saint-rédempteur",R534="vaudreuil-dorion",R534="vaudreuil-sur-le-lac"),'Base de données'!M536,"")))))))))))))))))))))))))</f>
        <v/>
      </c>
    </row>
    <row r="535" spans="2:19" x14ac:dyDescent="0.3">
      <c r="B535" s="44"/>
      <c r="D535" s="9"/>
      <c r="E535" s="9"/>
      <c r="O535" s="10"/>
      <c r="S535" s="10" t="str">
        <f>IF(OR(R535="beauharnois",R535="sainte-étienne-de-bauharnois",R535="sainte-martine",R535="saint-louis-de-gonzague",R535="saint-stanislas-de-kostka",R535="saint-urbain-premier",R535="salaberry-de-valleyfield"),'Base de données'!$I$2,(IF(OR(R535="acton vale",R535="béthanie",R535="Roxton",R535="roxton falls",R535="sainte-christine",R535="saint-nazaire-d'acton",R535="saint-théodore-d'acton",R535="upton"),'Base de données'!$I$12,(IF(OR(R535="Longueuil",R535="brossard",R535="greenfield-park",R535="lemoyne",R535="longueuil (vieux)",R535="saint-bruno-de-montarville",R535="saint-hubert",R535="saint-lambert"),'Base de données'!$I$5,(IF(OR(R535="marieville",R535="richelieu",R535="rougemont",R535="saint-césaire",R535="sainte-angèle-de-monnoir",R535="saint-mathias-sur-richelieu"),'Base de données'!$I$14,(IF(OR(R535="henryville",R535="lacolle",R535="mont-saint-grégoire",R535="noyan",R535="saint-alexandre",R535="saint-blaise-sur-richelieu",R535="sainte-anne-de-sabrevois",R535="sainte-brigide-d'iberville",R535="saint-georges-de-clarenceville",R535="saint-jean-sur-richelieu",R535="saint-paul-de-l'île-aux-noix",R535="saint-sébastien",R535="saint-valentin",R535="venise-en-québec"),'Base de données'!$I$9,(IF(OR(R535="dundee",R535="elgin",R535="franklin",R535="godmanchester",R535="havelock",R535="hinchinbrooke",R535="howick",R535="huntingdon",R535="ormstown",R535="saint-anicet",R535="saint-chrysostome",R535="sainte-barbe",R535="très-saint-sacrement"),'Base de données'!$I$3,(IF(OR(R535="hemmingford",R535="napierville",R535="saint-bernard-de-lacolle",R535="saint-cyprien-de-napierville",R535="sainte-clotilde-de-châteauguay",R535="saint-édouard",R535="saint-jacques-le-mineur",R535="saint-michel",R535="saint-patrice-de-sherrington",R535="saint-rémi"),'Base de données'!$I$10,(IF(OR(R535="la présentation",R535="saint-barnabé-sud",R535="saint-bernard-de-michaudville",R535="saint-damas",R535="saint-dominique",R535="sainte-hélène-de-bagot",R535="sainte-madeleine",R535="sainte-marie-madeleine",R535="saint-hugues",R535="saint-hyacinthe",R535="saint-jude",R535="saint-liboire",R535="saint-louis",R535="saint-marcel-de-richelieu",R535="saint-pie",R535="saint-simon",R535="saint-valérien-de-milton"),'Base de données'!$I$13,(IF(OR(R535="boucherville",R535="calixa-lavalée",R535="contrecoeur",R535="saint-amable",R535="sainte-julie",R535="varennes",R535="verchères"),'Base de données'!M539,(IF(OR(R535="massueville",R535="saint-aimé",R535="saint-david",R535="sainte-anne-de-sorel",R535="sainte-victoire-de-sorel",R535="saint-gérard-majella",R535="saint-joseph-de-sorel",R535="saint-ours",R535="saint-robert",R535="saint-roch-de-richelieu",R535="sorel-tracy",R535="yamaska"),'Base de données'!$I$11,(IF(OR(R535="candiac",R535="châteauguay",R535="delson",R535="la prairie",R535="léry",R535="mercier",R535="saint-constant",R535="sainte-catherine",R535="saint-isidore",R535="saint-mathieu",R535="saint-philippe"),'Base de données'!$I$7,(IF(OR(R535="beloeil",R535="carignan",R535="chambly",R535="mcmasterville",R535="mont-saint-hilaire",R535="otterburn park",R535="saint-antoine-sur-richelieu",R535="saint-basil-le-grand",R535="saint-charles-sur-richelieu",R535="saint-denis-sur-richelieu",R535="saint-jean-baptiste",R535="saint-marc-sur-richelieu",R535="saint-mathieu-de-beloeil"),'Base de données'!$I$8,(IF(OR(R535="coteau-du-lac",R535="hudson",R535="les cèdres",R535="les coteaux",R535="l'île-cadieux",R535="l'île-perrot",R535="notre-dame-de-l'île-perrot",R535="pincourt",R535="pointe-des-cascades",R535="pointe-fortune",R535="rigaud",R535="rivière-beaudette",R535="saint-clet",R535="sainte-justine-de-newton",R535="sainte-marthe",R535="saint-lazare",R535="saint-polycarpe",R535="saint-télesphore",R535="saint-zotique",R535="terrasse-vaudreuil",R535="très-saint-rédempteur",R535="vaudreuil-dorion",R535="vaudreuil-sur-le-lac"),'Base de données'!M537,"")))))))))))))))))))))))))</f>
        <v/>
      </c>
    </row>
    <row r="536" spans="2:19" x14ac:dyDescent="0.3">
      <c r="B536" s="44"/>
      <c r="D536" s="9"/>
      <c r="E536" s="9"/>
      <c r="O536" s="10"/>
      <c r="S536" s="10" t="str">
        <f>IF(OR(R536="beauharnois",R536="sainte-étienne-de-bauharnois",R536="sainte-martine",R536="saint-louis-de-gonzague",R536="saint-stanislas-de-kostka",R536="saint-urbain-premier",R536="salaberry-de-valleyfield"),'Base de données'!$I$2,(IF(OR(R536="acton vale",R536="béthanie",R536="Roxton",R536="roxton falls",R536="sainte-christine",R536="saint-nazaire-d'acton",R536="saint-théodore-d'acton",R536="upton"),'Base de données'!$I$12,(IF(OR(R536="Longueuil",R536="brossard",R536="greenfield-park",R536="lemoyne",R536="longueuil (vieux)",R536="saint-bruno-de-montarville",R536="saint-hubert",R536="saint-lambert"),'Base de données'!$I$5,(IF(OR(R536="marieville",R536="richelieu",R536="rougemont",R536="saint-césaire",R536="sainte-angèle-de-monnoir",R536="saint-mathias-sur-richelieu"),'Base de données'!$I$14,(IF(OR(R536="henryville",R536="lacolle",R536="mont-saint-grégoire",R536="noyan",R536="saint-alexandre",R536="saint-blaise-sur-richelieu",R536="sainte-anne-de-sabrevois",R536="sainte-brigide-d'iberville",R536="saint-georges-de-clarenceville",R536="saint-jean-sur-richelieu",R536="saint-paul-de-l'île-aux-noix",R536="saint-sébastien",R536="saint-valentin",R536="venise-en-québec"),'Base de données'!$I$9,(IF(OR(R536="dundee",R536="elgin",R536="franklin",R536="godmanchester",R536="havelock",R536="hinchinbrooke",R536="howick",R536="huntingdon",R536="ormstown",R536="saint-anicet",R536="saint-chrysostome",R536="sainte-barbe",R536="très-saint-sacrement"),'Base de données'!$I$3,(IF(OR(R536="hemmingford",R536="napierville",R536="saint-bernard-de-lacolle",R536="saint-cyprien-de-napierville",R536="sainte-clotilde-de-châteauguay",R536="saint-édouard",R536="saint-jacques-le-mineur",R536="saint-michel",R536="saint-patrice-de-sherrington",R536="saint-rémi"),'Base de données'!$I$10,(IF(OR(R536="la présentation",R536="saint-barnabé-sud",R536="saint-bernard-de-michaudville",R536="saint-damas",R536="saint-dominique",R536="sainte-hélène-de-bagot",R536="sainte-madeleine",R536="sainte-marie-madeleine",R536="saint-hugues",R536="saint-hyacinthe",R536="saint-jude",R536="saint-liboire",R536="saint-louis",R536="saint-marcel-de-richelieu",R536="saint-pie",R536="saint-simon",R536="saint-valérien-de-milton"),'Base de données'!$I$13,(IF(OR(R536="boucherville",R536="calixa-lavalée",R536="contrecoeur",R536="saint-amable",R536="sainte-julie",R536="varennes",R536="verchères"),'Base de données'!M540,(IF(OR(R536="massueville",R536="saint-aimé",R536="saint-david",R536="sainte-anne-de-sorel",R536="sainte-victoire-de-sorel",R536="saint-gérard-majella",R536="saint-joseph-de-sorel",R536="saint-ours",R536="saint-robert",R536="saint-roch-de-richelieu",R536="sorel-tracy",R536="yamaska"),'Base de données'!$I$11,(IF(OR(R536="candiac",R536="châteauguay",R536="delson",R536="la prairie",R536="léry",R536="mercier",R536="saint-constant",R536="sainte-catherine",R536="saint-isidore",R536="saint-mathieu",R536="saint-philippe"),'Base de données'!$I$7,(IF(OR(R536="beloeil",R536="carignan",R536="chambly",R536="mcmasterville",R536="mont-saint-hilaire",R536="otterburn park",R536="saint-antoine-sur-richelieu",R536="saint-basil-le-grand",R536="saint-charles-sur-richelieu",R536="saint-denis-sur-richelieu",R536="saint-jean-baptiste",R536="saint-marc-sur-richelieu",R536="saint-mathieu-de-beloeil"),'Base de données'!$I$8,(IF(OR(R536="coteau-du-lac",R536="hudson",R536="les cèdres",R536="les coteaux",R536="l'île-cadieux",R536="l'île-perrot",R536="notre-dame-de-l'île-perrot",R536="pincourt",R536="pointe-des-cascades",R536="pointe-fortune",R536="rigaud",R536="rivière-beaudette",R536="saint-clet",R536="sainte-justine-de-newton",R536="sainte-marthe",R536="saint-lazare",R536="saint-polycarpe",R536="saint-télesphore",R536="saint-zotique",R536="terrasse-vaudreuil",R536="très-saint-rédempteur",R536="vaudreuil-dorion",R536="vaudreuil-sur-le-lac"),'Base de données'!M538,"")))))))))))))))))))))))))</f>
        <v/>
      </c>
    </row>
    <row r="537" spans="2:19" x14ac:dyDescent="0.3">
      <c r="B537" s="44"/>
      <c r="D537" s="9"/>
      <c r="E537" s="9"/>
      <c r="O537" s="10"/>
      <c r="S537" s="10" t="str">
        <f>IF(OR(R537="beauharnois",R537="sainte-étienne-de-bauharnois",R537="sainte-martine",R537="saint-louis-de-gonzague",R537="saint-stanislas-de-kostka",R537="saint-urbain-premier",R537="salaberry-de-valleyfield"),'Base de données'!$I$2,(IF(OR(R537="acton vale",R537="béthanie",R537="Roxton",R537="roxton falls",R537="sainte-christine",R537="saint-nazaire-d'acton",R537="saint-théodore-d'acton",R537="upton"),'Base de données'!$I$12,(IF(OR(R537="Longueuil",R537="brossard",R537="greenfield-park",R537="lemoyne",R537="longueuil (vieux)",R537="saint-bruno-de-montarville",R537="saint-hubert",R537="saint-lambert"),'Base de données'!$I$5,(IF(OR(R537="marieville",R537="richelieu",R537="rougemont",R537="saint-césaire",R537="sainte-angèle-de-monnoir",R537="saint-mathias-sur-richelieu"),'Base de données'!$I$14,(IF(OR(R537="henryville",R537="lacolle",R537="mont-saint-grégoire",R537="noyan",R537="saint-alexandre",R537="saint-blaise-sur-richelieu",R537="sainte-anne-de-sabrevois",R537="sainte-brigide-d'iberville",R537="saint-georges-de-clarenceville",R537="saint-jean-sur-richelieu",R537="saint-paul-de-l'île-aux-noix",R537="saint-sébastien",R537="saint-valentin",R537="venise-en-québec"),'Base de données'!$I$9,(IF(OR(R537="dundee",R537="elgin",R537="franklin",R537="godmanchester",R537="havelock",R537="hinchinbrooke",R537="howick",R537="huntingdon",R537="ormstown",R537="saint-anicet",R537="saint-chrysostome",R537="sainte-barbe",R537="très-saint-sacrement"),'Base de données'!$I$3,(IF(OR(R537="hemmingford",R537="napierville",R537="saint-bernard-de-lacolle",R537="saint-cyprien-de-napierville",R537="sainte-clotilde-de-châteauguay",R537="saint-édouard",R537="saint-jacques-le-mineur",R537="saint-michel",R537="saint-patrice-de-sherrington",R537="saint-rémi"),'Base de données'!$I$10,(IF(OR(R537="la présentation",R537="saint-barnabé-sud",R537="saint-bernard-de-michaudville",R537="saint-damas",R537="saint-dominique",R537="sainte-hélène-de-bagot",R537="sainte-madeleine",R537="sainte-marie-madeleine",R537="saint-hugues",R537="saint-hyacinthe",R537="saint-jude",R537="saint-liboire",R537="saint-louis",R537="saint-marcel-de-richelieu",R537="saint-pie",R537="saint-simon",R537="saint-valérien-de-milton"),'Base de données'!$I$13,(IF(OR(R537="boucherville",R537="calixa-lavalée",R537="contrecoeur",R537="saint-amable",R537="sainte-julie",R537="varennes",R537="verchères"),'Base de données'!M541,(IF(OR(R537="massueville",R537="saint-aimé",R537="saint-david",R537="sainte-anne-de-sorel",R537="sainte-victoire-de-sorel",R537="saint-gérard-majella",R537="saint-joseph-de-sorel",R537="saint-ours",R537="saint-robert",R537="saint-roch-de-richelieu",R537="sorel-tracy",R537="yamaska"),'Base de données'!$I$11,(IF(OR(R537="candiac",R537="châteauguay",R537="delson",R537="la prairie",R537="léry",R537="mercier",R537="saint-constant",R537="sainte-catherine",R537="saint-isidore",R537="saint-mathieu",R537="saint-philippe"),'Base de données'!$I$7,(IF(OR(R537="beloeil",R537="carignan",R537="chambly",R537="mcmasterville",R537="mont-saint-hilaire",R537="otterburn park",R537="saint-antoine-sur-richelieu",R537="saint-basil-le-grand",R537="saint-charles-sur-richelieu",R537="saint-denis-sur-richelieu",R537="saint-jean-baptiste",R537="saint-marc-sur-richelieu",R537="saint-mathieu-de-beloeil"),'Base de données'!$I$8,(IF(OR(R537="coteau-du-lac",R537="hudson",R537="les cèdres",R537="les coteaux",R537="l'île-cadieux",R537="l'île-perrot",R537="notre-dame-de-l'île-perrot",R537="pincourt",R537="pointe-des-cascades",R537="pointe-fortune",R537="rigaud",R537="rivière-beaudette",R537="saint-clet",R537="sainte-justine-de-newton",R537="sainte-marthe",R537="saint-lazare",R537="saint-polycarpe",R537="saint-télesphore",R537="saint-zotique",R537="terrasse-vaudreuil",R537="très-saint-rédempteur",R537="vaudreuil-dorion",R537="vaudreuil-sur-le-lac"),'Base de données'!M539,"")))))))))))))))))))))))))</f>
        <v/>
      </c>
    </row>
    <row r="538" spans="2:19" x14ac:dyDescent="0.3">
      <c r="B538" s="44"/>
      <c r="D538" s="9"/>
      <c r="E538" s="9"/>
      <c r="O538" s="10"/>
      <c r="S538" s="10" t="str">
        <f>IF(OR(R538="beauharnois",R538="sainte-étienne-de-bauharnois",R538="sainte-martine",R538="saint-louis-de-gonzague",R538="saint-stanislas-de-kostka",R538="saint-urbain-premier",R538="salaberry-de-valleyfield"),'Base de données'!$I$2,(IF(OR(R538="acton vale",R538="béthanie",R538="Roxton",R538="roxton falls",R538="sainte-christine",R538="saint-nazaire-d'acton",R538="saint-théodore-d'acton",R538="upton"),'Base de données'!$I$12,(IF(OR(R538="Longueuil",R538="brossard",R538="greenfield-park",R538="lemoyne",R538="longueuil (vieux)",R538="saint-bruno-de-montarville",R538="saint-hubert",R538="saint-lambert"),'Base de données'!$I$5,(IF(OR(R538="marieville",R538="richelieu",R538="rougemont",R538="saint-césaire",R538="sainte-angèle-de-monnoir",R538="saint-mathias-sur-richelieu"),'Base de données'!$I$14,(IF(OR(R538="henryville",R538="lacolle",R538="mont-saint-grégoire",R538="noyan",R538="saint-alexandre",R538="saint-blaise-sur-richelieu",R538="sainte-anne-de-sabrevois",R538="sainte-brigide-d'iberville",R538="saint-georges-de-clarenceville",R538="saint-jean-sur-richelieu",R538="saint-paul-de-l'île-aux-noix",R538="saint-sébastien",R538="saint-valentin",R538="venise-en-québec"),'Base de données'!$I$9,(IF(OR(R538="dundee",R538="elgin",R538="franklin",R538="godmanchester",R538="havelock",R538="hinchinbrooke",R538="howick",R538="huntingdon",R538="ormstown",R538="saint-anicet",R538="saint-chrysostome",R538="sainte-barbe",R538="très-saint-sacrement"),'Base de données'!$I$3,(IF(OR(R538="hemmingford",R538="napierville",R538="saint-bernard-de-lacolle",R538="saint-cyprien-de-napierville",R538="sainte-clotilde-de-châteauguay",R538="saint-édouard",R538="saint-jacques-le-mineur",R538="saint-michel",R538="saint-patrice-de-sherrington",R538="saint-rémi"),'Base de données'!$I$10,(IF(OR(R538="la présentation",R538="saint-barnabé-sud",R538="saint-bernard-de-michaudville",R538="saint-damas",R538="saint-dominique",R538="sainte-hélène-de-bagot",R538="sainte-madeleine",R538="sainte-marie-madeleine",R538="saint-hugues",R538="saint-hyacinthe",R538="saint-jude",R538="saint-liboire",R538="saint-louis",R538="saint-marcel-de-richelieu",R538="saint-pie",R538="saint-simon",R538="saint-valérien-de-milton"),'Base de données'!$I$13,(IF(OR(R538="boucherville",R538="calixa-lavalée",R538="contrecoeur",R538="saint-amable",R538="sainte-julie",R538="varennes",R538="verchères"),'Base de données'!M542,(IF(OR(R538="massueville",R538="saint-aimé",R538="saint-david",R538="sainte-anne-de-sorel",R538="sainte-victoire-de-sorel",R538="saint-gérard-majella",R538="saint-joseph-de-sorel",R538="saint-ours",R538="saint-robert",R538="saint-roch-de-richelieu",R538="sorel-tracy",R538="yamaska"),'Base de données'!$I$11,(IF(OR(R538="candiac",R538="châteauguay",R538="delson",R538="la prairie",R538="léry",R538="mercier",R538="saint-constant",R538="sainte-catherine",R538="saint-isidore",R538="saint-mathieu",R538="saint-philippe"),'Base de données'!$I$7,(IF(OR(R538="beloeil",R538="carignan",R538="chambly",R538="mcmasterville",R538="mont-saint-hilaire",R538="otterburn park",R538="saint-antoine-sur-richelieu",R538="saint-basil-le-grand",R538="saint-charles-sur-richelieu",R538="saint-denis-sur-richelieu",R538="saint-jean-baptiste",R538="saint-marc-sur-richelieu",R538="saint-mathieu-de-beloeil"),'Base de données'!$I$8,(IF(OR(R538="coteau-du-lac",R538="hudson",R538="les cèdres",R538="les coteaux",R538="l'île-cadieux",R538="l'île-perrot",R538="notre-dame-de-l'île-perrot",R538="pincourt",R538="pointe-des-cascades",R538="pointe-fortune",R538="rigaud",R538="rivière-beaudette",R538="saint-clet",R538="sainte-justine-de-newton",R538="sainte-marthe",R538="saint-lazare",R538="saint-polycarpe",R538="saint-télesphore",R538="saint-zotique",R538="terrasse-vaudreuil",R538="très-saint-rédempteur",R538="vaudreuil-dorion",R538="vaudreuil-sur-le-lac"),'Base de données'!M540,"")))))))))))))))))))))))))</f>
        <v/>
      </c>
    </row>
    <row r="539" spans="2:19" x14ac:dyDescent="0.3">
      <c r="B539" s="44"/>
      <c r="D539" s="9"/>
      <c r="E539" s="9"/>
      <c r="O539" s="10"/>
      <c r="S539" s="10" t="str">
        <f>IF(OR(R539="beauharnois",R539="sainte-étienne-de-bauharnois",R539="sainte-martine",R539="saint-louis-de-gonzague",R539="saint-stanislas-de-kostka",R539="saint-urbain-premier",R539="salaberry-de-valleyfield"),'Base de données'!$I$2,(IF(OR(R539="acton vale",R539="béthanie",R539="Roxton",R539="roxton falls",R539="sainte-christine",R539="saint-nazaire-d'acton",R539="saint-théodore-d'acton",R539="upton"),'Base de données'!$I$12,(IF(OR(R539="Longueuil",R539="brossard",R539="greenfield-park",R539="lemoyne",R539="longueuil (vieux)",R539="saint-bruno-de-montarville",R539="saint-hubert",R539="saint-lambert"),'Base de données'!$I$5,(IF(OR(R539="marieville",R539="richelieu",R539="rougemont",R539="saint-césaire",R539="sainte-angèle-de-monnoir",R539="saint-mathias-sur-richelieu"),'Base de données'!$I$14,(IF(OR(R539="henryville",R539="lacolle",R539="mont-saint-grégoire",R539="noyan",R539="saint-alexandre",R539="saint-blaise-sur-richelieu",R539="sainte-anne-de-sabrevois",R539="sainte-brigide-d'iberville",R539="saint-georges-de-clarenceville",R539="saint-jean-sur-richelieu",R539="saint-paul-de-l'île-aux-noix",R539="saint-sébastien",R539="saint-valentin",R539="venise-en-québec"),'Base de données'!$I$9,(IF(OR(R539="dundee",R539="elgin",R539="franklin",R539="godmanchester",R539="havelock",R539="hinchinbrooke",R539="howick",R539="huntingdon",R539="ormstown",R539="saint-anicet",R539="saint-chrysostome",R539="sainte-barbe",R539="très-saint-sacrement"),'Base de données'!$I$3,(IF(OR(R539="hemmingford",R539="napierville",R539="saint-bernard-de-lacolle",R539="saint-cyprien-de-napierville",R539="sainte-clotilde-de-châteauguay",R539="saint-édouard",R539="saint-jacques-le-mineur",R539="saint-michel",R539="saint-patrice-de-sherrington",R539="saint-rémi"),'Base de données'!$I$10,(IF(OR(R539="la présentation",R539="saint-barnabé-sud",R539="saint-bernard-de-michaudville",R539="saint-damas",R539="saint-dominique",R539="sainte-hélène-de-bagot",R539="sainte-madeleine",R539="sainte-marie-madeleine",R539="saint-hugues",R539="saint-hyacinthe",R539="saint-jude",R539="saint-liboire",R539="saint-louis",R539="saint-marcel-de-richelieu",R539="saint-pie",R539="saint-simon",R539="saint-valérien-de-milton"),'Base de données'!$I$13,(IF(OR(R539="boucherville",R539="calixa-lavalée",R539="contrecoeur",R539="saint-amable",R539="sainte-julie",R539="varennes",R539="verchères"),'Base de données'!M543,(IF(OR(R539="massueville",R539="saint-aimé",R539="saint-david",R539="sainte-anne-de-sorel",R539="sainte-victoire-de-sorel",R539="saint-gérard-majella",R539="saint-joseph-de-sorel",R539="saint-ours",R539="saint-robert",R539="saint-roch-de-richelieu",R539="sorel-tracy",R539="yamaska"),'Base de données'!$I$11,(IF(OR(R539="candiac",R539="châteauguay",R539="delson",R539="la prairie",R539="léry",R539="mercier",R539="saint-constant",R539="sainte-catherine",R539="saint-isidore",R539="saint-mathieu",R539="saint-philippe"),'Base de données'!$I$7,(IF(OR(R539="beloeil",R539="carignan",R539="chambly",R539="mcmasterville",R539="mont-saint-hilaire",R539="otterburn park",R539="saint-antoine-sur-richelieu",R539="saint-basil-le-grand",R539="saint-charles-sur-richelieu",R539="saint-denis-sur-richelieu",R539="saint-jean-baptiste",R539="saint-marc-sur-richelieu",R539="saint-mathieu-de-beloeil"),'Base de données'!$I$8,(IF(OR(R539="coteau-du-lac",R539="hudson",R539="les cèdres",R539="les coteaux",R539="l'île-cadieux",R539="l'île-perrot",R539="notre-dame-de-l'île-perrot",R539="pincourt",R539="pointe-des-cascades",R539="pointe-fortune",R539="rigaud",R539="rivière-beaudette",R539="saint-clet",R539="sainte-justine-de-newton",R539="sainte-marthe",R539="saint-lazare",R539="saint-polycarpe",R539="saint-télesphore",R539="saint-zotique",R539="terrasse-vaudreuil",R539="très-saint-rédempteur",R539="vaudreuil-dorion",R539="vaudreuil-sur-le-lac"),'Base de données'!M541,"")))))))))))))))))))))))))</f>
        <v/>
      </c>
    </row>
    <row r="540" spans="2:19" x14ac:dyDescent="0.3">
      <c r="B540" s="44"/>
      <c r="D540" s="9"/>
      <c r="E540" s="9"/>
      <c r="O540" s="10"/>
      <c r="S540" s="10" t="str">
        <f>IF(OR(R540="beauharnois",R540="sainte-étienne-de-bauharnois",R540="sainte-martine",R540="saint-louis-de-gonzague",R540="saint-stanislas-de-kostka",R540="saint-urbain-premier",R540="salaberry-de-valleyfield"),'Base de données'!$I$2,(IF(OR(R540="acton vale",R540="béthanie",R540="Roxton",R540="roxton falls",R540="sainte-christine",R540="saint-nazaire-d'acton",R540="saint-théodore-d'acton",R540="upton"),'Base de données'!$I$12,(IF(OR(R540="Longueuil",R540="brossard",R540="greenfield-park",R540="lemoyne",R540="longueuil (vieux)",R540="saint-bruno-de-montarville",R540="saint-hubert",R540="saint-lambert"),'Base de données'!$I$5,(IF(OR(R540="marieville",R540="richelieu",R540="rougemont",R540="saint-césaire",R540="sainte-angèle-de-monnoir",R540="saint-mathias-sur-richelieu"),'Base de données'!$I$14,(IF(OR(R540="henryville",R540="lacolle",R540="mont-saint-grégoire",R540="noyan",R540="saint-alexandre",R540="saint-blaise-sur-richelieu",R540="sainte-anne-de-sabrevois",R540="sainte-brigide-d'iberville",R540="saint-georges-de-clarenceville",R540="saint-jean-sur-richelieu",R540="saint-paul-de-l'île-aux-noix",R540="saint-sébastien",R540="saint-valentin",R540="venise-en-québec"),'Base de données'!$I$9,(IF(OR(R540="dundee",R540="elgin",R540="franklin",R540="godmanchester",R540="havelock",R540="hinchinbrooke",R540="howick",R540="huntingdon",R540="ormstown",R540="saint-anicet",R540="saint-chrysostome",R540="sainte-barbe",R540="très-saint-sacrement"),'Base de données'!$I$3,(IF(OR(R540="hemmingford",R540="napierville",R540="saint-bernard-de-lacolle",R540="saint-cyprien-de-napierville",R540="sainte-clotilde-de-châteauguay",R540="saint-édouard",R540="saint-jacques-le-mineur",R540="saint-michel",R540="saint-patrice-de-sherrington",R540="saint-rémi"),'Base de données'!$I$10,(IF(OR(R540="la présentation",R540="saint-barnabé-sud",R540="saint-bernard-de-michaudville",R540="saint-damas",R540="saint-dominique",R540="sainte-hélène-de-bagot",R540="sainte-madeleine",R540="sainte-marie-madeleine",R540="saint-hugues",R540="saint-hyacinthe",R540="saint-jude",R540="saint-liboire",R540="saint-louis",R540="saint-marcel-de-richelieu",R540="saint-pie",R540="saint-simon",R540="saint-valérien-de-milton"),'Base de données'!$I$13,(IF(OR(R540="boucherville",R540="calixa-lavalée",R540="contrecoeur",R540="saint-amable",R540="sainte-julie",R540="varennes",R540="verchères"),'Base de données'!M544,(IF(OR(R540="massueville",R540="saint-aimé",R540="saint-david",R540="sainte-anne-de-sorel",R540="sainte-victoire-de-sorel",R540="saint-gérard-majella",R540="saint-joseph-de-sorel",R540="saint-ours",R540="saint-robert",R540="saint-roch-de-richelieu",R540="sorel-tracy",R540="yamaska"),'Base de données'!$I$11,(IF(OR(R540="candiac",R540="châteauguay",R540="delson",R540="la prairie",R540="léry",R540="mercier",R540="saint-constant",R540="sainte-catherine",R540="saint-isidore",R540="saint-mathieu",R540="saint-philippe"),'Base de données'!$I$7,(IF(OR(R540="beloeil",R540="carignan",R540="chambly",R540="mcmasterville",R540="mont-saint-hilaire",R540="otterburn park",R540="saint-antoine-sur-richelieu",R540="saint-basil-le-grand",R540="saint-charles-sur-richelieu",R540="saint-denis-sur-richelieu",R540="saint-jean-baptiste",R540="saint-marc-sur-richelieu",R540="saint-mathieu-de-beloeil"),'Base de données'!$I$8,(IF(OR(R540="coteau-du-lac",R540="hudson",R540="les cèdres",R540="les coteaux",R540="l'île-cadieux",R540="l'île-perrot",R540="notre-dame-de-l'île-perrot",R540="pincourt",R540="pointe-des-cascades",R540="pointe-fortune",R540="rigaud",R540="rivière-beaudette",R540="saint-clet",R540="sainte-justine-de-newton",R540="sainte-marthe",R540="saint-lazare",R540="saint-polycarpe",R540="saint-télesphore",R540="saint-zotique",R540="terrasse-vaudreuil",R540="très-saint-rédempteur",R540="vaudreuil-dorion",R540="vaudreuil-sur-le-lac"),'Base de données'!M542,"")))))))))))))))))))))))))</f>
        <v/>
      </c>
    </row>
    <row r="541" spans="2:19" x14ac:dyDescent="0.3">
      <c r="B541" s="44"/>
      <c r="D541" s="9"/>
      <c r="E541" s="9"/>
      <c r="O541" s="10"/>
      <c r="S541" s="10" t="str">
        <f>IF(OR(R541="beauharnois",R541="sainte-étienne-de-bauharnois",R541="sainte-martine",R541="saint-louis-de-gonzague",R541="saint-stanislas-de-kostka",R541="saint-urbain-premier",R541="salaberry-de-valleyfield"),'Base de données'!$I$2,(IF(OR(R541="acton vale",R541="béthanie",R541="Roxton",R541="roxton falls",R541="sainte-christine",R541="saint-nazaire-d'acton",R541="saint-théodore-d'acton",R541="upton"),'Base de données'!$I$12,(IF(OR(R541="Longueuil",R541="brossard",R541="greenfield-park",R541="lemoyne",R541="longueuil (vieux)",R541="saint-bruno-de-montarville",R541="saint-hubert",R541="saint-lambert"),'Base de données'!$I$5,(IF(OR(R541="marieville",R541="richelieu",R541="rougemont",R541="saint-césaire",R541="sainte-angèle-de-monnoir",R541="saint-mathias-sur-richelieu"),'Base de données'!$I$14,(IF(OR(R541="henryville",R541="lacolle",R541="mont-saint-grégoire",R541="noyan",R541="saint-alexandre",R541="saint-blaise-sur-richelieu",R541="sainte-anne-de-sabrevois",R541="sainte-brigide-d'iberville",R541="saint-georges-de-clarenceville",R541="saint-jean-sur-richelieu",R541="saint-paul-de-l'île-aux-noix",R541="saint-sébastien",R541="saint-valentin",R541="venise-en-québec"),'Base de données'!$I$9,(IF(OR(R541="dundee",R541="elgin",R541="franklin",R541="godmanchester",R541="havelock",R541="hinchinbrooke",R541="howick",R541="huntingdon",R541="ormstown",R541="saint-anicet",R541="saint-chrysostome",R541="sainte-barbe",R541="très-saint-sacrement"),'Base de données'!$I$3,(IF(OR(R541="hemmingford",R541="napierville",R541="saint-bernard-de-lacolle",R541="saint-cyprien-de-napierville",R541="sainte-clotilde-de-châteauguay",R541="saint-édouard",R541="saint-jacques-le-mineur",R541="saint-michel",R541="saint-patrice-de-sherrington",R541="saint-rémi"),'Base de données'!$I$10,(IF(OR(R541="la présentation",R541="saint-barnabé-sud",R541="saint-bernard-de-michaudville",R541="saint-damas",R541="saint-dominique",R541="sainte-hélène-de-bagot",R541="sainte-madeleine",R541="sainte-marie-madeleine",R541="saint-hugues",R541="saint-hyacinthe",R541="saint-jude",R541="saint-liboire",R541="saint-louis",R541="saint-marcel-de-richelieu",R541="saint-pie",R541="saint-simon",R541="saint-valérien-de-milton"),'Base de données'!$I$13,(IF(OR(R541="boucherville",R541="calixa-lavalée",R541="contrecoeur",R541="saint-amable",R541="sainte-julie",R541="varennes",R541="verchères"),'Base de données'!M545,(IF(OR(R541="massueville",R541="saint-aimé",R541="saint-david",R541="sainte-anne-de-sorel",R541="sainte-victoire-de-sorel",R541="saint-gérard-majella",R541="saint-joseph-de-sorel",R541="saint-ours",R541="saint-robert",R541="saint-roch-de-richelieu",R541="sorel-tracy",R541="yamaska"),'Base de données'!$I$11,(IF(OR(R541="candiac",R541="châteauguay",R541="delson",R541="la prairie",R541="léry",R541="mercier",R541="saint-constant",R541="sainte-catherine",R541="saint-isidore",R541="saint-mathieu",R541="saint-philippe"),'Base de données'!$I$7,(IF(OR(R541="beloeil",R541="carignan",R541="chambly",R541="mcmasterville",R541="mont-saint-hilaire",R541="otterburn park",R541="saint-antoine-sur-richelieu",R541="saint-basil-le-grand",R541="saint-charles-sur-richelieu",R541="saint-denis-sur-richelieu",R541="saint-jean-baptiste",R541="saint-marc-sur-richelieu",R541="saint-mathieu-de-beloeil"),'Base de données'!$I$8,(IF(OR(R541="coteau-du-lac",R541="hudson",R541="les cèdres",R541="les coteaux",R541="l'île-cadieux",R541="l'île-perrot",R541="notre-dame-de-l'île-perrot",R541="pincourt",R541="pointe-des-cascades",R541="pointe-fortune",R541="rigaud",R541="rivière-beaudette",R541="saint-clet",R541="sainte-justine-de-newton",R541="sainte-marthe",R541="saint-lazare",R541="saint-polycarpe",R541="saint-télesphore",R541="saint-zotique",R541="terrasse-vaudreuil",R541="très-saint-rédempteur",R541="vaudreuil-dorion",R541="vaudreuil-sur-le-lac"),'Base de données'!M543,"")))))))))))))))))))))))))</f>
        <v/>
      </c>
    </row>
    <row r="542" spans="2:19" x14ac:dyDescent="0.3">
      <c r="B542" s="44"/>
      <c r="D542" s="9"/>
      <c r="E542" s="9"/>
      <c r="O542" s="10"/>
      <c r="S542" s="10" t="str">
        <f>IF(OR(R542="beauharnois",R542="sainte-étienne-de-bauharnois",R542="sainte-martine",R542="saint-louis-de-gonzague",R542="saint-stanislas-de-kostka",R542="saint-urbain-premier",R542="salaberry-de-valleyfield"),'Base de données'!$I$2,(IF(OR(R542="acton vale",R542="béthanie",R542="Roxton",R542="roxton falls",R542="sainte-christine",R542="saint-nazaire-d'acton",R542="saint-théodore-d'acton",R542="upton"),'Base de données'!$I$12,(IF(OR(R542="Longueuil",R542="brossard",R542="greenfield-park",R542="lemoyne",R542="longueuil (vieux)",R542="saint-bruno-de-montarville",R542="saint-hubert",R542="saint-lambert"),'Base de données'!$I$5,(IF(OR(R542="marieville",R542="richelieu",R542="rougemont",R542="saint-césaire",R542="sainte-angèle-de-monnoir",R542="saint-mathias-sur-richelieu"),'Base de données'!$I$14,(IF(OR(R542="henryville",R542="lacolle",R542="mont-saint-grégoire",R542="noyan",R542="saint-alexandre",R542="saint-blaise-sur-richelieu",R542="sainte-anne-de-sabrevois",R542="sainte-brigide-d'iberville",R542="saint-georges-de-clarenceville",R542="saint-jean-sur-richelieu",R542="saint-paul-de-l'île-aux-noix",R542="saint-sébastien",R542="saint-valentin",R542="venise-en-québec"),'Base de données'!$I$9,(IF(OR(R542="dundee",R542="elgin",R542="franklin",R542="godmanchester",R542="havelock",R542="hinchinbrooke",R542="howick",R542="huntingdon",R542="ormstown",R542="saint-anicet",R542="saint-chrysostome",R542="sainte-barbe",R542="très-saint-sacrement"),'Base de données'!$I$3,(IF(OR(R542="hemmingford",R542="napierville",R542="saint-bernard-de-lacolle",R542="saint-cyprien-de-napierville",R542="sainte-clotilde-de-châteauguay",R542="saint-édouard",R542="saint-jacques-le-mineur",R542="saint-michel",R542="saint-patrice-de-sherrington",R542="saint-rémi"),'Base de données'!$I$10,(IF(OR(R542="la présentation",R542="saint-barnabé-sud",R542="saint-bernard-de-michaudville",R542="saint-damas",R542="saint-dominique",R542="sainte-hélène-de-bagot",R542="sainte-madeleine",R542="sainte-marie-madeleine",R542="saint-hugues",R542="saint-hyacinthe",R542="saint-jude",R542="saint-liboire",R542="saint-louis",R542="saint-marcel-de-richelieu",R542="saint-pie",R542="saint-simon",R542="saint-valérien-de-milton"),'Base de données'!$I$13,(IF(OR(R542="boucherville",R542="calixa-lavalée",R542="contrecoeur",R542="saint-amable",R542="sainte-julie",R542="varennes",R542="verchères"),'Base de données'!M546,(IF(OR(R542="massueville",R542="saint-aimé",R542="saint-david",R542="sainte-anne-de-sorel",R542="sainte-victoire-de-sorel",R542="saint-gérard-majella",R542="saint-joseph-de-sorel",R542="saint-ours",R542="saint-robert",R542="saint-roch-de-richelieu",R542="sorel-tracy",R542="yamaska"),'Base de données'!$I$11,(IF(OR(R542="candiac",R542="châteauguay",R542="delson",R542="la prairie",R542="léry",R542="mercier",R542="saint-constant",R542="sainte-catherine",R542="saint-isidore",R542="saint-mathieu",R542="saint-philippe"),'Base de données'!$I$7,(IF(OR(R542="beloeil",R542="carignan",R542="chambly",R542="mcmasterville",R542="mont-saint-hilaire",R542="otterburn park",R542="saint-antoine-sur-richelieu",R542="saint-basil-le-grand",R542="saint-charles-sur-richelieu",R542="saint-denis-sur-richelieu",R542="saint-jean-baptiste",R542="saint-marc-sur-richelieu",R542="saint-mathieu-de-beloeil"),'Base de données'!$I$8,(IF(OR(R542="coteau-du-lac",R542="hudson",R542="les cèdres",R542="les coteaux",R542="l'île-cadieux",R542="l'île-perrot",R542="notre-dame-de-l'île-perrot",R542="pincourt",R542="pointe-des-cascades",R542="pointe-fortune",R542="rigaud",R542="rivière-beaudette",R542="saint-clet",R542="sainte-justine-de-newton",R542="sainte-marthe",R542="saint-lazare",R542="saint-polycarpe",R542="saint-télesphore",R542="saint-zotique",R542="terrasse-vaudreuil",R542="très-saint-rédempteur",R542="vaudreuil-dorion",R542="vaudreuil-sur-le-lac"),'Base de données'!M544,"")))))))))))))))))))))))))</f>
        <v/>
      </c>
    </row>
    <row r="543" spans="2:19" x14ac:dyDescent="0.3">
      <c r="B543" s="44"/>
      <c r="D543" s="9"/>
      <c r="E543" s="9"/>
      <c r="O543" s="10"/>
      <c r="S543" s="10" t="str">
        <f>IF(OR(R543="beauharnois",R543="sainte-étienne-de-bauharnois",R543="sainte-martine",R543="saint-louis-de-gonzague",R543="saint-stanislas-de-kostka",R543="saint-urbain-premier",R543="salaberry-de-valleyfield"),'Base de données'!$I$2,(IF(OR(R543="acton vale",R543="béthanie",R543="Roxton",R543="roxton falls",R543="sainte-christine",R543="saint-nazaire-d'acton",R543="saint-théodore-d'acton",R543="upton"),'Base de données'!$I$12,(IF(OR(R543="Longueuil",R543="brossard",R543="greenfield-park",R543="lemoyne",R543="longueuil (vieux)",R543="saint-bruno-de-montarville",R543="saint-hubert",R543="saint-lambert"),'Base de données'!$I$5,(IF(OR(R543="marieville",R543="richelieu",R543="rougemont",R543="saint-césaire",R543="sainte-angèle-de-monnoir",R543="saint-mathias-sur-richelieu"),'Base de données'!$I$14,(IF(OR(R543="henryville",R543="lacolle",R543="mont-saint-grégoire",R543="noyan",R543="saint-alexandre",R543="saint-blaise-sur-richelieu",R543="sainte-anne-de-sabrevois",R543="sainte-brigide-d'iberville",R543="saint-georges-de-clarenceville",R543="saint-jean-sur-richelieu",R543="saint-paul-de-l'île-aux-noix",R543="saint-sébastien",R543="saint-valentin",R543="venise-en-québec"),'Base de données'!$I$9,(IF(OR(R543="dundee",R543="elgin",R543="franklin",R543="godmanchester",R543="havelock",R543="hinchinbrooke",R543="howick",R543="huntingdon",R543="ormstown",R543="saint-anicet",R543="saint-chrysostome",R543="sainte-barbe",R543="très-saint-sacrement"),'Base de données'!$I$3,(IF(OR(R543="hemmingford",R543="napierville",R543="saint-bernard-de-lacolle",R543="saint-cyprien-de-napierville",R543="sainte-clotilde-de-châteauguay",R543="saint-édouard",R543="saint-jacques-le-mineur",R543="saint-michel",R543="saint-patrice-de-sherrington",R543="saint-rémi"),'Base de données'!$I$10,(IF(OR(R543="la présentation",R543="saint-barnabé-sud",R543="saint-bernard-de-michaudville",R543="saint-damas",R543="saint-dominique",R543="sainte-hélène-de-bagot",R543="sainte-madeleine",R543="sainte-marie-madeleine",R543="saint-hugues",R543="saint-hyacinthe",R543="saint-jude",R543="saint-liboire",R543="saint-louis",R543="saint-marcel-de-richelieu",R543="saint-pie",R543="saint-simon",R543="saint-valérien-de-milton"),'Base de données'!$I$13,(IF(OR(R543="boucherville",R543="calixa-lavalée",R543="contrecoeur",R543="saint-amable",R543="sainte-julie",R543="varennes",R543="verchères"),'Base de données'!M547,(IF(OR(R543="massueville",R543="saint-aimé",R543="saint-david",R543="sainte-anne-de-sorel",R543="sainte-victoire-de-sorel",R543="saint-gérard-majella",R543="saint-joseph-de-sorel",R543="saint-ours",R543="saint-robert",R543="saint-roch-de-richelieu",R543="sorel-tracy",R543="yamaska"),'Base de données'!$I$11,(IF(OR(R543="candiac",R543="châteauguay",R543="delson",R543="la prairie",R543="léry",R543="mercier",R543="saint-constant",R543="sainte-catherine",R543="saint-isidore",R543="saint-mathieu",R543="saint-philippe"),'Base de données'!$I$7,(IF(OR(R543="beloeil",R543="carignan",R543="chambly",R543="mcmasterville",R543="mont-saint-hilaire",R543="otterburn park",R543="saint-antoine-sur-richelieu",R543="saint-basil-le-grand",R543="saint-charles-sur-richelieu",R543="saint-denis-sur-richelieu",R543="saint-jean-baptiste",R543="saint-marc-sur-richelieu",R543="saint-mathieu-de-beloeil"),'Base de données'!$I$8,(IF(OR(R543="coteau-du-lac",R543="hudson",R543="les cèdres",R543="les coteaux",R543="l'île-cadieux",R543="l'île-perrot",R543="notre-dame-de-l'île-perrot",R543="pincourt",R543="pointe-des-cascades",R543="pointe-fortune",R543="rigaud",R543="rivière-beaudette",R543="saint-clet",R543="sainte-justine-de-newton",R543="sainte-marthe",R543="saint-lazare",R543="saint-polycarpe",R543="saint-télesphore",R543="saint-zotique",R543="terrasse-vaudreuil",R543="très-saint-rédempteur",R543="vaudreuil-dorion",R543="vaudreuil-sur-le-lac"),'Base de données'!M545,"")))))))))))))))))))))))))</f>
        <v/>
      </c>
    </row>
    <row r="544" spans="2:19" x14ac:dyDescent="0.3">
      <c r="B544" s="44"/>
      <c r="D544" s="9"/>
      <c r="E544" s="9"/>
      <c r="O544" s="10"/>
      <c r="S544" s="10" t="str">
        <f>IF(OR(R544="beauharnois",R544="sainte-étienne-de-bauharnois",R544="sainte-martine",R544="saint-louis-de-gonzague",R544="saint-stanislas-de-kostka",R544="saint-urbain-premier",R544="salaberry-de-valleyfield"),'Base de données'!$I$2,(IF(OR(R544="acton vale",R544="béthanie",R544="Roxton",R544="roxton falls",R544="sainte-christine",R544="saint-nazaire-d'acton",R544="saint-théodore-d'acton",R544="upton"),'Base de données'!$I$12,(IF(OR(R544="Longueuil",R544="brossard",R544="greenfield-park",R544="lemoyne",R544="longueuil (vieux)",R544="saint-bruno-de-montarville",R544="saint-hubert",R544="saint-lambert"),'Base de données'!$I$5,(IF(OR(R544="marieville",R544="richelieu",R544="rougemont",R544="saint-césaire",R544="sainte-angèle-de-monnoir",R544="saint-mathias-sur-richelieu"),'Base de données'!$I$14,(IF(OR(R544="henryville",R544="lacolle",R544="mont-saint-grégoire",R544="noyan",R544="saint-alexandre",R544="saint-blaise-sur-richelieu",R544="sainte-anne-de-sabrevois",R544="sainte-brigide-d'iberville",R544="saint-georges-de-clarenceville",R544="saint-jean-sur-richelieu",R544="saint-paul-de-l'île-aux-noix",R544="saint-sébastien",R544="saint-valentin",R544="venise-en-québec"),'Base de données'!$I$9,(IF(OR(R544="dundee",R544="elgin",R544="franklin",R544="godmanchester",R544="havelock",R544="hinchinbrooke",R544="howick",R544="huntingdon",R544="ormstown",R544="saint-anicet",R544="saint-chrysostome",R544="sainte-barbe",R544="très-saint-sacrement"),'Base de données'!$I$3,(IF(OR(R544="hemmingford",R544="napierville",R544="saint-bernard-de-lacolle",R544="saint-cyprien-de-napierville",R544="sainte-clotilde-de-châteauguay",R544="saint-édouard",R544="saint-jacques-le-mineur",R544="saint-michel",R544="saint-patrice-de-sherrington",R544="saint-rémi"),'Base de données'!$I$10,(IF(OR(R544="la présentation",R544="saint-barnabé-sud",R544="saint-bernard-de-michaudville",R544="saint-damas",R544="saint-dominique",R544="sainte-hélène-de-bagot",R544="sainte-madeleine",R544="sainte-marie-madeleine",R544="saint-hugues",R544="saint-hyacinthe",R544="saint-jude",R544="saint-liboire",R544="saint-louis",R544="saint-marcel-de-richelieu",R544="saint-pie",R544="saint-simon",R544="saint-valérien-de-milton"),'Base de données'!$I$13,(IF(OR(R544="boucherville",R544="calixa-lavalée",R544="contrecoeur",R544="saint-amable",R544="sainte-julie",R544="varennes",R544="verchères"),'Base de données'!M548,(IF(OR(R544="massueville",R544="saint-aimé",R544="saint-david",R544="sainte-anne-de-sorel",R544="sainte-victoire-de-sorel",R544="saint-gérard-majella",R544="saint-joseph-de-sorel",R544="saint-ours",R544="saint-robert",R544="saint-roch-de-richelieu",R544="sorel-tracy",R544="yamaska"),'Base de données'!$I$11,(IF(OR(R544="candiac",R544="châteauguay",R544="delson",R544="la prairie",R544="léry",R544="mercier",R544="saint-constant",R544="sainte-catherine",R544="saint-isidore",R544="saint-mathieu",R544="saint-philippe"),'Base de données'!$I$7,(IF(OR(R544="beloeil",R544="carignan",R544="chambly",R544="mcmasterville",R544="mont-saint-hilaire",R544="otterburn park",R544="saint-antoine-sur-richelieu",R544="saint-basil-le-grand",R544="saint-charles-sur-richelieu",R544="saint-denis-sur-richelieu",R544="saint-jean-baptiste",R544="saint-marc-sur-richelieu",R544="saint-mathieu-de-beloeil"),'Base de données'!$I$8,(IF(OR(R544="coteau-du-lac",R544="hudson",R544="les cèdres",R544="les coteaux",R544="l'île-cadieux",R544="l'île-perrot",R544="notre-dame-de-l'île-perrot",R544="pincourt",R544="pointe-des-cascades",R544="pointe-fortune",R544="rigaud",R544="rivière-beaudette",R544="saint-clet",R544="sainte-justine-de-newton",R544="sainte-marthe",R544="saint-lazare",R544="saint-polycarpe",R544="saint-télesphore",R544="saint-zotique",R544="terrasse-vaudreuil",R544="très-saint-rédempteur",R544="vaudreuil-dorion",R544="vaudreuil-sur-le-lac"),'Base de données'!M546,"")))))))))))))))))))))))))</f>
        <v/>
      </c>
    </row>
    <row r="545" spans="2:19" x14ac:dyDescent="0.3">
      <c r="B545" s="44"/>
      <c r="D545" s="9"/>
      <c r="E545" s="9"/>
      <c r="O545" s="10"/>
      <c r="S545" s="10" t="str">
        <f>IF(OR(R545="beauharnois",R545="sainte-étienne-de-bauharnois",R545="sainte-martine",R545="saint-louis-de-gonzague",R545="saint-stanislas-de-kostka",R545="saint-urbain-premier",R545="salaberry-de-valleyfield"),'Base de données'!$I$2,(IF(OR(R545="acton vale",R545="béthanie",R545="Roxton",R545="roxton falls",R545="sainte-christine",R545="saint-nazaire-d'acton",R545="saint-théodore-d'acton",R545="upton"),'Base de données'!$I$12,(IF(OR(R545="Longueuil",R545="brossard",R545="greenfield-park",R545="lemoyne",R545="longueuil (vieux)",R545="saint-bruno-de-montarville",R545="saint-hubert",R545="saint-lambert"),'Base de données'!$I$5,(IF(OR(R545="marieville",R545="richelieu",R545="rougemont",R545="saint-césaire",R545="sainte-angèle-de-monnoir",R545="saint-mathias-sur-richelieu"),'Base de données'!$I$14,(IF(OR(R545="henryville",R545="lacolle",R545="mont-saint-grégoire",R545="noyan",R545="saint-alexandre",R545="saint-blaise-sur-richelieu",R545="sainte-anne-de-sabrevois",R545="sainte-brigide-d'iberville",R545="saint-georges-de-clarenceville",R545="saint-jean-sur-richelieu",R545="saint-paul-de-l'île-aux-noix",R545="saint-sébastien",R545="saint-valentin",R545="venise-en-québec"),'Base de données'!$I$9,(IF(OR(R545="dundee",R545="elgin",R545="franklin",R545="godmanchester",R545="havelock",R545="hinchinbrooke",R545="howick",R545="huntingdon",R545="ormstown",R545="saint-anicet",R545="saint-chrysostome",R545="sainte-barbe",R545="très-saint-sacrement"),'Base de données'!$I$3,(IF(OR(R545="hemmingford",R545="napierville",R545="saint-bernard-de-lacolle",R545="saint-cyprien-de-napierville",R545="sainte-clotilde-de-châteauguay",R545="saint-édouard",R545="saint-jacques-le-mineur",R545="saint-michel",R545="saint-patrice-de-sherrington",R545="saint-rémi"),'Base de données'!$I$10,(IF(OR(R545="la présentation",R545="saint-barnabé-sud",R545="saint-bernard-de-michaudville",R545="saint-damas",R545="saint-dominique",R545="sainte-hélène-de-bagot",R545="sainte-madeleine",R545="sainte-marie-madeleine",R545="saint-hugues",R545="saint-hyacinthe",R545="saint-jude",R545="saint-liboire",R545="saint-louis",R545="saint-marcel-de-richelieu",R545="saint-pie",R545="saint-simon",R545="saint-valérien-de-milton"),'Base de données'!$I$13,(IF(OR(R545="boucherville",R545="calixa-lavalée",R545="contrecoeur",R545="saint-amable",R545="sainte-julie",R545="varennes",R545="verchères"),'Base de données'!M549,(IF(OR(R545="massueville",R545="saint-aimé",R545="saint-david",R545="sainte-anne-de-sorel",R545="sainte-victoire-de-sorel",R545="saint-gérard-majella",R545="saint-joseph-de-sorel",R545="saint-ours",R545="saint-robert",R545="saint-roch-de-richelieu",R545="sorel-tracy",R545="yamaska"),'Base de données'!$I$11,(IF(OR(R545="candiac",R545="châteauguay",R545="delson",R545="la prairie",R545="léry",R545="mercier",R545="saint-constant",R545="sainte-catherine",R545="saint-isidore",R545="saint-mathieu",R545="saint-philippe"),'Base de données'!$I$7,(IF(OR(R545="beloeil",R545="carignan",R545="chambly",R545="mcmasterville",R545="mont-saint-hilaire",R545="otterburn park",R545="saint-antoine-sur-richelieu",R545="saint-basil-le-grand",R545="saint-charles-sur-richelieu",R545="saint-denis-sur-richelieu",R545="saint-jean-baptiste",R545="saint-marc-sur-richelieu",R545="saint-mathieu-de-beloeil"),'Base de données'!$I$8,(IF(OR(R545="coteau-du-lac",R545="hudson",R545="les cèdres",R545="les coteaux",R545="l'île-cadieux",R545="l'île-perrot",R545="notre-dame-de-l'île-perrot",R545="pincourt",R545="pointe-des-cascades",R545="pointe-fortune",R545="rigaud",R545="rivière-beaudette",R545="saint-clet",R545="sainte-justine-de-newton",R545="sainte-marthe",R545="saint-lazare",R545="saint-polycarpe",R545="saint-télesphore",R545="saint-zotique",R545="terrasse-vaudreuil",R545="très-saint-rédempteur",R545="vaudreuil-dorion",R545="vaudreuil-sur-le-lac"),'Base de données'!M547,"")))))))))))))))))))))))))</f>
        <v/>
      </c>
    </row>
    <row r="546" spans="2:19" x14ac:dyDescent="0.3">
      <c r="B546" s="44"/>
      <c r="D546" s="9"/>
      <c r="E546" s="9"/>
      <c r="O546" s="10"/>
      <c r="S546" s="10" t="str">
        <f>IF(OR(R546="beauharnois",R546="sainte-étienne-de-bauharnois",R546="sainte-martine",R546="saint-louis-de-gonzague",R546="saint-stanislas-de-kostka",R546="saint-urbain-premier",R546="salaberry-de-valleyfield"),'Base de données'!$I$2,(IF(OR(R546="acton vale",R546="béthanie",R546="Roxton",R546="roxton falls",R546="sainte-christine",R546="saint-nazaire-d'acton",R546="saint-théodore-d'acton",R546="upton"),'Base de données'!$I$12,(IF(OR(R546="Longueuil",R546="brossard",R546="greenfield-park",R546="lemoyne",R546="longueuil (vieux)",R546="saint-bruno-de-montarville",R546="saint-hubert",R546="saint-lambert"),'Base de données'!$I$5,(IF(OR(R546="marieville",R546="richelieu",R546="rougemont",R546="saint-césaire",R546="sainte-angèle-de-monnoir",R546="saint-mathias-sur-richelieu"),'Base de données'!$I$14,(IF(OR(R546="henryville",R546="lacolle",R546="mont-saint-grégoire",R546="noyan",R546="saint-alexandre",R546="saint-blaise-sur-richelieu",R546="sainte-anne-de-sabrevois",R546="sainte-brigide-d'iberville",R546="saint-georges-de-clarenceville",R546="saint-jean-sur-richelieu",R546="saint-paul-de-l'île-aux-noix",R546="saint-sébastien",R546="saint-valentin",R546="venise-en-québec"),'Base de données'!$I$9,(IF(OR(R546="dundee",R546="elgin",R546="franklin",R546="godmanchester",R546="havelock",R546="hinchinbrooke",R546="howick",R546="huntingdon",R546="ormstown",R546="saint-anicet",R546="saint-chrysostome",R546="sainte-barbe",R546="très-saint-sacrement"),'Base de données'!$I$3,(IF(OR(R546="hemmingford",R546="napierville",R546="saint-bernard-de-lacolle",R546="saint-cyprien-de-napierville",R546="sainte-clotilde-de-châteauguay",R546="saint-édouard",R546="saint-jacques-le-mineur",R546="saint-michel",R546="saint-patrice-de-sherrington",R546="saint-rémi"),'Base de données'!$I$10,(IF(OR(R546="la présentation",R546="saint-barnabé-sud",R546="saint-bernard-de-michaudville",R546="saint-damas",R546="saint-dominique",R546="sainte-hélène-de-bagot",R546="sainte-madeleine",R546="sainte-marie-madeleine",R546="saint-hugues",R546="saint-hyacinthe",R546="saint-jude",R546="saint-liboire",R546="saint-louis",R546="saint-marcel-de-richelieu",R546="saint-pie",R546="saint-simon",R546="saint-valérien-de-milton"),'Base de données'!$I$13,(IF(OR(R546="boucherville",R546="calixa-lavalée",R546="contrecoeur",R546="saint-amable",R546="sainte-julie",R546="varennes",R546="verchères"),'Base de données'!M550,(IF(OR(R546="massueville",R546="saint-aimé",R546="saint-david",R546="sainte-anne-de-sorel",R546="sainte-victoire-de-sorel",R546="saint-gérard-majella",R546="saint-joseph-de-sorel",R546="saint-ours",R546="saint-robert",R546="saint-roch-de-richelieu",R546="sorel-tracy",R546="yamaska"),'Base de données'!$I$11,(IF(OR(R546="candiac",R546="châteauguay",R546="delson",R546="la prairie",R546="léry",R546="mercier",R546="saint-constant",R546="sainte-catherine",R546="saint-isidore",R546="saint-mathieu",R546="saint-philippe"),'Base de données'!$I$7,(IF(OR(R546="beloeil",R546="carignan",R546="chambly",R546="mcmasterville",R546="mont-saint-hilaire",R546="otterburn park",R546="saint-antoine-sur-richelieu",R546="saint-basil-le-grand",R546="saint-charles-sur-richelieu",R546="saint-denis-sur-richelieu",R546="saint-jean-baptiste",R546="saint-marc-sur-richelieu",R546="saint-mathieu-de-beloeil"),'Base de données'!$I$8,(IF(OR(R546="coteau-du-lac",R546="hudson",R546="les cèdres",R546="les coteaux",R546="l'île-cadieux",R546="l'île-perrot",R546="notre-dame-de-l'île-perrot",R546="pincourt",R546="pointe-des-cascades",R546="pointe-fortune",R546="rigaud",R546="rivière-beaudette",R546="saint-clet",R546="sainte-justine-de-newton",R546="sainte-marthe",R546="saint-lazare",R546="saint-polycarpe",R546="saint-télesphore",R546="saint-zotique",R546="terrasse-vaudreuil",R546="très-saint-rédempteur",R546="vaudreuil-dorion",R546="vaudreuil-sur-le-lac"),'Base de données'!M548,"")))))))))))))))))))))))))</f>
        <v/>
      </c>
    </row>
    <row r="547" spans="2:19" x14ac:dyDescent="0.3">
      <c r="B547" s="44"/>
      <c r="D547" s="9"/>
      <c r="E547" s="9"/>
      <c r="O547" s="10"/>
      <c r="S547" s="10" t="str">
        <f>IF(OR(R547="beauharnois",R547="sainte-étienne-de-bauharnois",R547="sainte-martine",R547="saint-louis-de-gonzague",R547="saint-stanislas-de-kostka",R547="saint-urbain-premier",R547="salaberry-de-valleyfield"),'Base de données'!$I$2,(IF(OR(R547="acton vale",R547="béthanie",R547="Roxton",R547="roxton falls",R547="sainte-christine",R547="saint-nazaire-d'acton",R547="saint-théodore-d'acton",R547="upton"),'Base de données'!$I$12,(IF(OR(R547="Longueuil",R547="brossard",R547="greenfield-park",R547="lemoyne",R547="longueuil (vieux)",R547="saint-bruno-de-montarville",R547="saint-hubert",R547="saint-lambert"),'Base de données'!$I$5,(IF(OR(R547="marieville",R547="richelieu",R547="rougemont",R547="saint-césaire",R547="sainte-angèle-de-monnoir",R547="saint-mathias-sur-richelieu"),'Base de données'!$I$14,(IF(OR(R547="henryville",R547="lacolle",R547="mont-saint-grégoire",R547="noyan",R547="saint-alexandre",R547="saint-blaise-sur-richelieu",R547="sainte-anne-de-sabrevois",R547="sainte-brigide-d'iberville",R547="saint-georges-de-clarenceville",R547="saint-jean-sur-richelieu",R547="saint-paul-de-l'île-aux-noix",R547="saint-sébastien",R547="saint-valentin",R547="venise-en-québec"),'Base de données'!$I$9,(IF(OR(R547="dundee",R547="elgin",R547="franklin",R547="godmanchester",R547="havelock",R547="hinchinbrooke",R547="howick",R547="huntingdon",R547="ormstown",R547="saint-anicet",R547="saint-chrysostome",R547="sainte-barbe",R547="très-saint-sacrement"),'Base de données'!$I$3,(IF(OR(R547="hemmingford",R547="napierville",R547="saint-bernard-de-lacolle",R547="saint-cyprien-de-napierville",R547="sainte-clotilde-de-châteauguay",R547="saint-édouard",R547="saint-jacques-le-mineur",R547="saint-michel",R547="saint-patrice-de-sherrington",R547="saint-rémi"),'Base de données'!$I$10,(IF(OR(R547="la présentation",R547="saint-barnabé-sud",R547="saint-bernard-de-michaudville",R547="saint-damas",R547="saint-dominique",R547="sainte-hélène-de-bagot",R547="sainte-madeleine",R547="sainte-marie-madeleine",R547="saint-hugues",R547="saint-hyacinthe",R547="saint-jude",R547="saint-liboire",R547="saint-louis",R547="saint-marcel-de-richelieu",R547="saint-pie",R547="saint-simon",R547="saint-valérien-de-milton"),'Base de données'!$I$13,(IF(OR(R547="boucherville",R547="calixa-lavalée",R547="contrecoeur",R547="saint-amable",R547="sainte-julie",R547="varennes",R547="verchères"),'Base de données'!M551,(IF(OR(R547="massueville",R547="saint-aimé",R547="saint-david",R547="sainte-anne-de-sorel",R547="sainte-victoire-de-sorel",R547="saint-gérard-majella",R547="saint-joseph-de-sorel",R547="saint-ours",R547="saint-robert",R547="saint-roch-de-richelieu",R547="sorel-tracy",R547="yamaska"),'Base de données'!$I$11,(IF(OR(R547="candiac",R547="châteauguay",R547="delson",R547="la prairie",R547="léry",R547="mercier",R547="saint-constant",R547="sainte-catherine",R547="saint-isidore",R547="saint-mathieu",R547="saint-philippe"),'Base de données'!$I$7,(IF(OR(R547="beloeil",R547="carignan",R547="chambly",R547="mcmasterville",R547="mont-saint-hilaire",R547="otterburn park",R547="saint-antoine-sur-richelieu",R547="saint-basil-le-grand",R547="saint-charles-sur-richelieu",R547="saint-denis-sur-richelieu",R547="saint-jean-baptiste",R547="saint-marc-sur-richelieu",R547="saint-mathieu-de-beloeil"),'Base de données'!$I$8,(IF(OR(R547="coteau-du-lac",R547="hudson",R547="les cèdres",R547="les coteaux",R547="l'île-cadieux",R547="l'île-perrot",R547="notre-dame-de-l'île-perrot",R547="pincourt",R547="pointe-des-cascades",R547="pointe-fortune",R547="rigaud",R547="rivière-beaudette",R547="saint-clet",R547="sainte-justine-de-newton",R547="sainte-marthe",R547="saint-lazare",R547="saint-polycarpe",R547="saint-télesphore",R547="saint-zotique",R547="terrasse-vaudreuil",R547="très-saint-rédempteur",R547="vaudreuil-dorion",R547="vaudreuil-sur-le-lac"),'Base de données'!M549,"")))))))))))))))))))))))))</f>
        <v/>
      </c>
    </row>
    <row r="548" spans="2:19" x14ac:dyDescent="0.3">
      <c r="B548" s="44"/>
      <c r="D548" s="9"/>
      <c r="E548" s="9"/>
      <c r="O548" s="10"/>
      <c r="S548" s="10" t="str">
        <f>IF(OR(R548="beauharnois",R548="sainte-étienne-de-bauharnois",R548="sainte-martine",R548="saint-louis-de-gonzague",R548="saint-stanislas-de-kostka",R548="saint-urbain-premier",R548="salaberry-de-valleyfield"),'Base de données'!$I$2,(IF(OR(R548="acton vale",R548="béthanie",R548="Roxton",R548="roxton falls",R548="sainte-christine",R548="saint-nazaire-d'acton",R548="saint-théodore-d'acton",R548="upton"),'Base de données'!$I$12,(IF(OR(R548="Longueuil",R548="brossard",R548="greenfield-park",R548="lemoyne",R548="longueuil (vieux)",R548="saint-bruno-de-montarville",R548="saint-hubert",R548="saint-lambert"),'Base de données'!$I$5,(IF(OR(R548="marieville",R548="richelieu",R548="rougemont",R548="saint-césaire",R548="sainte-angèle-de-monnoir",R548="saint-mathias-sur-richelieu"),'Base de données'!$I$14,(IF(OR(R548="henryville",R548="lacolle",R548="mont-saint-grégoire",R548="noyan",R548="saint-alexandre",R548="saint-blaise-sur-richelieu",R548="sainte-anne-de-sabrevois",R548="sainte-brigide-d'iberville",R548="saint-georges-de-clarenceville",R548="saint-jean-sur-richelieu",R548="saint-paul-de-l'île-aux-noix",R548="saint-sébastien",R548="saint-valentin",R548="venise-en-québec"),'Base de données'!$I$9,(IF(OR(R548="dundee",R548="elgin",R548="franklin",R548="godmanchester",R548="havelock",R548="hinchinbrooke",R548="howick",R548="huntingdon",R548="ormstown",R548="saint-anicet",R548="saint-chrysostome",R548="sainte-barbe",R548="très-saint-sacrement"),'Base de données'!$I$3,(IF(OR(R548="hemmingford",R548="napierville",R548="saint-bernard-de-lacolle",R548="saint-cyprien-de-napierville",R548="sainte-clotilde-de-châteauguay",R548="saint-édouard",R548="saint-jacques-le-mineur",R548="saint-michel",R548="saint-patrice-de-sherrington",R548="saint-rémi"),'Base de données'!$I$10,(IF(OR(R548="la présentation",R548="saint-barnabé-sud",R548="saint-bernard-de-michaudville",R548="saint-damas",R548="saint-dominique",R548="sainte-hélène-de-bagot",R548="sainte-madeleine",R548="sainte-marie-madeleine",R548="saint-hugues",R548="saint-hyacinthe",R548="saint-jude",R548="saint-liboire",R548="saint-louis",R548="saint-marcel-de-richelieu",R548="saint-pie",R548="saint-simon",R548="saint-valérien-de-milton"),'Base de données'!$I$13,(IF(OR(R548="boucherville",R548="calixa-lavalée",R548="contrecoeur",R548="saint-amable",R548="sainte-julie",R548="varennes",R548="verchères"),'Base de données'!M552,(IF(OR(R548="massueville",R548="saint-aimé",R548="saint-david",R548="sainte-anne-de-sorel",R548="sainte-victoire-de-sorel",R548="saint-gérard-majella",R548="saint-joseph-de-sorel",R548="saint-ours",R548="saint-robert",R548="saint-roch-de-richelieu",R548="sorel-tracy",R548="yamaska"),'Base de données'!$I$11,(IF(OR(R548="candiac",R548="châteauguay",R548="delson",R548="la prairie",R548="léry",R548="mercier",R548="saint-constant",R548="sainte-catherine",R548="saint-isidore",R548="saint-mathieu",R548="saint-philippe"),'Base de données'!$I$7,(IF(OR(R548="beloeil",R548="carignan",R548="chambly",R548="mcmasterville",R548="mont-saint-hilaire",R548="otterburn park",R548="saint-antoine-sur-richelieu",R548="saint-basil-le-grand",R548="saint-charles-sur-richelieu",R548="saint-denis-sur-richelieu",R548="saint-jean-baptiste",R548="saint-marc-sur-richelieu",R548="saint-mathieu-de-beloeil"),'Base de données'!$I$8,(IF(OR(R548="coteau-du-lac",R548="hudson",R548="les cèdres",R548="les coteaux",R548="l'île-cadieux",R548="l'île-perrot",R548="notre-dame-de-l'île-perrot",R548="pincourt",R548="pointe-des-cascades",R548="pointe-fortune",R548="rigaud",R548="rivière-beaudette",R548="saint-clet",R548="sainte-justine-de-newton",R548="sainte-marthe",R548="saint-lazare",R548="saint-polycarpe",R548="saint-télesphore",R548="saint-zotique",R548="terrasse-vaudreuil",R548="très-saint-rédempteur",R548="vaudreuil-dorion",R548="vaudreuil-sur-le-lac"),'Base de données'!M550,"")))))))))))))))))))))))))</f>
        <v/>
      </c>
    </row>
    <row r="549" spans="2:19" x14ac:dyDescent="0.3">
      <c r="B549" s="44"/>
      <c r="D549" s="9"/>
      <c r="E549" s="9"/>
      <c r="O549" s="10"/>
      <c r="S549" s="10" t="str">
        <f>IF(OR(R549="beauharnois",R549="sainte-étienne-de-bauharnois",R549="sainte-martine",R549="saint-louis-de-gonzague",R549="saint-stanislas-de-kostka",R549="saint-urbain-premier",R549="salaberry-de-valleyfield"),'Base de données'!$I$2,(IF(OR(R549="acton vale",R549="béthanie",R549="Roxton",R549="roxton falls",R549="sainte-christine",R549="saint-nazaire-d'acton",R549="saint-théodore-d'acton",R549="upton"),'Base de données'!$I$12,(IF(OR(R549="Longueuil",R549="brossard",R549="greenfield-park",R549="lemoyne",R549="longueuil (vieux)",R549="saint-bruno-de-montarville",R549="saint-hubert",R549="saint-lambert"),'Base de données'!$I$5,(IF(OR(R549="marieville",R549="richelieu",R549="rougemont",R549="saint-césaire",R549="sainte-angèle-de-monnoir",R549="saint-mathias-sur-richelieu"),'Base de données'!$I$14,(IF(OR(R549="henryville",R549="lacolle",R549="mont-saint-grégoire",R549="noyan",R549="saint-alexandre",R549="saint-blaise-sur-richelieu",R549="sainte-anne-de-sabrevois",R549="sainte-brigide-d'iberville",R549="saint-georges-de-clarenceville",R549="saint-jean-sur-richelieu",R549="saint-paul-de-l'île-aux-noix",R549="saint-sébastien",R549="saint-valentin",R549="venise-en-québec"),'Base de données'!$I$9,(IF(OR(R549="dundee",R549="elgin",R549="franklin",R549="godmanchester",R549="havelock",R549="hinchinbrooke",R549="howick",R549="huntingdon",R549="ormstown",R549="saint-anicet",R549="saint-chrysostome",R549="sainte-barbe",R549="très-saint-sacrement"),'Base de données'!$I$3,(IF(OR(R549="hemmingford",R549="napierville",R549="saint-bernard-de-lacolle",R549="saint-cyprien-de-napierville",R549="sainte-clotilde-de-châteauguay",R549="saint-édouard",R549="saint-jacques-le-mineur",R549="saint-michel",R549="saint-patrice-de-sherrington",R549="saint-rémi"),'Base de données'!$I$10,(IF(OR(R549="la présentation",R549="saint-barnabé-sud",R549="saint-bernard-de-michaudville",R549="saint-damas",R549="saint-dominique",R549="sainte-hélène-de-bagot",R549="sainte-madeleine",R549="sainte-marie-madeleine",R549="saint-hugues",R549="saint-hyacinthe",R549="saint-jude",R549="saint-liboire",R549="saint-louis",R549="saint-marcel-de-richelieu",R549="saint-pie",R549="saint-simon",R549="saint-valérien-de-milton"),'Base de données'!$I$13,(IF(OR(R549="boucherville",R549="calixa-lavalée",R549="contrecoeur",R549="saint-amable",R549="sainte-julie",R549="varennes",R549="verchères"),'Base de données'!M553,(IF(OR(R549="massueville",R549="saint-aimé",R549="saint-david",R549="sainte-anne-de-sorel",R549="sainte-victoire-de-sorel",R549="saint-gérard-majella",R549="saint-joseph-de-sorel",R549="saint-ours",R549="saint-robert",R549="saint-roch-de-richelieu",R549="sorel-tracy",R549="yamaska"),'Base de données'!$I$11,(IF(OR(R549="candiac",R549="châteauguay",R549="delson",R549="la prairie",R549="léry",R549="mercier",R549="saint-constant",R549="sainte-catherine",R549="saint-isidore",R549="saint-mathieu",R549="saint-philippe"),'Base de données'!$I$7,(IF(OR(R549="beloeil",R549="carignan",R549="chambly",R549="mcmasterville",R549="mont-saint-hilaire",R549="otterburn park",R549="saint-antoine-sur-richelieu",R549="saint-basil-le-grand",R549="saint-charles-sur-richelieu",R549="saint-denis-sur-richelieu",R549="saint-jean-baptiste",R549="saint-marc-sur-richelieu",R549="saint-mathieu-de-beloeil"),'Base de données'!$I$8,(IF(OR(R549="coteau-du-lac",R549="hudson",R549="les cèdres",R549="les coteaux",R549="l'île-cadieux",R549="l'île-perrot",R549="notre-dame-de-l'île-perrot",R549="pincourt",R549="pointe-des-cascades",R549="pointe-fortune",R549="rigaud",R549="rivière-beaudette",R549="saint-clet",R549="sainte-justine-de-newton",R549="sainte-marthe",R549="saint-lazare",R549="saint-polycarpe",R549="saint-télesphore",R549="saint-zotique",R549="terrasse-vaudreuil",R549="très-saint-rédempteur",R549="vaudreuil-dorion",R549="vaudreuil-sur-le-lac"),'Base de données'!M551,"")))))))))))))))))))))))))</f>
        <v/>
      </c>
    </row>
    <row r="550" spans="2:19" x14ac:dyDescent="0.3">
      <c r="B550" s="44"/>
      <c r="D550" s="9"/>
      <c r="E550" s="9"/>
      <c r="O550" s="10"/>
      <c r="S550" s="10" t="str">
        <f>IF(OR(R550="beauharnois",R550="sainte-étienne-de-bauharnois",R550="sainte-martine",R550="saint-louis-de-gonzague",R550="saint-stanislas-de-kostka",R550="saint-urbain-premier",R550="salaberry-de-valleyfield"),'Base de données'!$I$2,(IF(OR(R550="acton vale",R550="béthanie",R550="Roxton",R550="roxton falls",R550="sainte-christine",R550="saint-nazaire-d'acton",R550="saint-théodore-d'acton",R550="upton"),'Base de données'!$I$12,(IF(OR(R550="Longueuil",R550="brossard",R550="greenfield-park",R550="lemoyne",R550="longueuil (vieux)",R550="saint-bruno-de-montarville",R550="saint-hubert",R550="saint-lambert"),'Base de données'!$I$5,(IF(OR(R550="marieville",R550="richelieu",R550="rougemont",R550="saint-césaire",R550="sainte-angèle-de-monnoir",R550="saint-mathias-sur-richelieu"),'Base de données'!$I$14,(IF(OR(R550="henryville",R550="lacolle",R550="mont-saint-grégoire",R550="noyan",R550="saint-alexandre",R550="saint-blaise-sur-richelieu",R550="sainte-anne-de-sabrevois",R550="sainte-brigide-d'iberville",R550="saint-georges-de-clarenceville",R550="saint-jean-sur-richelieu",R550="saint-paul-de-l'île-aux-noix",R550="saint-sébastien",R550="saint-valentin",R550="venise-en-québec"),'Base de données'!$I$9,(IF(OR(R550="dundee",R550="elgin",R550="franklin",R550="godmanchester",R550="havelock",R550="hinchinbrooke",R550="howick",R550="huntingdon",R550="ormstown",R550="saint-anicet",R550="saint-chrysostome",R550="sainte-barbe",R550="très-saint-sacrement"),'Base de données'!$I$3,(IF(OR(R550="hemmingford",R550="napierville",R550="saint-bernard-de-lacolle",R550="saint-cyprien-de-napierville",R550="sainte-clotilde-de-châteauguay",R550="saint-édouard",R550="saint-jacques-le-mineur",R550="saint-michel",R550="saint-patrice-de-sherrington",R550="saint-rémi"),'Base de données'!$I$10,(IF(OR(R550="la présentation",R550="saint-barnabé-sud",R550="saint-bernard-de-michaudville",R550="saint-damas",R550="saint-dominique",R550="sainte-hélène-de-bagot",R550="sainte-madeleine",R550="sainte-marie-madeleine",R550="saint-hugues",R550="saint-hyacinthe",R550="saint-jude",R550="saint-liboire",R550="saint-louis",R550="saint-marcel-de-richelieu",R550="saint-pie",R550="saint-simon",R550="saint-valérien-de-milton"),'Base de données'!$I$13,(IF(OR(R550="boucherville",R550="calixa-lavalée",R550="contrecoeur",R550="saint-amable",R550="sainte-julie",R550="varennes",R550="verchères"),'Base de données'!M554,(IF(OR(R550="massueville",R550="saint-aimé",R550="saint-david",R550="sainte-anne-de-sorel",R550="sainte-victoire-de-sorel",R550="saint-gérard-majella",R550="saint-joseph-de-sorel",R550="saint-ours",R550="saint-robert",R550="saint-roch-de-richelieu",R550="sorel-tracy",R550="yamaska"),'Base de données'!$I$11,(IF(OR(R550="candiac",R550="châteauguay",R550="delson",R550="la prairie",R550="léry",R550="mercier",R550="saint-constant",R550="sainte-catherine",R550="saint-isidore",R550="saint-mathieu",R550="saint-philippe"),'Base de données'!$I$7,(IF(OR(R550="beloeil",R550="carignan",R550="chambly",R550="mcmasterville",R550="mont-saint-hilaire",R550="otterburn park",R550="saint-antoine-sur-richelieu",R550="saint-basil-le-grand",R550="saint-charles-sur-richelieu",R550="saint-denis-sur-richelieu",R550="saint-jean-baptiste",R550="saint-marc-sur-richelieu",R550="saint-mathieu-de-beloeil"),'Base de données'!$I$8,(IF(OR(R550="coteau-du-lac",R550="hudson",R550="les cèdres",R550="les coteaux",R550="l'île-cadieux",R550="l'île-perrot",R550="notre-dame-de-l'île-perrot",R550="pincourt",R550="pointe-des-cascades",R550="pointe-fortune",R550="rigaud",R550="rivière-beaudette",R550="saint-clet",R550="sainte-justine-de-newton",R550="sainte-marthe",R550="saint-lazare",R550="saint-polycarpe",R550="saint-télesphore",R550="saint-zotique",R550="terrasse-vaudreuil",R550="très-saint-rédempteur",R550="vaudreuil-dorion",R550="vaudreuil-sur-le-lac"),'Base de données'!M552,"")))))))))))))))))))))))))</f>
        <v/>
      </c>
    </row>
    <row r="551" spans="2:19" x14ac:dyDescent="0.3">
      <c r="B551" s="44"/>
      <c r="D551" s="9"/>
      <c r="E551" s="9"/>
      <c r="O551" s="10"/>
      <c r="S551" s="10" t="str">
        <f>IF(OR(R551="beauharnois",R551="sainte-étienne-de-bauharnois",R551="sainte-martine",R551="saint-louis-de-gonzague",R551="saint-stanislas-de-kostka",R551="saint-urbain-premier",R551="salaberry-de-valleyfield"),'Base de données'!$I$2,(IF(OR(R551="acton vale",R551="béthanie",R551="Roxton",R551="roxton falls",R551="sainte-christine",R551="saint-nazaire-d'acton",R551="saint-théodore-d'acton",R551="upton"),'Base de données'!$I$12,(IF(OR(R551="Longueuil",R551="brossard",R551="greenfield-park",R551="lemoyne",R551="longueuil (vieux)",R551="saint-bruno-de-montarville",R551="saint-hubert",R551="saint-lambert"),'Base de données'!$I$5,(IF(OR(R551="marieville",R551="richelieu",R551="rougemont",R551="saint-césaire",R551="sainte-angèle-de-monnoir",R551="saint-mathias-sur-richelieu"),'Base de données'!$I$14,(IF(OR(R551="henryville",R551="lacolle",R551="mont-saint-grégoire",R551="noyan",R551="saint-alexandre",R551="saint-blaise-sur-richelieu",R551="sainte-anne-de-sabrevois",R551="sainte-brigide-d'iberville",R551="saint-georges-de-clarenceville",R551="saint-jean-sur-richelieu",R551="saint-paul-de-l'île-aux-noix",R551="saint-sébastien",R551="saint-valentin",R551="venise-en-québec"),'Base de données'!$I$9,(IF(OR(R551="dundee",R551="elgin",R551="franklin",R551="godmanchester",R551="havelock",R551="hinchinbrooke",R551="howick",R551="huntingdon",R551="ormstown",R551="saint-anicet",R551="saint-chrysostome",R551="sainte-barbe",R551="très-saint-sacrement"),'Base de données'!$I$3,(IF(OR(R551="hemmingford",R551="napierville",R551="saint-bernard-de-lacolle",R551="saint-cyprien-de-napierville",R551="sainte-clotilde-de-châteauguay",R551="saint-édouard",R551="saint-jacques-le-mineur",R551="saint-michel",R551="saint-patrice-de-sherrington",R551="saint-rémi"),'Base de données'!$I$10,(IF(OR(R551="la présentation",R551="saint-barnabé-sud",R551="saint-bernard-de-michaudville",R551="saint-damas",R551="saint-dominique",R551="sainte-hélène-de-bagot",R551="sainte-madeleine",R551="sainte-marie-madeleine",R551="saint-hugues",R551="saint-hyacinthe",R551="saint-jude",R551="saint-liboire",R551="saint-louis",R551="saint-marcel-de-richelieu",R551="saint-pie",R551="saint-simon",R551="saint-valérien-de-milton"),'Base de données'!$I$13,(IF(OR(R551="boucherville",R551="calixa-lavalée",R551="contrecoeur",R551="saint-amable",R551="sainte-julie",R551="varennes",R551="verchères"),'Base de données'!M555,(IF(OR(R551="massueville",R551="saint-aimé",R551="saint-david",R551="sainte-anne-de-sorel",R551="sainte-victoire-de-sorel",R551="saint-gérard-majella",R551="saint-joseph-de-sorel",R551="saint-ours",R551="saint-robert",R551="saint-roch-de-richelieu",R551="sorel-tracy",R551="yamaska"),'Base de données'!$I$11,(IF(OR(R551="candiac",R551="châteauguay",R551="delson",R551="la prairie",R551="léry",R551="mercier",R551="saint-constant",R551="sainte-catherine",R551="saint-isidore",R551="saint-mathieu",R551="saint-philippe"),'Base de données'!$I$7,(IF(OR(R551="beloeil",R551="carignan",R551="chambly",R551="mcmasterville",R551="mont-saint-hilaire",R551="otterburn park",R551="saint-antoine-sur-richelieu",R551="saint-basil-le-grand",R551="saint-charles-sur-richelieu",R551="saint-denis-sur-richelieu",R551="saint-jean-baptiste",R551="saint-marc-sur-richelieu",R551="saint-mathieu-de-beloeil"),'Base de données'!$I$8,(IF(OR(R551="coteau-du-lac",R551="hudson",R551="les cèdres",R551="les coteaux",R551="l'île-cadieux",R551="l'île-perrot",R551="notre-dame-de-l'île-perrot",R551="pincourt",R551="pointe-des-cascades",R551="pointe-fortune",R551="rigaud",R551="rivière-beaudette",R551="saint-clet",R551="sainte-justine-de-newton",R551="sainte-marthe",R551="saint-lazare",R551="saint-polycarpe",R551="saint-télesphore",R551="saint-zotique",R551="terrasse-vaudreuil",R551="très-saint-rédempteur",R551="vaudreuil-dorion",R551="vaudreuil-sur-le-lac"),'Base de données'!M553,"")))))))))))))))))))))))))</f>
        <v/>
      </c>
    </row>
    <row r="552" spans="2:19" x14ac:dyDescent="0.3">
      <c r="B552" s="44"/>
      <c r="D552" s="9"/>
      <c r="E552" s="9"/>
      <c r="O552" s="10"/>
      <c r="S552" s="10" t="str">
        <f>IF(OR(R552="beauharnois",R552="sainte-étienne-de-bauharnois",R552="sainte-martine",R552="saint-louis-de-gonzague",R552="saint-stanislas-de-kostka",R552="saint-urbain-premier",R552="salaberry-de-valleyfield"),'Base de données'!$I$2,(IF(OR(R552="acton vale",R552="béthanie",R552="Roxton",R552="roxton falls",R552="sainte-christine",R552="saint-nazaire-d'acton",R552="saint-théodore-d'acton",R552="upton"),'Base de données'!$I$12,(IF(OR(R552="Longueuil",R552="brossard",R552="greenfield-park",R552="lemoyne",R552="longueuil (vieux)",R552="saint-bruno-de-montarville",R552="saint-hubert",R552="saint-lambert"),'Base de données'!$I$5,(IF(OR(R552="marieville",R552="richelieu",R552="rougemont",R552="saint-césaire",R552="sainte-angèle-de-monnoir",R552="saint-mathias-sur-richelieu"),'Base de données'!$I$14,(IF(OR(R552="henryville",R552="lacolle",R552="mont-saint-grégoire",R552="noyan",R552="saint-alexandre",R552="saint-blaise-sur-richelieu",R552="sainte-anne-de-sabrevois",R552="sainte-brigide-d'iberville",R552="saint-georges-de-clarenceville",R552="saint-jean-sur-richelieu",R552="saint-paul-de-l'île-aux-noix",R552="saint-sébastien",R552="saint-valentin",R552="venise-en-québec"),'Base de données'!$I$9,(IF(OR(R552="dundee",R552="elgin",R552="franklin",R552="godmanchester",R552="havelock",R552="hinchinbrooke",R552="howick",R552="huntingdon",R552="ormstown",R552="saint-anicet",R552="saint-chrysostome",R552="sainte-barbe",R552="très-saint-sacrement"),'Base de données'!$I$3,(IF(OR(R552="hemmingford",R552="napierville",R552="saint-bernard-de-lacolle",R552="saint-cyprien-de-napierville",R552="sainte-clotilde-de-châteauguay",R552="saint-édouard",R552="saint-jacques-le-mineur",R552="saint-michel",R552="saint-patrice-de-sherrington",R552="saint-rémi"),'Base de données'!$I$10,(IF(OR(R552="la présentation",R552="saint-barnabé-sud",R552="saint-bernard-de-michaudville",R552="saint-damas",R552="saint-dominique",R552="sainte-hélène-de-bagot",R552="sainte-madeleine",R552="sainte-marie-madeleine",R552="saint-hugues",R552="saint-hyacinthe",R552="saint-jude",R552="saint-liboire",R552="saint-louis",R552="saint-marcel-de-richelieu",R552="saint-pie",R552="saint-simon",R552="saint-valérien-de-milton"),'Base de données'!$I$13,(IF(OR(R552="boucherville",R552="calixa-lavalée",R552="contrecoeur",R552="saint-amable",R552="sainte-julie",R552="varennes",R552="verchères"),'Base de données'!M556,(IF(OR(R552="massueville",R552="saint-aimé",R552="saint-david",R552="sainte-anne-de-sorel",R552="sainte-victoire-de-sorel",R552="saint-gérard-majella",R552="saint-joseph-de-sorel",R552="saint-ours",R552="saint-robert",R552="saint-roch-de-richelieu",R552="sorel-tracy",R552="yamaska"),'Base de données'!$I$11,(IF(OR(R552="candiac",R552="châteauguay",R552="delson",R552="la prairie",R552="léry",R552="mercier",R552="saint-constant",R552="sainte-catherine",R552="saint-isidore",R552="saint-mathieu",R552="saint-philippe"),'Base de données'!$I$7,(IF(OR(R552="beloeil",R552="carignan",R552="chambly",R552="mcmasterville",R552="mont-saint-hilaire",R552="otterburn park",R552="saint-antoine-sur-richelieu",R552="saint-basil-le-grand",R552="saint-charles-sur-richelieu",R552="saint-denis-sur-richelieu",R552="saint-jean-baptiste",R552="saint-marc-sur-richelieu",R552="saint-mathieu-de-beloeil"),'Base de données'!$I$8,(IF(OR(R552="coteau-du-lac",R552="hudson",R552="les cèdres",R552="les coteaux",R552="l'île-cadieux",R552="l'île-perrot",R552="notre-dame-de-l'île-perrot",R552="pincourt",R552="pointe-des-cascades",R552="pointe-fortune",R552="rigaud",R552="rivière-beaudette",R552="saint-clet",R552="sainte-justine-de-newton",R552="sainte-marthe",R552="saint-lazare",R552="saint-polycarpe",R552="saint-télesphore",R552="saint-zotique",R552="terrasse-vaudreuil",R552="très-saint-rédempteur",R552="vaudreuil-dorion",R552="vaudreuil-sur-le-lac"),'Base de données'!M554,"")))))))))))))))))))))))))</f>
        <v/>
      </c>
    </row>
    <row r="553" spans="2:19" x14ac:dyDescent="0.3">
      <c r="B553" s="44"/>
      <c r="D553" s="9"/>
      <c r="E553" s="9"/>
      <c r="O553" s="10"/>
      <c r="S553" s="10" t="str">
        <f>IF(OR(R553="beauharnois",R553="sainte-étienne-de-bauharnois",R553="sainte-martine",R553="saint-louis-de-gonzague",R553="saint-stanislas-de-kostka",R553="saint-urbain-premier",R553="salaberry-de-valleyfield"),'Base de données'!$I$2,(IF(OR(R553="acton vale",R553="béthanie",R553="Roxton",R553="roxton falls",R553="sainte-christine",R553="saint-nazaire-d'acton",R553="saint-théodore-d'acton",R553="upton"),'Base de données'!$I$12,(IF(OR(R553="Longueuil",R553="brossard",R553="greenfield-park",R553="lemoyne",R553="longueuil (vieux)",R553="saint-bruno-de-montarville",R553="saint-hubert",R553="saint-lambert"),'Base de données'!$I$5,(IF(OR(R553="marieville",R553="richelieu",R553="rougemont",R553="saint-césaire",R553="sainte-angèle-de-monnoir",R553="saint-mathias-sur-richelieu"),'Base de données'!$I$14,(IF(OR(R553="henryville",R553="lacolle",R553="mont-saint-grégoire",R553="noyan",R553="saint-alexandre",R553="saint-blaise-sur-richelieu",R553="sainte-anne-de-sabrevois",R553="sainte-brigide-d'iberville",R553="saint-georges-de-clarenceville",R553="saint-jean-sur-richelieu",R553="saint-paul-de-l'île-aux-noix",R553="saint-sébastien",R553="saint-valentin",R553="venise-en-québec"),'Base de données'!$I$9,(IF(OR(R553="dundee",R553="elgin",R553="franklin",R553="godmanchester",R553="havelock",R553="hinchinbrooke",R553="howick",R553="huntingdon",R553="ormstown",R553="saint-anicet",R553="saint-chrysostome",R553="sainte-barbe",R553="très-saint-sacrement"),'Base de données'!$I$3,(IF(OR(R553="hemmingford",R553="napierville",R553="saint-bernard-de-lacolle",R553="saint-cyprien-de-napierville",R553="sainte-clotilde-de-châteauguay",R553="saint-édouard",R553="saint-jacques-le-mineur",R553="saint-michel",R553="saint-patrice-de-sherrington",R553="saint-rémi"),'Base de données'!$I$10,(IF(OR(R553="la présentation",R553="saint-barnabé-sud",R553="saint-bernard-de-michaudville",R553="saint-damas",R553="saint-dominique",R553="sainte-hélène-de-bagot",R553="sainte-madeleine",R553="sainte-marie-madeleine",R553="saint-hugues",R553="saint-hyacinthe",R553="saint-jude",R553="saint-liboire",R553="saint-louis",R553="saint-marcel-de-richelieu",R553="saint-pie",R553="saint-simon",R553="saint-valérien-de-milton"),'Base de données'!$I$13,(IF(OR(R553="boucherville",R553="calixa-lavalée",R553="contrecoeur",R553="saint-amable",R553="sainte-julie",R553="varennes",R553="verchères"),'Base de données'!M557,(IF(OR(R553="massueville",R553="saint-aimé",R553="saint-david",R553="sainte-anne-de-sorel",R553="sainte-victoire-de-sorel",R553="saint-gérard-majella",R553="saint-joseph-de-sorel",R553="saint-ours",R553="saint-robert",R553="saint-roch-de-richelieu",R553="sorel-tracy",R553="yamaska"),'Base de données'!$I$11,(IF(OR(R553="candiac",R553="châteauguay",R553="delson",R553="la prairie",R553="léry",R553="mercier",R553="saint-constant",R553="sainte-catherine",R553="saint-isidore",R553="saint-mathieu",R553="saint-philippe"),'Base de données'!$I$7,(IF(OR(R553="beloeil",R553="carignan",R553="chambly",R553="mcmasterville",R553="mont-saint-hilaire",R553="otterburn park",R553="saint-antoine-sur-richelieu",R553="saint-basil-le-grand",R553="saint-charles-sur-richelieu",R553="saint-denis-sur-richelieu",R553="saint-jean-baptiste",R553="saint-marc-sur-richelieu",R553="saint-mathieu-de-beloeil"),'Base de données'!$I$8,(IF(OR(R553="coteau-du-lac",R553="hudson",R553="les cèdres",R553="les coteaux",R553="l'île-cadieux",R553="l'île-perrot",R553="notre-dame-de-l'île-perrot",R553="pincourt",R553="pointe-des-cascades",R553="pointe-fortune",R553="rigaud",R553="rivière-beaudette",R553="saint-clet",R553="sainte-justine-de-newton",R553="sainte-marthe",R553="saint-lazare",R553="saint-polycarpe",R553="saint-télesphore",R553="saint-zotique",R553="terrasse-vaudreuil",R553="très-saint-rédempteur",R553="vaudreuil-dorion",R553="vaudreuil-sur-le-lac"),'Base de données'!M555,"")))))))))))))))))))))))))</f>
        <v/>
      </c>
    </row>
    <row r="554" spans="2:19" x14ac:dyDescent="0.3">
      <c r="B554" s="44"/>
      <c r="D554" s="9"/>
      <c r="E554" s="9"/>
      <c r="O554" s="10"/>
      <c r="S554" s="10" t="str">
        <f>IF(OR(R554="beauharnois",R554="sainte-étienne-de-bauharnois",R554="sainte-martine",R554="saint-louis-de-gonzague",R554="saint-stanislas-de-kostka",R554="saint-urbain-premier",R554="salaberry-de-valleyfield"),'Base de données'!$I$2,(IF(OR(R554="acton vale",R554="béthanie",R554="Roxton",R554="roxton falls",R554="sainte-christine",R554="saint-nazaire-d'acton",R554="saint-théodore-d'acton",R554="upton"),'Base de données'!$I$12,(IF(OR(R554="Longueuil",R554="brossard",R554="greenfield-park",R554="lemoyne",R554="longueuil (vieux)",R554="saint-bruno-de-montarville",R554="saint-hubert",R554="saint-lambert"),'Base de données'!$I$5,(IF(OR(R554="marieville",R554="richelieu",R554="rougemont",R554="saint-césaire",R554="sainte-angèle-de-monnoir",R554="saint-mathias-sur-richelieu"),'Base de données'!$I$14,(IF(OR(R554="henryville",R554="lacolle",R554="mont-saint-grégoire",R554="noyan",R554="saint-alexandre",R554="saint-blaise-sur-richelieu",R554="sainte-anne-de-sabrevois",R554="sainte-brigide-d'iberville",R554="saint-georges-de-clarenceville",R554="saint-jean-sur-richelieu",R554="saint-paul-de-l'île-aux-noix",R554="saint-sébastien",R554="saint-valentin",R554="venise-en-québec"),'Base de données'!$I$9,(IF(OR(R554="dundee",R554="elgin",R554="franklin",R554="godmanchester",R554="havelock",R554="hinchinbrooke",R554="howick",R554="huntingdon",R554="ormstown",R554="saint-anicet",R554="saint-chrysostome",R554="sainte-barbe",R554="très-saint-sacrement"),'Base de données'!$I$3,(IF(OR(R554="hemmingford",R554="napierville",R554="saint-bernard-de-lacolle",R554="saint-cyprien-de-napierville",R554="sainte-clotilde-de-châteauguay",R554="saint-édouard",R554="saint-jacques-le-mineur",R554="saint-michel",R554="saint-patrice-de-sherrington",R554="saint-rémi"),'Base de données'!$I$10,(IF(OR(R554="la présentation",R554="saint-barnabé-sud",R554="saint-bernard-de-michaudville",R554="saint-damas",R554="saint-dominique",R554="sainte-hélène-de-bagot",R554="sainte-madeleine",R554="sainte-marie-madeleine",R554="saint-hugues",R554="saint-hyacinthe",R554="saint-jude",R554="saint-liboire",R554="saint-louis",R554="saint-marcel-de-richelieu",R554="saint-pie",R554="saint-simon",R554="saint-valérien-de-milton"),'Base de données'!$I$13,(IF(OR(R554="boucherville",R554="calixa-lavalée",R554="contrecoeur",R554="saint-amable",R554="sainte-julie",R554="varennes",R554="verchères"),'Base de données'!M558,(IF(OR(R554="massueville",R554="saint-aimé",R554="saint-david",R554="sainte-anne-de-sorel",R554="sainte-victoire-de-sorel",R554="saint-gérard-majella",R554="saint-joseph-de-sorel",R554="saint-ours",R554="saint-robert",R554="saint-roch-de-richelieu",R554="sorel-tracy",R554="yamaska"),'Base de données'!$I$11,(IF(OR(R554="candiac",R554="châteauguay",R554="delson",R554="la prairie",R554="léry",R554="mercier",R554="saint-constant",R554="sainte-catherine",R554="saint-isidore",R554="saint-mathieu",R554="saint-philippe"),'Base de données'!$I$7,(IF(OR(R554="beloeil",R554="carignan",R554="chambly",R554="mcmasterville",R554="mont-saint-hilaire",R554="otterburn park",R554="saint-antoine-sur-richelieu",R554="saint-basil-le-grand",R554="saint-charles-sur-richelieu",R554="saint-denis-sur-richelieu",R554="saint-jean-baptiste",R554="saint-marc-sur-richelieu",R554="saint-mathieu-de-beloeil"),'Base de données'!$I$8,(IF(OR(R554="coteau-du-lac",R554="hudson",R554="les cèdres",R554="les coteaux",R554="l'île-cadieux",R554="l'île-perrot",R554="notre-dame-de-l'île-perrot",R554="pincourt",R554="pointe-des-cascades",R554="pointe-fortune",R554="rigaud",R554="rivière-beaudette",R554="saint-clet",R554="sainte-justine-de-newton",R554="sainte-marthe",R554="saint-lazare",R554="saint-polycarpe",R554="saint-télesphore",R554="saint-zotique",R554="terrasse-vaudreuil",R554="très-saint-rédempteur",R554="vaudreuil-dorion",R554="vaudreuil-sur-le-lac"),'Base de données'!M556,"")))))))))))))))))))))))))</f>
        <v/>
      </c>
    </row>
    <row r="555" spans="2:19" x14ac:dyDescent="0.3">
      <c r="B555" s="44"/>
      <c r="D555" s="9"/>
      <c r="E555" s="9"/>
      <c r="O555" s="10"/>
      <c r="S555" s="10" t="str">
        <f>IF(OR(R555="beauharnois",R555="sainte-étienne-de-bauharnois",R555="sainte-martine",R555="saint-louis-de-gonzague",R555="saint-stanislas-de-kostka",R555="saint-urbain-premier",R555="salaberry-de-valleyfield"),'Base de données'!$I$2,(IF(OR(R555="acton vale",R555="béthanie",R555="Roxton",R555="roxton falls",R555="sainte-christine",R555="saint-nazaire-d'acton",R555="saint-théodore-d'acton",R555="upton"),'Base de données'!$I$12,(IF(OR(R555="Longueuil",R555="brossard",R555="greenfield-park",R555="lemoyne",R555="longueuil (vieux)",R555="saint-bruno-de-montarville",R555="saint-hubert",R555="saint-lambert"),'Base de données'!$I$5,(IF(OR(R555="marieville",R555="richelieu",R555="rougemont",R555="saint-césaire",R555="sainte-angèle-de-monnoir",R555="saint-mathias-sur-richelieu"),'Base de données'!$I$14,(IF(OR(R555="henryville",R555="lacolle",R555="mont-saint-grégoire",R555="noyan",R555="saint-alexandre",R555="saint-blaise-sur-richelieu",R555="sainte-anne-de-sabrevois",R555="sainte-brigide-d'iberville",R555="saint-georges-de-clarenceville",R555="saint-jean-sur-richelieu",R555="saint-paul-de-l'île-aux-noix",R555="saint-sébastien",R555="saint-valentin",R555="venise-en-québec"),'Base de données'!$I$9,(IF(OR(R555="dundee",R555="elgin",R555="franklin",R555="godmanchester",R555="havelock",R555="hinchinbrooke",R555="howick",R555="huntingdon",R555="ormstown",R555="saint-anicet",R555="saint-chrysostome",R555="sainte-barbe",R555="très-saint-sacrement"),'Base de données'!$I$3,(IF(OR(R555="hemmingford",R555="napierville",R555="saint-bernard-de-lacolle",R555="saint-cyprien-de-napierville",R555="sainte-clotilde-de-châteauguay",R555="saint-édouard",R555="saint-jacques-le-mineur",R555="saint-michel",R555="saint-patrice-de-sherrington",R555="saint-rémi"),'Base de données'!$I$10,(IF(OR(R555="la présentation",R555="saint-barnabé-sud",R555="saint-bernard-de-michaudville",R555="saint-damas",R555="saint-dominique",R555="sainte-hélène-de-bagot",R555="sainte-madeleine",R555="sainte-marie-madeleine",R555="saint-hugues",R555="saint-hyacinthe",R555="saint-jude",R555="saint-liboire",R555="saint-louis",R555="saint-marcel-de-richelieu",R555="saint-pie",R555="saint-simon",R555="saint-valérien-de-milton"),'Base de données'!$I$13,(IF(OR(R555="boucherville",R555="calixa-lavalée",R555="contrecoeur",R555="saint-amable",R555="sainte-julie",R555="varennes",R555="verchères"),'Base de données'!M559,(IF(OR(R555="massueville",R555="saint-aimé",R555="saint-david",R555="sainte-anne-de-sorel",R555="sainte-victoire-de-sorel",R555="saint-gérard-majella",R555="saint-joseph-de-sorel",R555="saint-ours",R555="saint-robert",R555="saint-roch-de-richelieu",R555="sorel-tracy",R555="yamaska"),'Base de données'!$I$11,(IF(OR(R555="candiac",R555="châteauguay",R555="delson",R555="la prairie",R555="léry",R555="mercier",R555="saint-constant",R555="sainte-catherine",R555="saint-isidore",R555="saint-mathieu",R555="saint-philippe"),'Base de données'!$I$7,(IF(OR(R555="beloeil",R555="carignan",R555="chambly",R555="mcmasterville",R555="mont-saint-hilaire",R555="otterburn park",R555="saint-antoine-sur-richelieu",R555="saint-basil-le-grand",R555="saint-charles-sur-richelieu",R555="saint-denis-sur-richelieu",R555="saint-jean-baptiste",R555="saint-marc-sur-richelieu",R555="saint-mathieu-de-beloeil"),'Base de données'!$I$8,(IF(OR(R555="coteau-du-lac",R555="hudson",R555="les cèdres",R555="les coteaux",R555="l'île-cadieux",R555="l'île-perrot",R555="notre-dame-de-l'île-perrot",R555="pincourt",R555="pointe-des-cascades",R555="pointe-fortune",R555="rigaud",R555="rivière-beaudette",R555="saint-clet",R555="sainte-justine-de-newton",R555="sainte-marthe",R555="saint-lazare",R555="saint-polycarpe",R555="saint-télesphore",R555="saint-zotique",R555="terrasse-vaudreuil",R555="très-saint-rédempteur",R555="vaudreuil-dorion",R555="vaudreuil-sur-le-lac"),'Base de données'!M557,"")))))))))))))))))))))))))</f>
        <v/>
      </c>
    </row>
    <row r="556" spans="2:19" x14ac:dyDescent="0.3">
      <c r="B556" s="44"/>
      <c r="D556" s="9"/>
      <c r="E556" s="9"/>
      <c r="O556" s="10"/>
      <c r="S556" s="10" t="str">
        <f>IF(OR(R556="beauharnois",R556="sainte-étienne-de-bauharnois",R556="sainte-martine",R556="saint-louis-de-gonzague",R556="saint-stanislas-de-kostka",R556="saint-urbain-premier",R556="salaberry-de-valleyfield"),'Base de données'!$I$2,(IF(OR(R556="acton vale",R556="béthanie",R556="Roxton",R556="roxton falls",R556="sainte-christine",R556="saint-nazaire-d'acton",R556="saint-théodore-d'acton",R556="upton"),'Base de données'!$I$12,(IF(OR(R556="Longueuil",R556="brossard",R556="greenfield-park",R556="lemoyne",R556="longueuil (vieux)",R556="saint-bruno-de-montarville",R556="saint-hubert",R556="saint-lambert"),'Base de données'!$I$5,(IF(OR(R556="marieville",R556="richelieu",R556="rougemont",R556="saint-césaire",R556="sainte-angèle-de-monnoir",R556="saint-mathias-sur-richelieu"),'Base de données'!$I$14,(IF(OR(R556="henryville",R556="lacolle",R556="mont-saint-grégoire",R556="noyan",R556="saint-alexandre",R556="saint-blaise-sur-richelieu",R556="sainte-anne-de-sabrevois",R556="sainte-brigide-d'iberville",R556="saint-georges-de-clarenceville",R556="saint-jean-sur-richelieu",R556="saint-paul-de-l'île-aux-noix",R556="saint-sébastien",R556="saint-valentin",R556="venise-en-québec"),'Base de données'!$I$9,(IF(OR(R556="dundee",R556="elgin",R556="franklin",R556="godmanchester",R556="havelock",R556="hinchinbrooke",R556="howick",R556="huntingdon",R556="ormstown",R556="saint-anicet",R556="saint-chrysostome",R556="sainte-barbe",R556="très-saint-sacrement"),'Base de données'!$I$3,(IF(OR(R556="hemmingford",R556="napierville",R556="saint-bernard-de-lacolle",R556="saint-cyprien-de-napierville",R556="sainte-clotilde-de-châteauguay",R556="saint-édouard",R556="saint-jacques-le-mineur",R556="saint-michel",R556="saint-patrice-de-sherrington",R556="saint-rémi"),'Base de données'!$I$10,(IF(OR(R556="la présentation",R556="saint-barnabé-sud",R556="saint-bernard-de-michaudville",R556="saint-damas",R556="saint-dominique",R556="sainte-hélène-de-bagot",R556="sainte-madeleine",R556="sainte-marie-madeleine",R556="saint-hugues",R556="saint-hyacinthe",R556="saint-jude",R556="saint-liboire",R556="saint-louis",R556="saint-marcel-de-richelieu",R556="saint-pie",R556="saint-simon",R556="saint-valérien-de-milton"),'Base de données'!$I$13,(IF(OR(R556="boucherville",R556="calixa-lavalée",R556="contrecoeur",R556="saint-amable",R556="sainte-julie",R556="varennes",R556="verchères"),'Base de données'!M560,(IF(OR(R556="massueville",R556="saint-aimé",R556="saint-david",R556="sainte-anne-de-sorel",R556="sainte-victoire-de-sorel",R556="saint-gérard-majella",R556="saint-joseph-de-sorel",R556="saint-ours",R556="saint-robert",R556="saint-roch-de-richelieu",R556="sorel-tracy",R556="yamaska"),'Base de données'!$I$11,(IF(OR(R556="candiac",R556="châteauguay",R556="delson",R556="la prairie",R556="léry",R556="mercier",R556="saint-constant",R556="sainte-catherine",R556="saint-isidore",R556="saint-mathieu",R556="saint-philippe"),'Base de données'!$I$7,(IF(OR(R556="beloeil",R556="carignan",R556="chambly",R556="mcmasterville",R556="mont-saint-hilaire",R556="otterburn park",R556="saint-antoine-sur-richelieu",R556="saint-basil-le-grand",R556="saint-charles-sur-richelieu",R556="saint-denis-sur-richelieu",R556="saint-jean-baptiste",R556="saint-marc-sur-richelieu",R556="saint-mathieu-de-beloeil"),'Base de données'!$I$8,(IF(OR(R556="coteau-du-lac",R556="hudson",R556="les cèdres",R556="les coteaux",R556="l'île-cadieux",R556="l'île-perrot",R556="notre-dame-de-l'île-perrot",R556="pincourt",R556="pointe-des-cascades",R556="pointe-fortune",R556="rigaud",R556="rivière-beaudette",R556="saint-clet",R556="sainte-justine-de-newton",R556="sainte-marthe",R556="saint-lazare",R556="saint-polycarpe",R556="saint-télesphore",R556="saint-zotique",R556="terrasse-vaudreuil",R556="très-saint-rédempteur",R556="vaudreuil-dorion",R556="vaudreuil-sur-le-lac"),'Base de données'!M558,"")))))))))))))))))))))))))</f>
        <v/>
      </c>
    </row>
    <row r="557" spans="2:19" x14ac:dyDescent="0.3">
      <c r="B557" s="44"/>
      <c r="D557" s="9"/>
      <c r="E557" s="9"/>
      <c r="O557" s="10"/>
      <c r="S557" s="10" t="str">
        <f>IF(OR(R557="beauharnois",R557="sainte-étienne-de-bauharnois",R557="sainte-martine",R557="saint-louis-de-gonzague",R557="saint-stanislas-de-kostka",R557="saint-urbain-premier",R557="salaberry-de-valleyfield"),'Base de données'!$I$2,(IF(OR(R557="acton vale",R557="béthanie",R557="Roxton",R557="roxton falls",R557="sainte-christine",R557="saint-nazaire-d'acton",R557="saint-théodore-d'acton",R557="upton"),'Base de données'!$I$12,(IF(OR(R557="Longueuil",R557="brossard",R557="greenfield-park",R557="lemoyne",R557="longueuil (vieux)",R557="saint-bruno-de-montarville",R557="saint-hubert",R557="saint-lambert"),'Base de données'!$I$5,(IF(OR(R557="marieville",R557="richelieu",R557="rougemont",R557="saint-césaire",R557="sainte-angèle-de-monnoir",R557="saint-mathias-sur-richelieu"),'Base de données'!$I$14,(IF(OR(R557="henryville",R557="lacolle",R557="mont-saint-grégoire",R557="noyan",R557="saint-alexandre",R557="saint-blaise-sur-richelieu",R557="sainte-anne-de-sabrevois",R557="sainte-brigide-d'iberville",R557="saint-georges-de-clarenceville",R557="saint-jean-sur-richelieu",R557="saint-paul-de-l'île-aux-noix",R557="saint-sébastien",R557="saint-valentin",R557="venise-en-québec"),'Base de données'!$I$9,(IF(OR(R557="dundee",R557="elgin",R557="franklin",R557="godmanchester",R557="havelock",R557="hinchinbrooke",R557="howick",R557="huntingdon",R557="ormstown",R557="saint-anicet",R557="saint-chrysostome",R557="sainte-barbe",R557="très-saint-sacrement"),'Base de données'!$I$3,(IF(OR(R557="hemmingford",R557="napierville",R557="saint-bernard-de-lacolle",R557="saint-cyprien-de-napierville",R557="sainte-clotilde-de-châteauguay",R557="saint-édouard",R557="saint-jacques-le-mineur",R557="saint-michel",R557="saint-patrice-de-sherrington",R557="saint-rémi"),'Base de données'!$I$10,(IF(OR(R557="la présentation",R557="saint-barnabé-sud",R557="saint-bernard-de-michaudville",R557="saint-damas",R557="saint-dominique",R557="sainte-hélène-de-bagot",R557="sainte-madeleine",R557="sainte-marie-madeleine",R557="saint-hugues",R557="saint-hyacinthe",R557="saint-jude",R557="saint-liboire",R557="saint-louis",R557="saint-marcel-de-richelieu",R557="saint-pie",R557="saint-simon",R557="saint-valérien-de-milton"),'Base de données'!$I$13,(IF(OR(R557="boucherville",R557="calixa-lavalée",R557="contrecoeur",R557="saint-amable",R557="sainte-julie",R557="varennes",R557="verchères"),'Base de données'!M561,(IF(OR(R557="massueville",R557="saint-aimé",R557="saint-david",R557="sainte-anne-de-sorel",R557="sainte-victoire-de-sorel",R557="saint-gérard-majella",R557="saint-joseph-de-sorel",R557="saint-ours",R557="saint-robert",R557="saint-roch-de-richelieu",R557="sorel-tracy",R557="yamaska"),'Base de données'!$I$11,(IF(OR(R557="candiac",R557="châteauguay",R557="delson",R557="la prairie",R557="léry",R557="mercier",R557="saint-constant",R557="sainte-catherine",R557="saint-isidore",R557="saint-mathieu",R557="saint-philippe"),'Base de données'!$I$7,(IF(OR(R557="beloeil",R557="carignan",R557="chambly",R557="mcmasterville",R557="mont-saint-hilaire",R557="otterburn park",R557="saint-antoine-sur-richelieu",R557="saint-basil-le-grand",R557="saint-charles-sur-richelieu",R557="saint-denis-sur-richelieu",R557="saint-jean-baptiste",R557="saint-marc-sur-richelieu",R557="saint-mathieu-de-beloeil"),'Base de données'!$I$8,(IF(OR(R557="coteau-du-lac",R557="hudson",R557="les cèdres",R557="les coteaux",R557="l'île-cadieux",R557="l'île-perrot",R557="notre-dame-de-l'île-perrot",R557="pincourt",R557="pointe-des-cascades",R557="pointe-fortune",R557="rigaud",R557="rivière-beaudette",R557="saint-clet",R557="sainte-justine-de-newton",R557="sainte-marthe",R557="saint-lazare",R557="saint-polycarpe",R557="saint-télesphore",R557="saint-zotique",R557="terrasse-vaudreuil",R557="très-saint-rédempteur",R557="vaudreuil-dorion",R557="vaudreuil-sur-le-lac"),'Base de données'!M559,"")))))))))))))))))))))))))</f>
        <v/>
      </c>
    </row>
    <row r="558" spans="2:19" x14ac:dyDescent="0.3">
      <c r="B558" s="44"/>
      <c r="D558" s="9"/>
      <c r="E558" s="9"/>
      <c r="O558" s="10"/>
      <c r="S558" s="10" t="str">
        <f>IF(OR(R558="beauharnois",R558="sainte-étienne-de-bauharnois",R558="sainte-martine",R558="saint-louis-de-gonzague",R558="saint-stanislas-de-kostka",R558="saint-urbain-premier",R558="salaberry-de-valleyfield"),'Base de données'!$I$2,(IF(OR(R558="acton vale",R558="béthanie",R558="Roxton",R558="roxton falls",R558="sainte-christine",R558="saint-nazaire-d'acton",R558="saint-théodore-d'acton",R558="upton"),'Base de données'!$I$12,(IF(OR(R558="Longueuil",R558="brossard",R558="greenfield-park",R558="lemoyne",R558="longueuil (vieux)",R558="saint-bruno-de-montarville",R558="saint-hubert",R558="saint-lambert"),'Base de données'!$I$5,(IF(OR(R558="marieville",R558="richelieu",R558="rougemont",R558="saint-césaire",R558="sainte-angèle-de-monnoir",R558="saint-mathias-sur-richelieu"),'Base de données'!$I$14,(IF(OR(R558="henryville",R558="lacolle",R558="mont-saint-grégoire",R558="noyan",R558="saint-alexandre",R558="saint-blaise-sur-richelieu",R558="sainte-anne-de-sabrevois",R558="sainte-brigide-d'iberville",R558="saint-georges-de-clarenceville",R558="saint-jean-sur-richelieu",R558="saint-paul-de-l'île-aux-noix",R558="saint-sébastien",R558="saint-valentin",R558="venise-en-québec"),'Base de données'!$I$9,(IF(OR(R558="dundee",R558="elgin",R558="franklin",R558="godmanchester",R558="havelock",R558="hinchinbrooke",R558="howick",R558="huntingdon",R558="ormstown",R558="saint-anicet",R558="saint-chrysostome",R558="sainte-barbe",R558="très-saint-sacrement"),'Base de données'!$I$3,(IF(OR(R558="hemmingford",R558="napierville",R558="saint-bernard-de-lacolle",R558="saint-cyprien-de-napierville",R558="sainte-clotilde-de-châteauguay",R558="saint-édouard",R558="saint-jacques-le-mineur",R558="saint-michel",R558="saint-patrice-de-sherrington",R558="saint-rémi"),'Base de données'!$I$10,(IF(OR(R558="la présentation",R558="saint-barnabé-sud",R558="saint-bernard-de-michaudville",R558="saint-damas",R558="saint-dominique",R558="sainte-hélène-de-bagot",R558="sainte-madeleine",R558="sainte-marie-madeleine",R558="saint-hugues",R558="saint-hyacinthe",R558="saint-jude",R558="saint-liboire",R558="saint-louis",R558="saint-marcel-de-richelieu",R558="saint-pie",R558="saint-simon",R558="saint-valérien-de-milton"),'Base de données'!$I$13,(IF(OR(R558="boucherville",R558="calixa-lavalée",R558="contrecoeur",R558="saint-amable",R558="sainte-julie",R558="varennes",R558="verchères"),'Base de données'!M562,(IF(OR(R558="massueville",R558="saint-aimé",R558="saint-david",R558="sainte-anne-de-sorel",R558="sainte-victoire-de-sorel",R558="saint-gérard-majella",R558="saint-joseph-de-sorel",R558="saint-ours",R558="saint-robert",R558="saint-roch-de-richelieu",R558="sorel-tracy",R558="yamaska"),'Base de données'!$I$11,(IF(OR(R558="candiac",R558="châteauguay",R558="delson",R558="la prairie",R558="léry",R558="mercier",R558="saint-constant",R558="sainte-catherine",R558="saint-isidore",R558="saint-mathieu",R558="saint-philippe"),'Base de données'!$I$7,(IF(OR(R558="beloeil",R558="carignan",R558="chambly",R558="mcmasterville",R558="mont-saint-hilaire",R558="otterburn park",R558="saint-antoine-sur-richelieu",R558="saint-basil-le-grand",R558="saint-charles-sur-richelieu",R558="saint-denis-sur-richelieu",R558="saint-jean-baptiste",R558="saint-marc-sur-richelieu",R558="saint-mathieu-de-beloeil"),'Base de données'!$I$8,(IF(OR(R558="coteau-du-lac",R558="hudson",R558="les cèdres",R558="les coteaux",R558="l'île-cadieux",R558="l'île-perrot",R558="notre-dame-de-l'île-perrot",R558="pincourt",R558="pointe-des-cascades",R558="pointe-fortune",R558="rigaud",R558="rivière-beaudette",R558="saint-clet",R558="sainte-justine-de-newton",R558="sainte-marthe",R558="saint-lazare",R558="saint-polycarpe",R558="saint-télesphore",R558="saint-zotique",R558="terrasse-vaudreuil",R558="très-saint-rédempteur",R558="vaudreuil-dorion",R558="vaudreuil-sur-le-lac"),'Base de données'!M560,"")))))))))))))))))))))))))</f>
        <v/>
      </c>
    </row>
    <row r="559" spans="2:19" x14ac:dyDescent="0.3">
      <c r="B559" s="44"/>
      <c r="D559" s="9"/>
      <c r="E559" s="9"/>
      <c r="O559" s="10"/>
      <c r="S559" s="10" t="str">
        <f>IF(OR(R559="beauharnois",R559="sainte-étienne-de-bauharnois",R559="sainte-martine",R559="saint-louis-de-gonzague",R559="saint-stanislas-de-kostka",R559="saint-urbain-premier",R559="salaberry-de-valleyfield"),'Base de données'!$I$2,(IF(OR(R559="acton vale",R559="béthanie",R559="Roxton",R559="roxton falls",R559="sainte-christine",R559="saint-nazaire-d'acton",R559="saint-théodore-d'acton",R559="upton"),'Base de données'!$I$12,(IF(OR(R559="Longueuil",R559="brossard",R559="greenfield-park",R559="lemoyne",R559="longueuil (vieux)",R559="saint-bruno-de-montarville",R559="saint-hubert",R559="saint-lambert"),'Base de données'!$I$5,(IF(OR(R559="marieville",R559="richelieu",R559="rougemont",R559="saint-césaire",R559="sainte-angèle-de-monnoir",R559="saint-mathias-sur-richelieu"),'Base de données'!$I$14,(IF(OR(R559="henryville",R559="lacolle",R559="mont-saint-grégoire",R559="noyan",R559="saint-alexandre",R559="saint-blaise-sur-richelieu",R559="sainte-anne-de-sabrevois",R559="sainte-brigide-d'iberville",R559="saint-georges-de-clarenceville",R559="saint-jean-sur-richelieu",R559="saint-paul-de-l'île-aux-noix",R559="saint-sébastien",R559="saint-valentin",R559="venise-en-québec"),'Base de données'!$I$9,(IF(OR(R559="dundee",R559="elgin",R559="franklin",R559="godmanchester",R559="havelock",R559="hinchinbrooke",R559="howick",R559="huntingdon",R559="ormstown",R559="saint-anicet",R559="saint-chrysostome",R559="sainte-barbe",R559="très-saint-sacrement"),'Base de données'!$I$3,(IF(OR(R559="hemmingford",R559="napierville",R559="saint-bernard-de-lacolle",R559="saint-cyprien-de-napierville",R559="sainte-clotilde-de-châteauguay",R559="saint-édouard",R559="saint-jacques-le-mineur",R559="saint-michel",R559="saint-patrice-de-sherrington",R559="saint-rémi"),'Base de données'!$I$10,(IF(OR(R559="la présentation",R559="saint-barnabé-sud",R559="saint-bernard-de-michaudville",R559="saint-damas",R559="saint-dominique",R559="sainte-hélène-de-bagot",R559="sainte-madeleine",R559="sainte-marie-madeleine",R559="saint-hugues",R559="saint-hyacinthe",R559="saint-jude",R559="saint-liboire",R559="saint-louis",R559="saint-marcel-de-richelieu",R559="saint-pie",R559="saint-simon",R559="saint-valérien-de-milton"),'Base de données'!$I$13,(IF(OR(R559="boucherville",R559="calixa-lavalée",R559="contrecoeur",R559="saint-amable",R559="sainte-julie",R559="varennes",R559="verchères"),'Base de données'!M563,(IF(OR(R559="massueville",R559="saint-aimé",R559="saint-david",R559="sainte-anne-de-sorel",R559="sainte-victoire-de-sorel",R559="saint-gérard-majella",R559="saint-joseph-de-sorel",R559="saint-ours",R559="saint-robert",R559="saint-roch-de-richelieu",R559="sorel-tracy",R559="yamaska"),'Base de données'!$I$11,(IF(OR(R559="candiac",R559="châteauguay",R559="delson",R559="la prairie",R559="léry",R559="mercier",R559="saint-constant",R559="sainte-catherine",R559="saint-isidore",R559="saint-mathieu",R559="saint-philippe"),'Base de données'!$I$7,(IF(OR(R559="beloeil",R559="carignan",R559="chambly",R559="mcmasterville",R559="mont-saint-hilaire",R559="otterburn park",R559="saint-antoine-sur-richelieu",R559="saint-basil-le-grand",R559="saint-charles-sur-richelieu",R559="saint-denis-sur-richelieu",R559="saint-jean-baptiste",R559="saint-marc-sur-richelieu",R559="saint-mathieu-de-beloeil"),'Base de données'!$I$8,(IF(OR(R559="coteau-du-lac",R559="hudson",R559="les cèdres",R559="les coteaux",R559="l'île-cadieux",R559="l'île-perrot",R559="notre-dame-de-l'île-perrot",R559="pincourt",R559="pointe-des-cascades",R559="pointe-fortune",R559="rigaud",R559="rivière-beaudette",R559="saint-clet",R559="sainte-justine-de-newton",R559="sainte-marthe",R559="saint-lazare",R559="saint-polycarpe",R559="saint-télesphore",R559="saint-zotique",R559="terrasse-vaudreuil",R559="très-saint-rédempteur",R559="vaudreuil-dorion",R559="vaudreuil-sur-le-lac"),'Base de données'!M561,"")))))))))))))))))))))))))</f>
        <v/>
      </c>
    </row>
    <row r="560" spans="2:19" x14ac:dyDescent="0.3">
      <c r="B560" s="44"/>
      <c r="D560" s="9"/>
      <c r="E560" s="9"/>
      <c r="O560" s="10"/>
      <c r="S560" s="10" t="str">
        <f>IF(OR(R560="beauharnois",R560="sainte-étienne-de-bauharnois",R560="sainte-martine",R560="saint-louis-de-gonzague",R560="saint-stanislas-de-kostka",R560="saint-urbain-premier",R560="salaberry-de-valleyfield"),'Base de données'!$I$2,(IF(OR(R560="acton vale",R560="béthanie",R560="Roxton",R560="roxton falls",R560="sainte-christine",R560="saint-nazaire-d'acton",R560="saint-théodore-d'acton",R560="upton"),'Base de données'!$I$12,(IF(OR(R560="Longueuil",R560="brossard",R560="greenfield-park",R560="lemoyne",R560="longueuil (vieux)",R560="saint-bruno-de-montarville",R560="saint-hubert",R560="saint-lambert"),'Base de données'!$I$5,(IF(OR(R560="marieville",R560="richelieu",R560="rougemont",R560="saint-césaire",R560="sainte-angèle-de-monnoir",R560="saint-mathias-sur-richelieu"),'Base de données'!$I$14,(IF(OR(R560="henryville",R560="lacolle",R560="mont-saint-grégoire",R560="noyan",R560="saint-alexandre",R560="saint-blaise-sur-richelieu",R560="sainte-anne-de-sabrevois",R560="sainte-brigide-d'iberville",R560="saint-georges-de-clarenceville",R560="saint-jean-sur-richelieu",R560="saint-paul-de-l'île-aux-noix",R560="saint-sébastien",R560="saint-valentin",R560="venise-en-québec"),'Base de données'!$I$9,(IF(OR(R560="dundee",R560="elgin",R560="franklin",R560="godmanchester",R560="havelock",R560="hinchinbrooke",R560="howick",R560="huntingdon",R560="ormstown",R560="saint-anicet",R560="saint-chrysostome",R560="sainte-barbe",R560="très-saint-sacrement"),'Base de données'!$I$3,(IF(OR(R560="hemmingford",R560="napierville",R560="saint-bernard-de-lacolle",R560="saint-cyprien-de-napierville",R560="sainte-clotilde-de-châteauguay",R560="saint-édouard",R560="saint-jacques-le-mineur",R560="saint-michel",R560="saint-patrice-de-sherrington",R560="saint-rémi"),'Base de données'!$I$10,(IF(OR(R560="la présentation",R560="saint-barnabé-sud",R560="saint-bernard-de-michaudville",R560="saint-damas",R560="saint-dominique",R560="sainte-hélène-de-bagot",R560="sainte-madeleine",R560="sainte-marie-madeleine",R560="saint-hugues",R560="saint-hyacinthe",R560="saint-jude",R560="saint-liboire",R560="saint-louis",R560="saint-marcel-de-richelieu",R560="saint-pie",R560="saint-simon",R560="saint-valérien-de-milton"),'Base de données'!$I$13,(IF(OR(R560="boucherville",R560="calixa-lavalée",R560="contrecoeur",R560="saint-amable",R560="sainte-julie",R560="varennes",R560="verchères"),'Base de données'!M564,(IF(OR(R560="massueville",R560="saint-aimé",R560="saint-david",R560="sainte-anne-de-sorel",R560="sainte-victoire-de-sorel",R560="saint-gérard-majella",R560="saint-joseph-de-sorel",R560="saint-ours",R560="saint-robert",R560="saint-roch-de-richelieu",R560="sorel-tracy",R560="yamaska"),'Base de données'!$I$11,(IF(OR(R560="candiac",R560="châteauguay",R560="delson",R560="la prairie",R560="léry",R560="mercier",R560="saint-constant",R560="sainte-catherine",R560="saint-isidore",R560="saint-mathieu",R560="saint-philippe"),'Base de données'!$I$7,(IF(OR(R560="beloeil",R560="carignan",R560="chambly",R560="mcmasterville",R560="mont-saint-hilaire",R560="otterburn park",R560="saint-antoine-sur-richelieu",R560="saint-basil-le-grand",R560="saint-charles-sur-richelieu",R560="saint-denis-sur-richelieu",R560="saint-jean-baptiste",R560="saint-marc-sur-richelieu",R560="saint-mathieu-de-beloeil"),'Base de données'!$I$8,(IF(OR(R560="coteau-du-lac",R560="hudson",R560="les cèdres",R560="les coteaux",R560="l'île-cadieux",R560="l'île-perrot",R560="notre-dame-de-l'île-perrot",R560="pincourt",R560="pointe-des-cascades",R560="pointe-fortune",R560="rigaud",R560="rivière-beaudette",R560="saint-clet",R560="sainte-justine-de-newton",R560="sainte-marthe",R560="saint-lazare",R560="saint-polycarpe",R560="saint-télesphore",R560="saint-zotique",R560="terrasse-vaudreuil",R560="très-saint-rédempteur",R560="vaudreuil-dorion",R560="vaudreuil-sur-le-lac"),'Base de données'!M562,"")))))))))))))))))))))))))</f>
        <v/>
      </c>
    </row>
    <row r="561" spans="2:19" x14ac:dyDescent="0.3">
      <c r="B561" s="44"/>
      <c r="D561" s="9"/>
      <c r="E561" s="9"/>
      <c r="O561" s="10"/>
      <c r="S561" s="10" t="str">
        <f>IF(OR(R561="beauharnois",R561="sainte-étienne-de-bauharnois",R561="sainte-martine",R561="saint-louis-de-gonzague",R561="saint-stanislas-de-kostka",R561="saint-urbain-premier",R561="salaberry-de-valleyfield"),'Base de données'!$I$2,(IF(OR(R561="acton vale",R561="béthanie",R561="Roxton",R561="roxton falls",R561="sainte-christine",R561="saint-nazaire-d'acton",R561="saint-théodore-d'acton",R561="upton"),'Base de données'!$I$12,(IF(OR(R561="Longueuil",R561="brossard",R561="greenfield-park",R561="lemoyne",R561="longueuil (vieux)",R561="saint-bruno-de-montarville",R561="saint-hubert",R561="saint-lambert"),'Base de données'!$I$5,(IF(OR(R561="marieville",R561="richelieu",R561="rougemont",R561="saint-césaire",R561="sainte-angèle-de-monnoir",R561="saint-mathias-sur-richelieu"),'Base de données'!$I$14,(IF(OR(R561="henryville",R561="lacolle",R561="mont-saint-grégoire",R561="noyan",R561="saint-alexandre",R561="saint-blaise-sur-richelieu",R561="sainte-anne-de-sabrevois",R561="sainte-brigide-d'iberville",R561="saint-georges-de-clarenceville",R561="saint-jean-sur-richelieu",R561="saint-paul-de-l'île-aux-noix",R561="saint-sébastien",R561="saint-valentin",R561="venise-en-québec"),'Base de données'!$I$9,(IF(OR(R561="dundee",R561="elgin",R561="franklin",R561="godmanchester",R561="havelock",R561="hinchinbrooke",R561="howick",R561="huntingdon",R561="ormstown",R561="saint-anicet",R561="saint-chrysostome",R561="sainte-barbe",R561="très-saint-sacrement"),'Base de données'!$I$3,(IF(OR(R561="hemmingford",R561="napierville",R561="saint-bernard-de-lacolle",R561="saint-cyprien-de-napierville",R561="sainte-clotilde-de-châteauguay",R561="saint-édouard",R561="saint-jacques-le-mineur",R561="saint-michel",R561="saint-patrice-de-sherrington",R561="saint-rémi"),'Base de données'!$I$10,(IF(OR(R561="la présentation",R561="saint-barnabé-sud",R561="saint-bernard-de-michaudville",R561="saint-damas",R561="saint-dominique",R561="sainte-hélène-de-bagot",R561="sainte-madeleine",R561="sainte-marie-madeleine",R561="saint-hugues",R561="saint-hyacinthe",R561="saint-jude",R561="saint-liboire",R561="saint-louis",R561="saint-marcel-de-richelieu",R561="saint-pie",R561="saint-simon",R561="saint-valérien-de-milton"),'Base de données'!$I$13,(IF(OR(R561="boucherville",R561="calixa-lavalée",R561="contrecoeur",R561="saint-amable",R561="sainte-julie",R561="varennes",R561="verchères"),'Base de données'!M565,(IF(OR(R561="massueville",R561="saint-aimé",R561="saint-david",R561="sainte-anne-de-sorel",R561="sainte-victoire-de-sorel",R561="saint-gérard-majella",R561="saint-joseph-de-sorel",R561="saint-ours",R561="saint-robert",R561="saint-roch-de-richelieu",R561="sorel-tracy",R561="yamaska"),'Base de données'!$I$11,(IF(OR(R561="candiac",R561="châteauguay",R561="delson",R561="la prairie",R561="léry",R561="mercier",R561="saint-constant",R561="sainte-catherine",R561="saint-isidore",R561="saint-mathieu",R561="saint-philippe"),'Base de données'!$I$7,(IF(OR(R561="beloeil",R561="carignan",R561="chambly",R561="mcmasterville",R561="mont-saint-hilaire",R561="otterburn park",R561="saint-antoine-sur-richelieu",R561="saint-basil-le-grand",R561="saint-charles-sur-richelieu",R561="saint-denis-sur-richelieu",R561="saint-jean-baptiste",R561="saint-marc-sur-richelieu",R561="saint-mathieu-de-beloeil"),'Base de données'!$I$8,(IF(OR(R561="coteau-du-lac",R561="hudson",R561="les cèdres",R561="les coteaux",R561="l'île-cadieux",R561="l'île-perrot",R561="notre-dame-de-l'île-perrot",R561="pincourt",R561="pointe-des-cascades",R561="pointe-fortune",R561="rigaud",R561="rivière-beaudette",R561="saint-clet",R561="sainte-justine-de-newton",R561="sainte-marthe",R561="saint-lazare",R561="saint-polycarpe",R561="saint-télesphore",R561="saint-zotique",R561="terrasse-vaudreuil",R561="très-saint-rédempteur",R561="vaudreuil-dorion",R561="vaudreuil-sur-le-lac"),'Base de données'!M563,"")))))))))))))))))))))))))</f>
        <v/>
      </c>
    </row>
    <row r="562" spans="2:19" x14ac:dyDescent="0.3">
      <c r="B562" s="44"/>
      <c r="D562" s="9"/>
      <c r="E562" s="9"/>
      <c r="O562" s="10"/>
      <c r="S562" s="10" t="str">
        <f>IF(OR(R562="beauharnois",R562="sainte-étienne-de-bauharnois",R562="sainte-martine",R562="saint-louis-de-gonzague",R562="saint-stanislas-de-kostka",R562="saint-urbain-premier",R562="salaberry-de-valleyfield"),'Base de données'!$I$2,(IF(OR(R562="acton vale",R562="béthanie",R562="Roxton",R562="roxton falls",R562="sainte-christine",R562="saint-nazaire-d'acton",R562="saint-théodore-d'acton",R562="upton"),'Base de données'!$I$12,(IF(OR(R562="Longueuil",R562="brossard",R562="greenfield-park",R562="lemoyne",R562="longueuil (vieux)",R562="saint-bruno-de-montarville",R562="saint-hubert",R562="saint-lambert"),'Base de données'!$I$5,(IF(OR(R562="marieville",R562="richelieu",R562="rougemont",R562="saint-césaire",R562="sainte-angèle-de-monnoir",R562="saint-mathias-sur-richelieu"),'Base de données'!$I$14,(IF(OR(R562="henryville",R562="lacolle",R562="mont-saint-grégoire",R562="noyan",R562="saint-alexandre",R562="saint-blaise-sur-richelieu",R562="sainte-anne-de-sabrevois",R562="sainte-brigide-d'iberville",R562="saint-georges-de-clarenceville",R562="saint-jean-sur-richelieu",R562="saint-paul-de-l'île-aux-noix",R562="saint-sébastien",R562="saint-valentin",R562="venise-en-québec"),'Base de données'!$I$9,(IF(OR(R562="dundee",R562="elgin",R562="franklin",R562="godmanchester",R562="havelock",R562="hinchinbrooke",R562="howick",R562="huntingdon",R562="ormstown",R562="saint-anicet",R562="saint-chrysostome",R562="sainte-barbe",R562="très-saint-sacrement"),'Base de données'!$I$3,(IF(OR(R562="hemmingford",R562="napierville",R562="saint-bernard-de-lacolle",R562="saint-cyprien-de-napierville",R562="sainte-clotilde-de-châteauguay",R562="saint-édouard",R562="saint-jacques-le-mineur",R562="saint-michel",R562="saint-patrice-de-sherrington",R562="saint-rémi"),'Base de données'!$I$10,(IF(OR(R562="la présentation",R562="saint-barnabé-sud",R562="saint-bernard-de-michaudville",R562="saint-damas",R562="saint-dominique",R562="sainte-hélène-de-bagot",R562="sainte-madeleine",R562="sainte-marie-madeleine",R562="saint-hugues",R562="saint-hyacinthe",R562="saint-jude",R562="saint-liboire",R562="saint-louis",R562="saint-marcel-de-richelieu",R562="saint-pie",R562="saint-simon",R562="saint-valérien-de-milton"),'Base de données'!$I$13,(IF(OR(R562="boucherville",R562="calixa-lavalée",R562="contrecoeur",R562="saint-amable",R562="sainte-julie",R562="varennes",R562="verchères"),'Base de données'!M566,(IF(OR(R562="massueville",R562="saint-aimé",R562="saint-david",R562="sainte-anne-de-sorel",R562="sainte-victoire-de-sorel",R562="saint-gérard-majella",R562="saint-joseph-de-sorel",R562="saint-ours",R562="saint-robert",R562="saint-roch-de-richelieu",R562="sorel-tracy",R562="yamaska"),'Base de données'!$I$11,(IF(OR(R562="candiac",R562="châteauguay",R562="delson",R562="la prairie",R562="léry",R562="mercier",R562="saint-constant",R562="sainte-catherine",R562="saint-isidore",R562="saint-mathieu",R562="saint-philippe"),'Base de données'!$I$7,(IF(OR(R562="beloeil",R562="carignan",R562="chambly",R562="mcmasterville",R562="mont-saint-hilaire",R562="otterburn park",R562="saint-antoine-sur-richelieu",R562="saint-basil-le-grand",R562="saint-charles-sur-richelieu",R562="saint-denis-sur-richelieu",R562="saint-jean-baptiste",R562="saint-marc-sur-richelieu",R562="saint-mathieu-de-beloeil"),'Base de données'!$I$8,(IF(OR(R562="coteau-du-lac",R562="hudson",R562="les cèdres",R562="les coteaux",R562="l'île-cadieux",R562="l'île-perrot",R562="notre-dame-de-l'île-perrot",R562="pincourt",R562="pointe-des-cascades",R562="pointe-fortune",R562="rigaud",R562="rivière-beaudette",R562="saint-clet",R562="sainte-justine-de-newton",R562="sainte-marthe",R562="saint-lazare",R562="saint-polycarpe",R562="saint-télesphore",R562="saint-zotique",R562="terrasse-vaudreuil",R562="très-saint-rédempteur",R562="vaudreuil-dorion",R562="vaudreuil-sur-le-lac"),'Base de données'!M564,"")))))))))))))))))))))))))</f>
        <v/>
      </c>
    </row>
    <row r="563" spans="2:19" x14ac:dyDescent="0.3">
      <c r="B563" s="44"/>
      <c r="D563" s="9"/>
      <c r="E563" s="9"/>
      <c r="O563" s="10"/>
      <c r="S563" s="10" t="str">
        <f>IF(OR(R563="beauharnois",R563="sainte-étienne-de-bauharnois",R563="sainte-martine",R563="saint-louis-de-gonzague",R563="saint-stanislas-de-kostka",R563="saint-urbain-premier",R563="salaberry-de-valleyfield"),'Base de données'!$I$2,(IF(OR(R563="acton vale",R563="béthanie",R563="Roxton",R563="roxton falls",R563="sainte-christine",R563="saint-nazaire-d'acton",R563="saint-théodore-d'acton",R563="upton"),'Base de données'!$I$12,(IF(OR(R563="Longueuil",R563="brossard",R563="greenfield-park",R563="lemoyne",R563="longueuil (vieux)",R563="saint-bruno-de-montarville",R563="saint-hubert",R563="saint-lambert"),'Base de données'!$I$5,(IF(OR(R563="marieville",R563="richelieu",R563="rougemont",R563="saint-césaire",R563="sainte-angèle-de-monnoir",R563="saint-mathias-sur-richelieu"),'Base de données'!$I$14,(IF(OR(R563="henryville",R563="lacolle",R563="mont-saint-grégoire",R563="noyan",R563="saint-alexandre",R563="saint-blaise-sur-richelieu",R563="sainte-anne-de-sabrevois",R563="sainte-brigide-d'iberville",R563="saint-georges-de-clarenceville",R563="saint-jean-sur-richelieu",R563="saint-paul-de-l'île-aux-noix",R563="saint-sébastien",R563="saint-valentin",R563="venise-en-québec"),'Base de données'!$I$9,(IF(OR(R563="dundee",R563="elgin",R563="franklin",R563="godmanchester",R563="havelock",R563="hinchinbrooke",R563="howick",R563="huntingdon",R563="ormstown",R563="saint-anicet",R563="saint-chrysostome",R563="sainte-barbe",R563="très-saint-sacrement"),'Base de données'!$I$3,(IF(OR(R563="hemmingford",R563="napierville",R563="saint-bernard-de-lacolle",R563="saint-cyprien-de-napierville",R563="sainte-clotilde-de-châteauguay",R563="saint-édouard",R563="saint-jacques-le-mineur",R563="saint-michel",R563="saint-patrice-de-sherrington",R563="saint-rémi"),'Base de données'!$I$10,(IF(OR(R563="la présentation",R563="saint-barnabé-sud",R563="saint-bernard-de-michaudville",R563="saint-damas",R563="saint-dominique",R563="sainte-hélène-de-bagot",R563="sainte-madeleine",R563="sainte-marie-madeleine",R563="saint-hugues",R563="saint-hyacinthe",R563="saint-jude",R563="saint-liboire",R563="saint-louis",R563="saint-marcel-de-richelieu",R563="saint-pie",R563="saint-simon",R563="saint-valérien-de-milton"),'Base de données'!$I$13,(IF(OR(R563="boucherville",R563="calixa-lavalée",R563="contrecoeur",R563="saint-amable",R563="sainte-julie",R563="varennes",R563="verchères"),'Base de données'!M567,(IF(OR(R563="massueville",R563="saint-aimé",R563="saint-david",R563="sainte-anne-de-sorel",R563="sainte-victoire-de-sorel",R563="saint-gérard-majella",R563="saint-joseph-de-sorel",R563="saint-ours",R563="saint-robert",R563="saint-roch-de-richelieu",R563="sorel-tracy",R563="yamaska"),'Base de données'!$I$11,(IF(OR(R563="candiac",R563="châteauguay",R563="delson",R563="la prairie",R563="léry",R563="mercier",R563="saint-constant",R563="sainte-catherine",R563="saint-isidore",R563="saint-mathieu",R563="saint-philippe"),'Base de données'!$I$7,(IF(OR(R563="beloeil",R563="carignan",R563="chambly",R563="mcmasterville",R563="mont-saint-hilaire",R563="otterburn park",R563="saint-antoine-sur-richelieu",R563="saint-basil-le-grand",R563="saint-charles-sur-richelieu",R563="saint-denis-sur-richelieu",R563="saint-jean-baptiste",R563="saint-marc-sur-richelieu",R563="saint-mathieu-de-beloeil"),'Base de données'!$I$8,(IF(OR(R563="coteau-du-lac",R563="hudson",R563="les cèdres",R563="les coteaux",R563="l'île-cadieux",R563="l'île-perrot",R563="notre-dame-de-l'île-perrot",R563="pincourt",R563="pointe-des-cascades",R563="pointe-fortune",R563="rigaud",R563="rivière-beaudette",R563="saint-clet",R563="sainte-justine-de-newton",R563="sainte-marthe",R563="saint-lazare",R563="saint-polycarpe",R563="saint-télesphore",R563="saint-zotique",R563="terrasse-vaudreuil",R563="très-saint-rédempteur",R563="vaudreuil-dorion",R563="vaudreuil-sur-le-lac"),'Base de données'!M565,"")))))))))))))))))))))))))</f>
        <v/>
      </c>
    </row>
    <row r="564" spans="2:19" x14ac:dyDescent="0.3">
      <c r="B564" s="44"/>
      <c r="D564" s="9"/>
      <c r="E564" s="9"/>
      <c r="O564" s="10"/>
      <c r="S564" s="10" t="str">
        <f>IF(OR(R564="beauharnois",R564="sainte-étienne-de-bauharnois",R564="sainte-martine",R564="saint-louis-de-gonzague",R564="saint-stanislas-de-kostka",R564="saint-urbain-premier",R564="salaberry-de-valleyfield"),'Base de données'!$I$2,(IF(OR(R564="acton vale",R564="béthanie",R564="Roxton",R564="roxton falls",R564="sainte-christine",R564="saint-nazaire-d'acton",R564="saint-théodore-d'acton",R564="upton"),'Base de données'!$I$12,(IF(OR(R564="Longueuil",R564="brossard",R564="greenfield-park",R564="lemoyne",R564="longueuil (vieux)",R564="saint-bruno-de-montarville",R564="saint-hubert",R564="saint-lambert"),'Base de données'!$I$5,(IF(OR(R564="marieville",R564="richelieu",R564="rougemont",R564="saint-césaire",R564="sainte-angèle-de-monnoir",R564="saint-mathias-sur-richelieu"),'Base de données'!$I$14,(IF(OR(R564="henryville",R564="lacolle",R564="mont-saint-grégoire",R564="noyan",R564="saint-alexandre",R564="saint-blaise-sur-richelieu",R564="sainte-anne-de-sabrevois",R564="sainte-brigide-d'iberville",R564="saint-georges-de-clarenceville",R564="saint-jean-sur-richelieu",R564="saint-paul-de-l'île-aux-noix",R564="saint-sébastien",R564="saint-valentin",R564="venise-en-québec"),'Base de données'!$I$9,(IF(OR(R564="dundee",R564="elgin",R564="franklin",R564="godmanchester",R564="havelock",R564="hinchinbrooke",R564="howick",R564="huntingdon",R564="ormstown",R564="saint-anicet",R564="saint-chrysostome",R564="sainte-barbe",R564="très-saint-sacrement"),'Base de données'!$I$3,(IF(OR(R564="hemmingford",R564="napierville",R564="saint-bernard-de-lacolle",R564="saint-cyprien-de-napierville",R564="sainte-clotilde-de-châteauguay",R564="saint-édouard",R564="saint-jacques-le-mineur",R564="saint-michel",R564="saint-patrice-de-sherrington",R564="saint-rémi"),'Base de données'!$I$10,(IF(OR(R564="la présentation",R564="saint-barnabé-sud",R564="saint-bernard-de-michaudville",R564="saint-damas",R564="saint-dominique",R564="sainte-hélène-de-bagot",R564="sainte-madeleine",R564="sainte-marie-madeleine",R564="saint-hugues",R564="saint-hyacinthe",R564="saint-jude",R564="saint-liboire",R564="saint-louis",R564="saint-marcel-de-richelieu",R564="saint-pie",R564="saint-simon",R564="saint-valérien-de-milton"),'Base de données'!$I$13,(IF(OR(R564="boucherville",R564="calixa-lavalée",R564="contrecoeur",R564="saint-amable",R564="sainte-julie",R564="varennes",R564="verchères"),'Base de données'!M568,(IF(OR(R564="massueville",R564="saint-aimé",R564="saint-david",R564="sainte-anne-de-sorel",R564="sainte-victoire-de-sorel",R564="saint-gérard-majella",R564="saint-joseph-de-sorel",R564="saint-ours",R564="saint-robert",R564="saint-roch-de-richelieu",R564="sorel-tracy",R564="yamaska"),'Base de données'!$I$11,(IF(OR(R564="candiac",R564="châteauguay",R564="delson",R564="la prairie",R564="léry",R564="mercier",R564="saint-constant",R564="sainte-catherine",R564="saint-isidore",R564="saint-mathieu",R564="saint-philippe"),'Base de données'!$I$7,(IF(OR(R564="beloeil",R564="carignan",R564="chambly",R564="mcmasterville",R564="mont-saint-hilaire",R564="otterburn park",R564="saint-antoine-sur-richelieu",R564="saint-basil-le-grand",R564="saint-charles-sur-richelieu",R564="saint-denis-sur-richelieu",R564="saint-jean-baptiste",R564="saint-marc-sur-richelieu",R564="saint-mathieu-de-beloeil"),'Base de données'!$I$8,(IF(OR(R564="coteau-du-lac",R564="hudson",R564="les cèdres",R564="les coteaux",R564="l'île-cadieux",R564="l'île-perrot",R564="notre-dame-de-l'île-perrot",R564="pincourt",R564="pointe-des-cascades",R564="pointe-fortune",R564="rigaud",R564="rivière-beaudette",R564="saint-clet",R564="sainte-justine-de-newton",R564="sainte-marthe",R564="saint-lazare",R564="saint-polycarpe",R564="saint-télesphore",R564="saint-zotique",R564="terrasse-vaudreuil",R564="très-saint-rédempteur",R564="vaudreuil-dorion",R564="vaudreuil-sur-le-lac"),'Base de données'!M566,"")))))))))))))))))))))))))</f>
        <v/>
      </c>
    </row>
    <row r="565" spans="2:19" x14ac:dyDescent="0.3">
      <c r="B565" s="44"/>
      <c r="D565" s="9"/>
      <c r="E565" s="9"/>
      <c r="O565" s="10"/>
      <c r="S565" s="10" t="str">
        <f>IF(OR(R565="beauharnois",R565="sainte-étienne-de-bauharnois",R565="sainte-martine",R565="saint-louis-de-gonzague",R565="saint-stanislas-de-kostka",R565="saint-urbain-premier",R565="salaberry-de-valleyfield"),'Base de données'!$I$2,(IF(OR(R565="acton vale",R565="béthanie",R565="Roxton",R565="roxton falls",R565="sainte-christine",R565="saint-nazaire-d'acton",R565="saint-théodore-d'acton",R565="upton"),'Base de données'!$I$12,(IF(OR(R565="Longueuil",R565="brossard",R565="greenfield-park",R565="lemoyne",R565="longueuil (vieux)",R565="saint-bruno-de-montarville",R565="saint-hubert",R565="saint-lambert"),'Base de données'!$I$5,(IF(OR(R565="marieville",R565="richelieu",R565="rougemont",R565="saint-césaire",R565="sainte-angèle-de-monnoir",R565="saint-mathias-sur-richelieu"),'Base de données'!$I$14,(IF(OR(R565="henryville",R565="lacolle",R565="mont-saint-grégoire",R565="noyan",R565="saint-alexandre",R565="saint-blaise-sur-richelieu",R565="sainte-anne-de-sabrevois",R565="sainte-brigide-d'iberville",R565="saint-georges-de-clarenceville",R565="saint-jean-sur-richelieu",R565="saint-paul-de-l'île-aux-noix",R565="saint-sébastien",R565="saint-valentin",R565="venise-en-québec"),'Base de données'!$I$9,(IF(OR(R565="dundee",R565="elgin",R565="franklin",R565="godmanchester",R565="havelock",R565="hinchinbrooke",R565="howick",R565="huntingdon",R565="ormstown",R565="saint-anicet",R565="saint-chrysostome",R565="sainte-barbe",R565="très-saint-sacrement"),'Base de données'!$I$3,(IF(OR(R565="hemmingford",R565="napierville",R565="saint-bernard-de-lacolle",R565="saint-cyprien-de-napierville",R565="sainte-clotilde-de-châteauguay",R565="saint-édouard",R565="saint-jacques-le-mineur",R565="saint-michel",R565="saint-patrice-de-sherrington",R565="saint-rémi"),'Base de données'!$I$10,(IF(OR(R565="la présentation",R565="saint-barnabé-sud",R565="saint-bernard-de-michaudville",R565="saint-damas",R565="saint-dominique",R565="sainte-hélène-de-bagot",R565="sainte-madeleine",R565="sainte-marie-madeleine",R565="saint-hugues",R565="saint-hyacinthe",R565="saint-jude",R565="saint-liboire",R565="saint-louis",R565="saint-marcel-de-richelieu",R565="saint-pie",R565="saint-simon",R565="saint-valérien-de-milton"),'Base de données'!$I$13,(IF(OR(R565="boucherville",R565="calixa-lavalée",R565="contrecoeur",R565="saint-amable",R565="sainte-julie",R565="varennes",R565="verchères"),'Base de données'!M569,(IF(OR(R565="massueville",R565="saint-aimé",R565="saint-david",R565="sainte-anne-de-sorel",R565="sainte-victoire-de-sorel",R565="saint-gérard-majella",R565="saint-joseph-de-sorel",R565="saint-ours",R565="saint-robert",R565="saint-roch-de-richelieu",R565="sorel-tracy",R565="yamaska"),'Base de données'!$I$11,(IF(OR(R565="candiac",R565="châteauguay",R565="delson",R565="la prairie",R565="léry",R565="mercier",R565="saint-constant",R565="sainte-catherine",R565="saint-isidore",R565="saint-mathieu",R565="saint-philippe"),'Base de données'!$I$7,(IF(OR(R565="beloeil",R565="carignan",R565="chambly",R565="mcmasterville",R565="mont-saint-hilaire",R565="otterburn park",R565="saint-antoine-sur-richelieu",R565="saint-basil-le-grand",R565="saint-charles-sur-richelieu",R565="saint-denis-sur-richelieu",R565="saint-jean-baptiste",R565="saint-marc-sur-richelieu",R565="saint-mathieu-de-beloeil"),'Base de données'!$I$8,(IF(OR(R565="coteau-du-lac",R565="hudson",R565="les cèdres",R565="les coteaux",R565="l'île-cadieux",R565="l'île-perrot",R565="notre-dame-de-l'île-perrot",R565="pincourt",R565="pointe-des-cascades",R565="pointe-fortune",R565="rigaud",R565="rivière-beaudette",R565="saint-clet",R565="sainte-justine-de-newton",R565="sainte-marthe",R565="saint-lazare",R565="saint-polycarpe",R565="saint-télesphore",R565="saint-zotique",R565="terrasse-vaudreuil",R565="très-saint-rédempteur",R565="vaudreuil-dorion",R565="vaudreuil-sur-le-lac"),'Base de données'!M567,"")))))))))))))))))))))))))</f>
        <v/>
      </c>
    </row>
    <row r="566" spans="2:19" x14ac:dyDescent="0.3">
      <c r="B566" s="44"/>
      <c r="D566" s="9"/>
      <c r="E566" s="9"/>
      <c r="O566" s="10"/>
      <c r="S566" s="10" t="str">
        <f>IF(OR(R566="beauharnois",R566="sainte-étienne-de-bauharnois",R566="sainte-martine",R566="saint-louis-de-gonzague",R566="saint-stanislas-de-kostka",R566="saint-urbain-premier",R566="salaberry-de-valleyfield"),'Base de données'!$I$2,(IF(OR(R566="acton vale",R566="béthanie",R566="Roxton",R566="roxton falls",R566="sainte-christine",R566="saint-nazaire-d'acton",R566="saint-théodore-d'acton",R566="upton"),'Base de données'!$I$12,(IF(OR(R566="Longueuil",R566="brossard",R566="greenfield-park",R566="lemoyne",R566="longueuil (vieux)",R566="saint-bruno-de-montarville",R566="saint-hubert",R566="saint-lambert"),'Base de données'!$I$5,(IF(OR(R566="marieville",R566="richelieu",R566="rougemont",R566="saint-césaire",R566="sainte-angèle-de-monnoir",R566="saint-mathias-sur-richelieu"),'Base de données'!$I$14,(IF(OR(R566="henryville",R566="lacolle",R566="mont-saint-grégoire",R566="noyan",R566="saint-alexandre",R566="saint-blaise-sur-richelieu",R566="sainte-anne-de-sabrevois",R566="sainte-brigide-d'iberville",R566="saint-georges-de-clarenceville",R566="saint-jean-sur-richelieu",R566="saint-paul-de-l'île-aux-noix",R566="saint-sébastien",R566="saint-valentin",R566="venise-en-québec"),'Base de données'!$I$9,(IF(OR(R566="dundee",R566="elgin",R566="franklin",R566="godmanchester",R566="havelock",R566="hinchinbrooke",R566="howick",R566="huntingdon",R566="ormstown",R566="saint-anicet",R566="saint-chrysostome",R566="sainte-barbe",R566="très-saint-sacrement"),'Base de données'!$I$3,(IF(OR(R566="hemmingford",R566="napierville",R566="saint-bernard-de-lacolle",R566="saint-cyprien-de-napierville",R566="sainte-clotilde-de-châteauguay",R566="saint-édouard",R566="saint-jacques-le-mineur",R566="saint-michel",R566="saint-patrice-de-sherrington",R566="saint-rémi"),'Base de données'!$I$10,(IF(OR(R566="la présentation",R566="saint-barnabé-sud",R566="saint-bernard-de-michaudville",R566="saint-damas",R566="saint-dominique",R566="sainte-hélène-de-bagot",R566="sainte-madeleine",R566="sainte-marie-madeleine",R566="saint-hugues",R566="saint-hyacinthe",R566="saint-jude",R566="saint-liboire",R566="saint-louis",R566="saint-marcel-de-richelieu",R566="saint-pie",R566="saint-simon",R566="saint-valérien-de-milton"),'Base de données'!$I$13,(IF(OR(R566="boucherville",R566="calixa-lavalée",R566="contrecoeur",R566="saint-amable",R566="sainte-julie",R566="varennes",R566="verchères"),'Base de données'!M570,(IF(OR(R566="massueville",R566="saint-aimé",R566="saint-david",R566="sainte-anne-de-sorel",R566="sainte-victoire-de-sorel",R566="saint-gérard-majella",R566="saint-joseph-de-sorel",R566="saint-ours",R566="saint-robert",R566="saint-roch-de-richelieu",R566="sorel-tracy",R566="yamaska"),'Base de données'!$I$11,(IF(OR(R566="candiac",R566="châteauguay",R566="delson",R566="la prairie",R566="léry",R566="mercier",R566="saint-constant",R566="sainte-catherine",R566="saint-isidore",R566="saint-mathieu",R566="saint-philippe"),'Base de données'!$I$7,(IF(OR(R566="beloeil",R566="carignan",R566="chambly",R566="mcmasterville",R566="mont-saint-hilaire",R566="otterburn park",R566="saint-antoine-sur-richelieu",R566="saint-basil-le-grand",R566="saint-charles-sur-richelieu",R566="saint-denis-sur-richelieu",R566="saint-jean-baptiste",R566="saint-marc-sur-richelieu",R566="saint-mathieu-de-beloeil"),'Base de données'!$I$8,(IF(OR(R566="coteau-du-lac",R566="hudson",R566="les cèdres",R566="les coteaux",R566="l'île-cadieux",R566="l'île-perrot",R566="notre-dame-de-l'île-perrot",R566="pincourt",R566="pointe-des-cascades",R566="pointe-fortune",R566="rigaud",R566="rivière-beaudette",R566="saint-clet",R566="sainte-justine-de-newton",R566="sainte-marthe",R566="saint-lazare",R566="saint-polycarpe",R566="saint-télesphore",R566="saint-zotique",R566="terrasse-vaudreuil",R566="très-saint-rédempteur",R566="vaudreuil-dorion",R566="vaudreuil-sur-le-lac"),'Base de données'!M568,"")))))))))))))))))))))))))</f>
        <v/>
      </c>
    </row>
    <row r="567" spans="2:19" x14ac:dyDescent="0.3">
      <c r="B567" s="44"/>
      <c r="D567" s="9"/>
      <c r="E567" s="9"/>
      <c r="O567" s="10"/>
      <c r="S567" s="10" t="str">
        <f>IF(OR(R567="beauharnois",R567="sainte-étienne-de-bauharnois",R567="sainte-martine",R567="saint-louis-de-gonzague",R567="saint-stanislas-de-kostka",R567="saint-urbain-premier",R567="salaberry-de-valleyfield"),'Base de données'!$I$2,(IF(OR(R567="acton vale",R567="béthanie",R567="Roxton",R567="roxton falls",R567="sainte-christine",R567="saint-nazaire-d'acton",R567="saint-théodore-d'acton",R567="upton"),'Base de données'!$I$12,(IF(OR(R567="Longueuil",R567="brossard",R567="greenfield-park",R567="lemoyne",R567="longueuil (vieux)",R567="saint-bruno-de-montarville",R567="saint-hubert",R567="saint-lambert"),'Base de données'!$I$5,(IF(OR(R567="marieville",R567="richelieu",R567="rougemont",R567="saint-césaire",R567="sainte-angèle-de-monnoir",R567="saint-mathias-sur-richelieu"),'Base de données'!$I$14,(IF(OR(R567="henryville",R567="lacolle",R567="mont-saint-grégoire",R567="noyan",R567="saint-alexandre",R567="saint-blaise-sur-richelieu",R567="sainte-anne-de-sabrevois",R567="sainte-brigide-d'iberville",R567="saint-georges-de-clarenceville",R567="saint-jean-sur-richelieu",R567="saint-paul-de-l'île-aux-noix",R567="saint-sébastien",R567="saint-valentin",R567="venise-en-québec"),'Base de données'!$I$9,(IF(OR(R567="dundee",R567="elgin",R567="franklin",R567="godmanchester",R567="havelock",R567="hinchinbrooke",R567="howick",R567="huntingdon",R567="ormstown",R567="saint-anicet",R567="saint-chrysostome",R567="sainte-barbe",R567="très-saint-sacrement"),'Base de données'!$I$3,(IF(OR(R567="hemmingford",R567="napierville",R567="saint-bernard-de-lacolle",R567="saint-cyprien-de-napierville",R567="sainte-clotilde-de-châteauguay",R567="saint-édouard",R567="saint-jacques-le-mineur",R567="saint-michel",R567="saint-patrice-de-sherrington",R567="saint-rémi"),'Base de données'!$I$10,(IF(OR(R567="la présentation",R567="saint-barnabé-sud",R567="saint-bernard-de-michaudville",R567="saint-damas",R567="saint-dominique",R567="sainte-hélène-de-bagot",R567="sainte-madeleine",R567="sainte-marie-madeleine",R567="saint-hugues",R567="saint-hyacinthe",R567="saint-jude",R567="saint-liboire",R567="saint-louis",R567="saint-marcel-de-richelieu",R567="saint-pie",R567="saint-simon",R567="saint-valérien-de-milton"),'Base de données'!$I$13,(IF(OR(R567="boucherville",R567="calixa-lavalée",R567="contrecoeur",R567="saint-amable",R567="sainte-julie",R567="varennes",R567="verchères"),'Base de données'!M571,(IF(OR(R567="massueville",R567="saint-aimé",R567="saint-david",R567="sainte-anne-de-sorel",R567="sainte-victoire-de-sorel",R567="saint-gérard-majella",R567="saint-joseph-de-sorel",R567="saint-ours",R567="saint-robert",R567="saint-roch-de-richelieu",R567="sorel-tracy",R567="yamaska"),'Base de données'!$I$11,(IF(OR(R567="candiac",R567="châteauguay",R567="delson",R567="la prairie",R567="léry",R567="mercier",R567="saint-constant",R567="sainte-catherine",R567="saint-isidore",R567="saint-mathieu",R567="saint-philippe"),'Base de données'!$I$7,(IF(OR(R567="beloeil",R567="carignan",R567="chambly",R567="mcmasterville",R567="mont-saint-hilaire",R567="otterburn park",R567="saint-antoine-sur-richelieu",R567="saint-basil-le-grand",R567="saint-charles-sur-richelieu",R567="saint-denis-sur-richelieu",R567="saint-jean-baptiste",R567="saint-marc-sur-richelieu",R567="saint-mathieu-de-beloeil"),'Base de données'!$I$8,(IF(OR(R567="coteau-du-lac",R567="hudson",R567="les cèdres",R567="les coteaux",R567="l'île-cadieux",R567="l'île-perrot",R567="notre-dame-de-l'île-perrot",R567="pincourt",R567="pointe-des-cascades",R567="pointe-fortune",R567="rigaud",R567="rivière-beaudette",R567="saint-clet",R567="sainte-justine-de-newton",R567="sainte-marthe",R567="saint-lazare",R567="saint-polycarpe",R567="saint-télesphore",R567="saint-zotique",R567="terrasse-vaudreuil",R567="très-saint-rédempteur",R567="vaudreuil-dorion",R567="vaudreuil-sur-le-lac"),'Base de données'!M569,"")))))))))))))))))))))))))</f>
        <v/>
      </c>
    </row>
    <row r="568" spans="2:19" x14ac:dyDescent="0.3">
      <c r="B568" s="44"/>
      <c r="D568" s="9"/>
      <c r="E568" s="9"/>
      <c r="O568" s="10"/>
      <c r="S568" s="10" t="str">
        <f>IF(OR(R568="beauharnois",R568="sainte-étienne-de-bauharnois",R568="sainte-martine",R568="saint-louis-de-gonzague",R568="saint-stanislas-de-kostka",R568="saint-urbain-premier",R568="salaberry-de-valleyfield"),'Base de données'!$I$2,(IF(OR(R568="acton vale",R568="béthanie",R568="Roxton",R568="roxton falls",R568="sainte-christine",R568="saint-nazaire-d'acton",R568="saint-théodore-d'acton",R568="upton"),'Base de données'!$I$12,(IF(OR(R568="Longueuil",R568="brossard",R568="greenfield-park",R568="lemoyne",R568="longueuil (vieux)",R568="saint-bruno-de-montarville",R568="saint-hubert",R568="saint-lambert"),'Base de données'!$I$5,(IF(OR(R568="marieville",R568="richelieu",R568="rougemont",R568="saint-césaire",R568="sainte-angèle-de-monnoir",R568="saint-mathias-sur-richelieu"),'Base de données'!$I$14,(IF(OR(R568="henryville",R568="lacolle",R568="mont-saint-grégoire",R568="noyan",R568="saint-alexandre",R568="saint-blaise-sur-richelieu",R568="sainte-anne-de-sabrevois",R568="sainte-brigide-d'iberville",R568="saint-georges-de-clarenceville",R568="saint-jean-sur-richelieu",R568="saint-paul-de-l'île-aux-noix",R568="saint-sébastien",R568="saint-valentin",R568="venise-en-québec"),'Base de données'!$I$9,(IF(OR(R568="dundee",R568="elgin",R568="franklin",R568="godmanchester",R568="havelock",R568="hinchinbrooke",R568="howick",R568="huntingdon",R568="ormstown",R568="saint-anicet",R568="saint-chrysostome",R568="sainte-barbe",R568="très-saint-sacrement"),'Base de données'!$I$3,(IF(OR(R568="hemmingford",R568="napierville",R568="saint-bernard-de-lacolle",R568="saint-cyprien-de-napierville",R568="sainte-clotilde-de-châteauguay",R568="saint-édouard",R568="saint-jacques-le-mineur",R568="saint-michel",R568="saint-patrice-de-sherrington",R568="saint-rémi"),'Base de données'!$I$10,(IF(OR(R568="la présentation",R568="saint-barnabé-sud",R568="saint-bernard-de-michaudville",R568="saint-damas",R568="saint-dominique",R568="sainte-hélène-de-bagot",R568="sainte-madeleine",R568="sainte-marie-madeleine",R568="saint-hugues",R568="saint-hyacinthe",R568="saint-jude",R568="saint-liboire",R568="saint-louis",R568="saint-marcel-de-richelieu",R568="saint-pie",R568="saint-simon",R568="saint-valérien-de-milton"),'Base de données'!$I$13,(IF(OR(R568="boucherville",R568="calixa-lavalée",R568="contrecoeur",R568="saint-amable",R568="sainte-julie",R568="varennes",R568="verchères"),'Base de données'!M572,(IF(OR(R568="massueville",R568="saint-aimé",R568="saint-david",R568="sainte-anne-de-sorel",R568="sainte-victoire-de-sorel",R568="saint-gérard-majella",R568="saint-joseph-de-sorel",R568="saint-ours",R568="saint-robert",R568="saint-roch-de-richelieu",R568="sorel-tracy",R568="yamaska"),'Base de données'!$I$11,(IF(OR(R568="candiac",R568="châteauguay",R568="delson",R568="la prairie",R568="léry",R568="mercier",R568="saint-constant",R568="sainte-catherine",R568="saint-isidore",R568="saint-mathieu",R568="saint-philippe"),'Base de données'!$I$7,(IF(OR(R568="beloeil",R568="carignan",R568="chambly",R568="mcmasterville",R568="mont-saint-hilaire",R568="otterburn park",R568="saint-antoine-sur-richelieu",R568="saint-basil-le-grand",R568="saint-charles-sur-richelieu",R568="saint-denis-sur-richelieu",R568="saint-jean-baptiste",R568="saint-marc-sur-richelieu",R568="saint-mathieu-de-beloeil"),'Base de données'!$I$8,(IF(OR(R568="coteau-du-lac",R568="hudson",R568="les cèdres",R568="les coteaux",R568="l'île-cadieux",R568="l'île-perrot",R568="notre-dame-de-l'île-perrot",R568="pincourt",R568="pointe-des-cascades",R568="pointe-fortune",R568="rigaud",R568="rivière-beaudette",R568="saint-clet",R568="sainte-justine-de-newton",R568="sainte-marthe",R568="saint-lazare",R568="saint-polycarpe",R568="saint-télesphore",R568="saint-zotique",R568="terrasse-vaudreuil",R568="très-saint-rédempteur",R568="vaudreuil-dorion",R568="vaudreuil-sur-le-lac"),'Base de données'!M570,"")))))))))))))))))))))))))</f>
        <v/>
      </c>
    </row>
    <row r="569" spans="2:19" x14ac:dyDescent="0.3">
      <c r="B569" s="44"/>
      <c r="D569" s="9"/>
      <c r="E569" s="9"/>
      <c r="O569" s="10"/>
      <c r="S569" s="10" t="str">
        <f>IF(OR(R569="beauharnois",R569="sainte-étienne-de-bauharnois",R569="sainte-martine",R569="saint-louis-de-gonzague",R569="saint-stanislas-de-kostka",R569="saint-urbain-premier",R569="salaberry-de-valleyfield"),'Base de données'!$I$2,(IF(OR(R569="acton vale",R569="béthanie",R569="Roxton",R569="roxton falls",R569="sainte-christine",R569="saint-nazaire-d'acton",R569="saint-théodore-d'acton",R569="upton"),'Base de données'!$I$12,(IF(OR(R569="Longueuil",R569="brossard",R569="greenfield-park",R569="lemoyne",R569="longueuil (vieux)",R569="saint-bruno-de-montarville",R569="saint-hubert",R569="saint-lambert"),'Base de données'!$I$5,(IF(OR(R569="marieville",R569="richelieu",R569="rougemont",R569="saint-césaire",R569="sainte-angèle-de-monnoir",R569="saint-mathias-sur-richelieu"),'Base de données'!$I$14,(IF(OR(R569="henryville",R569="lacolle",R569="mont-saint-grégoire",R569="noyan",R569="saint-alexandre",R569="saint-blaise-sur-richelieu",R569="sainte-anne-de-sabrevois",R569="sainte-brigide-d'iberville",R569="saint-georges-de-clarenceville",R569="saint-jean-sur-richelieu",R569="saint-paul-de-l'île-aux-noix",R569="saint-sébastien",R569="saint-valentin",R569="venise-en-québec"),'Base de données'!$I$9,(IF(OR(R569="dundee",R569="elgin",R569="franklin",R569="godmanchester",R569="havelock",R569="hinchinbrooke",R569="howick",R569="huntingdon",R569="ormstown",R569="saint-anicet",R569="saint-chrysostome",R569="sainte-barbe",R569="très-saint-sacrement"),'Base de données'!$I$3,(IF(OR(R569="hemmingford",R569="napierville",R569="saint-bernard-de-lacolle",R569="saint-cyprien-de-napierville",R569="sainte-clotilde-de-châteauguay",R569="saint-édouard",R569="saint-jacques-le-mineur",R569="saint-michel",R569="saint-patrice-de-sherrington",R569="saint-rémi"),'Base de données'!$I$10,(IF(OR(R569="la présentation",R569="saint-barnabé-sud",R569="saint-bernard-de-michaudville",R569="saint-damas",R569="saint-dominique",R569="sainte-hélène-de-bagot",R569="sainte-madeleine",R569="sainte-marie-madeleine",R569="saint-hugues",R569="saint-hyacinthe",R569="saint-jude",R569="saint-liboire",R569="saint-louis",R569="saint-marcel-de-richelieu",R569="saint-pie",R569="saint-simon",R569="saint-valérien-de-milton"),'Base de données'!$I$13,(IF(OR(R569="boucherville",R569="calixa-lavalée",R569="contrecoeur",R569="saint-amable",R569="sainte-julie",R569="varennes",R569="verchères"),'Base de données'!M573,(IF(OR(R569="massueville",R569="saint-aimé",R569="saint-david",R569="sainte-anne-de-sorel",R569="sainte-victoire-de-sorel",R569="saint-gérard-majella",R569="saint-joseph-de-sorel",R569="saint-ours",R569="saint-robert",R569="saint-roch-de-richelieu",R569="sorel-tracy",R569="yamaska"),'Base de données'!$I$11,(IF(OR(R569="candiac",R569="châteauguay",R569="delson",R569="la prairie",R569="léry",R569="mercier",R569="saint-constant",R569="sainte-catherine",R569="saint-isidore",R569="saint-mathieu",R569="saint-philippe"),'Base de données'!$I$7,(IF(OR(R569="beloeil",R569="carignan",R569="chambly",R569="mcmasterville",R569="mont-saint-hilaire",R569="otterburn park",R569="saint-antoine-sur-richelieu",R569="saint-basil-le-grand",R569="saint-charles-sur-richelieu",R569="saint-denis-sur-richelieu",R569="saint-jean-baptiste",R569="saint-marc-sur-richelieu",R569="saint-mathieu-de-beloeil"),'Base de données'!$I$8,(IF(OR(R569="coteau-du-lac",R569="hudson",R569="les cèdres",R569="les coteaux",R569="l'île-cadieux",R569="l'île-perrot",R569="notre-dame-de-l'île-perrot",R569="pincourt",R569="pointe-des-cascades",R569="pointe-fortune",R569="rigaud",R569="rivière-beaudette",R569="saint-clet",R569="sainte-justine-de-newton",R569="sainte-marthe",R569="saint-lazare",R569="saint-polycarpe",R569="saint-télesphore",R569="saint-zotique",R569="terrasse-vaudreuil",R569="très-saint-rédempteur",R569="vaudreuil-dorion",R569="vaudreuil-sur-le-lac"),'Base de données'!M571,"")))))))))))))))))))))))))</f>
        <v/>
      </c>
    </row>
    <row r="570" spans="2:19" x14ac:dyDescent="0.3">
      <c r="B570" s="44"/>
      <c r="D570" s="9"/>
      <c r="E570" s="9"/>
      <c r="O570" s="10"/>
      <c r="S570" s="10" t="str">
        <f>IF(OR(R570="beauharnois",R570="sainte-étienne-de-bauharnois",R570="sainte-martine",R570="saint-louis-de-gonzague",R570="saint-stanislas-de-kostka",R570="saint-urbain-premier",R570="salaberry-de-valleyfield"),'Base de données'!$I$2,(IF(OR(R570="acton vale",R570="béthanie",R570="Roxton",R570="roxton falls",R570="sainte-christine",R570="saint-nazaire-d'acton",R570="saint-théodore-d'acton",R570="upton"),'Base de données'!$I$12,(IF(OR(R570="Longueuil",R570="brossard",R570="greenfield-park",R570="lemoyne",R570="longueuil (vieux)",R570="saint-bruno-de-montarville",R570="saint-hubert",R570="saint-lambert"),'Base de données'!$I$5,(IF(OR(R570="marieville",R570="richelieu",R570="rougemont",R570="saint-césaire",R570="sainte-angèle-de-monnoir",R570="saint-mathias-sur-richelieu"),'Base de données'!$I$14,(IF(OR(R570="henryville",R570="lacolle",R570="mont-saint-grégoire",R570="noyan",R570="saint-alexandre",R570="saint-blaise-sur-richelieu",R570="sainte-anne-de-sabrevois",R570="sainte-brigide-d'iberville",R570="saint-georges-de-clarenceville",R570="saint-jean-sur-richelieu",R570="saint-paul-de-l'île-aux-noix",R570="saint-sébastien",R570="saint-valentin",R570="venise-en-québec"),'Base de données'!$I$9,(IF(OR(R570="dundee",R570="elgin",R570="franklin",R570="godmanchester",R570="havelock",R570="hinchinbrooke",R570="howick",R570="huntingdon",R570="ormstown",R570="saint-anicet",R570="saint-chrysostome",R570="sainte-barbe",R570="très-saint-sacrement"),'Base de données'!$I$3,(IF(OR(R570="hemmingford",R570="napierville",R570="saint-bernard-de-lacolle",R570="saint-cyprien-de-napierville",R570="sainte-clotilde-de-châteauguay",R570="saint-édouard",R570="saint-jacques-le-mineur",R570="saint-michel",R570="saint-patrice-de-sherrington",R570="saint-rémi"),'Base de données'!$I$10,(IF(OR(R570="la présentation",R570="saint-barnabé-sud",R570="saint-bernard-de-michaudville",R570="saint-damas",R570="saint-dominique",R570="sainte-hélène-de-bagot",R570="sainte-madeleine",R570="sainte-marie-madeleine",R570="saint-hugues",R570="saint-hyacinthe",R570="saint-jude",R570="saint-liboire",R570="saint-louis",R570="saint-marcel-de-richelieu",R570="saint-pie",R570="saint-simon",R570="saint-valérien-de-milton"),'Base de données'!$I$13,(IF(OR(R570="boucherville",R570="calixa-lavalée",R570="contrecoeur",R570="saint-amable",R570="sainte-julie",R570="varennes",R570="verchères"),'Base de données'!M574,(IF(OR(R570="massueville",R570="saint-aimé",R570="saint-david",R570="sainte-anne-de-sorel",R570="sainte-victoire-de-sorel",R570="saint-gérard-majella",R570="saint-joseph-de-sorel",R570="saint-ours",R570="saint-robert",R570="saint-roch-de-richelieu",R570="sorel-tracy",R570="yamaska"),'Base de données'!$I$11,(IF(OR(R570="candiac",R570="châteauguay",R570="delson",R570="la prairie",R570="léry",R570="mercier",R570="saint-constant",R570="sainte-catherine",R570="saint-isidore",R570="saint-mathieu",R570="saint-philippe"),'Base de données'!$I$7,(IF(OR(R570="beloeil",R570="carignan",R570="chambly",R570="mcmasterville",R570="mont-saint-hilaire",R570="otterburn park",R570="saint-antoine-sur-richelieu",R570="saint-basil-le-grand",R570="saint-charles-sur-richelieu",R570="saint-denis-sur-richelieu",R570="saint-jean-baptiste",R570="saint-marc-sur-richelieu",R570="saint-mathieu-de-beloeil"),'Base de données'!$I$8,(IF(OR(R570="coteau-du-lac",R570="hudson",R570="les cèdres",R570="les coteaux",R570="l'île-cadieux",R570="l'île-perrot",R570="notre-dame-de-l'île-perrot",R570="pincourt",R570="pointe-des-cascades",R570="pointe-fortune",R570="rigaud",R570="rivière-beaudette",R570="saint-clet",R570="sainte-justine-de-newton",R570="sainte-marthe",R570="saint-lazare",R570="saint-polycarpe",R570="saint-télesphore",R570="saint-zotique",R570="terrasse-vaudreuil",R570="très-saint-rédempteur",R570="vaudreuil-dorion",R570="vaudreuil-sur-le-lac"),'Base de données'!M572,"")))))))))))))))))))))))))</f>
        <v/>
      </c>
    </row>
    <row r="571" spans="2:19" x14ac:dyDescent="0.3">
      <c r="B571" s="44"/>
      <c r="D571" s="9"/>
      <c r="E571" s="9"/>
      <c r="O571" s="10"/>
      <c r="S571" s="10" t="str">
        <f>IF(OR(R571="beauharnois",R571="sainte-étienne-de-bauharnois",R571="sainte-martine",R571="saint-louis-de-gonzague",R571="saint-stanislas-de-kostka",R571="saint-urbain-premier",R571="salaberry-de-valleyfield"),'Base de données'!$I$2,(IF(OR(R571="acton vale",R571="béthanie",R571="Roxton",R571="roxton falls",R571="sainte-christine",R571="saint-nazaire-d'acton",R571="saint-théodore-d'acton",R571="upton"),'Base de données'!$I$12,(IF(OR(R571="Longueuil",R571="brossard",R571="greenfield-park",R571="lemoyne",R571="longueuil (vieux)",R571="saint-bruno-de-montarville",R571="saint-hubert",R571="saint-lambert"),'Base de données'!$I$5,(IF(OR(R571="marieville",R571="richelieu",R571="rougemont",R571="saint-césaire",R571="sainte-angèle-de-monnoir",R571="saint-mathias-sur-richelieu"),'Base de données'!$I$14,(IF(OR(R571="henryville",R571="lacolle",R571="mont-saint-grégoire",R571="noyan",R571="saint-alexandre",R571="saint-blaise-sur-richelieu",R571="sainte-anne-de-sabrevois",R571="sainte-brigide-d'iberville",R571="saint-georges-de-clarenceville",R571="saint-jean-sur-richelieu",R571="saint-paul-de-l'île-aux-noix",R571="saint-sébastien",R571="saint-valentin",R571="venise-en-québec"),'Base de données'!$I$9,(IF(OR(R571="dundee",R571="elgin",R571="franklin",R571="godmanchester",R571="havelock",R571="hinchinbrooke",R571="howick",R571="huntingdon",R571="ormstown",R571="saint-anicet",R571="saint-chrysostome",R571="sainte-barbe",R571="très-saint-sacrement"),'Base de données'!$I$3,(IF(OR(R571="hemmingford",R571="napierville",R571="saint-bernard-de-lacolle",R571="saint-cyprien-de-napierville",R571="sainte-clotilde-de-châteauguay",R571="saint-édouard",R571="saint-jacques-le-mineur",R571="saint-michel",R571="saint-patrice-de-sherrington",R571="saint-rémi"),'Base de données'!$I$10,(IF(OR(R571="la présentation",R571="saint-barnabé-sud",R571="saint-bernard-de-michaudville",R571="saint-damas",R571="saint-dominique",R571="sainte-hélène-de-bagot",R571="sainte-madeleine",R571="sainte-marie-madeleine",R571="saint-hugues",R571="saint-hyacinthe",R571="saint-jude",R571="saint-liboire",R571="saint-louis",R571="saint-marcel-de-richelieu",R571="saint-pie",R571="saint-simon",R571="saint-valérien-de-milton"),'Base de données'!$I$13,(IF(OR(R571="boucherville",R571="calixa-lavalée",R571="contrecoeur",R571="saint-amable",R571="sainte-julie",R571="varennes",R571="verchères"),'Base de données'!M575,(IF(OR(R571="massueville",R571="saint-aimé",R571="saint-david",R571="sainte-anne-de-sorel",R571="sainte-victoire-de-sorel",R571="saint-gérard-majella",R571="saint-joseph-de-sorel",R571="saint-ours",R571="saint-robert",R571="saint-roch-de-richelieu",R571="sorel-tracy",R571="yamaska"),'Base de données'!$I$11,(IF(OR(R571="candiac",R571="châteauguay",R571="delson",R571="la prairie",R571="léry",R571="mercier",R571="saint-constant",R571="sainte-catherine",R571="saint-isidore",R571="saint-mathieu",R571="saint-philippe"),'Base de données'!$I$7,(IF(OR(R571="beloeil",R571="carignan",R571="chambly",R571="mcmasterville",R571="mont-saint-hilaire",R571="otterburn park",R571="saint-antoine-sur-richelieu",R571="saint-basil-le-grand",R571="saint-charles-sur-richelieu",R571="saint-denis-sur-richelieu",R571="saint-jean-baptiste",R571="saint-marc-sur-richelieu",R571="saint-mathieu-de-beloeil"),'Base de données'!$I$8,(IF(OR(R571="coteau-du-lac",R571="hudson",R571="les cèdres",R571="les coteaux",R571="l'île-cadieux",R571="l'île-perrot",R571="notre-dame-de-l'île-perrot",R571="pincourt",R571="pointe-des-cascades",R571="pointe-fortune",R571="rigaud",R571="rivière-beaudette",R571="saint-clet",R571="sainte-justine-de-newton",R571="sainte-marthe",R571="saint-lazare",R571="saint-polycarpe",R571="saint-télesphore",R571="saint-zotique",R571="terrasse-vaudreuil",R571="très-saint-rédempteur",R571="vaudreuil-dorion",R571="vaudreuil-sur-le-lac"),'Base de données'!M573,"")))))))))))))))))))))))))</f>
        <v/>
      </c>
    </row>
    <row r="572" spans="2:19" x14ac:dyDescent="0.3">
      <c r="B572" s="44"/>
      <c r="D572" s="9"/>
      <c r="E572" s="9"/>
      <c r="O572" s="10"/>
      <c r="S572" s="10" t="str">
        <f>IF(OR(R572="beauharnois",R572="sainte-étienne-de-bauharnois",R572="sainte-martine",R572="saint-louis-de-gonzague",R572="saint-stanislas-de-kostka",R572="saint-urbain-premier",R572="salaberry-de-valleyfield"),'Base de données'!$I$2,(IF(OR(R572="acton vale",R572="béthanie",R572="Roxton",R572="roxton falls",R572="sainte-christine",R572="saint-nazaire-d'acton",R572="saint-théodore-d'acton",R572="upton"),'Base de données'!$I$12,(IF(OR(R572="Longueuil",R572="brossard",R572="greenfield-park",R572="lemoyne",R572="longueuil (vieux)",R572="saint-bruno-de-montarville",R572="saint-hubert",R572="saint-lambert"),'Base de données'!$I$5,(IF(OR(R572="marieville",R572="richelieu",R572="rougemont",R572="saint-césaire",R572="sainte-angèle-de-monnoir",R572="saint-mathias-sur-richelieu"),'Base de données'!$I$14,(IF(OR(R572="henryville",R572="lacolle",R572="mont-saint-grégoire",R572="noyan",R572="saint-alexandre",R572="saint-blaise-sur-richelieu",R572="sainte-anne-de-sabrevois",R572="sainte-brigide-d'iberville",R572="saint-georges-de-clarenceville",R572="saint-jean-sur-richelieu",R572="saint-paul-de-l'île-aux-noix",R572="saint-sébastien",R572="saint-valentin",R572="venise-en-québec"),'Base de données'!$I$9,(IF(OR(R572="dundee",R572="elgin",R572="franklin",R572="godmanchester",R572="havelock",R572="hinchinbrooke",R572="howick",R572="huntingdon",R572="ormstown",R572="saint-anicet",R572="saint-chrysostome",R572="sainte-barbe",R572="très-saint-sacrement"),'Base de données'!$I$3,(IF(OR(R572="hemmingford",R572="napierville",R572="saint-bernard-de-lacolle",R572="saint-cyprien-de-napierville",R572="sainte-clotilde-de-châteauguay",R572="saint-édouard",R572="saint-jacques-le-mineur",R572="saint-michel",R572="saint-patrice-de-sherrington",R572="saint-rémi"),'Base de données'!$I$10,(IF(OR(R572="la présentation",R572="saint-barnabé-sud",R572="saint-bernard-de-michaudville",R572="saint-damas",R572="saint-dominique",R572="sainte-hélène-de-bagot",R572="sainte-madeleine",R572="sainte-marie-madeleine",R572="saint-hugues",R572="saint-hyacinthe",R572="saint-jude",R572="saint-liboire",R572="saint-louis",R572="saint-marcel-de-richelieu",R572="saint-pie",R572="saint-simon",R572="saint-valérien-de-milton"),'Base de données'!$I$13,(IF(OR(R572="boucherville",R572="calixa-lavalée",R572="contrecoeur",R572="saint-amable",R572="sainte-julie",R572="varennes",R572="verchères"),'Base de données'!M576,(IF(OR(R572="massueville",R572="saint-aimé",R572="saint-david",R572="sainte-anne-de-sorel",R572="sainte-victoire-de-sorel",R572="saint-gérard-majella",R572="saint-joseph-de-sorel",R572="saint-ours",R572="saint-robert",R572="saint-roch-de-richelieu",R572="sorel-tracy",R572="yamaska"),'Base de données'!$I$11,(IF(OR(R572="candiac",R572="châteauguay",R572="delson",R572="la prairie",R572="léry",R572="mercier",R572="saint-constant",R572="sainte-catherine",R572="saint-isidore",R572="saint-mathieu",R572="saint-philippe"),'Base de données'!$I$7,(IF(OR(R572="beloeil",R572="carignan",R572="chambly",R572="mcmasterville",R572="mont-saint-hilaire",R572="otterburn park",R572="saint-antoine-sur-richelieu",R572="saint-basil-le-grand",R572="saint-charles-sur-richelieu",R572="saint-denis-sur-richelieu",R572="saint-jean-baptiste",R572="saint-marc-sur-richelieu",R572="saint-mathieu-de-beloeil"),'Base de données'!$I$8,(IF(OR(R572="coteau-du-lac",R572="hudson",R572="les cèdres",R572="les coteaux",R572="l'île-cadieux",R572="l'île-perrot",R572="notre-dame-de-l'île-perrot",R572="pincourt",R572="pointe-des-cascades",R572="pointe-fortune",R572="rigaud",R572="rivière-beaudette",R572="saint-clet",R572="sainte-justine-de-newton",R572="sainte-marthe",R572="saint-lazare",R572="saint-polycarpe",R572="saint-télesphore",R572="saint-zotique",R572="terrasse-vaudreuil",R572="très-saint-rédempteur",R572="vaudreuil-dorion",R572="vaudreuil-sur-le-lac"),'Base de données'!M574,"")))))))))))))))))))))))))</f>
        <v/>
      </c>
    </row>
    <row r="573" spans="2:19" x14ac:dyDescent="0.3">
      <c r="B573" s="44"/>
      <c r="D573" s="9"/>
      <c r="E573" s="9"/>
      <c r="O573" s="10"/>
      <c r="S573" s="10" t="str">
        <f>IF(OR(R573="beauharnois",R573="sainte-étienne-de-bauharnois",R573="sainte-martine",R573="saint-louis-de-gonzague",R573="saint-stanislas-de-kostka",R573="saint-urbain-premier",R573="salaberry-de-valleyfield"),'Base de données'!$I$2,(IF(OR(R573="acton vale",R573="béthanie",R573="Roxton",R573="roxton falls",R573="sainte-christine",R573="saint-nazaire-d'acton",R573="saint-théodore-d'acton",R573="upton"),'Base de données'!$I$12,(IF(OR(R573="Longueuil",R573="brossard",R573="greenfield-park",R573="lemoyne",R573="longueuil (vieux)",R573="saint-bruno-de-montarville",R573="saint-hubert",R573="saint-lambert"),'Base de données'!$I$5,(IF(OR(R573="marieville",R573="richelieu",R573="rougemont",R573="saint-césaire",R573="sainte-angèle-de-monnoir",R573="saint-mathias-sur-richelieu"),'Base de données'!$I$14,(IF(OR(R573="henryville",R573="lacolle",R573="mont-saint-grégoire",R573="noyan",R573="saint-alexandre",R573="saint-blaise-sur-richelieu",R573="sainte-anne-de-sabrevois",R573="sainte-brigide-d'iberville",R573="saint-georges-de-clarenceville",R573="saint-jean-sur-richelieu",R573="saint-paul-de-l'île-aux-noix",R573="saint-sébastien",R573="saint-valentin",R573="venise-en-québec"),'Base de données'!$I$9,(IF(OR(R573="dundee",R573="elgin",R573="franklin",R573="godmanchester",R573="havelock",R573="hinchinbrooke",R573="howick",R573="huntingdon",R573="ormstown",R573="saint-anicet",R573="saint-chrysostome",R573="sainte-barbe",R573="très-saint-sacrement"),'Base de données'!$I$3,(IF(OR(R573="hemmingford",R573="napierville",R573="saint-bernard-de-lacolle",R573="saint-cyprien-de-napierville",R573="sainte-clotilde-de-châteauguay",R573="saint-édouard",R573="saint-jacques-le-mineur",R573="saint-michel",R573="saint-patrice-de-sherrington",R573="saint-rémi"),'Base de données'!$I$10,(IF(OR(R573="la présentation",R573="saint-barnabé-sud",R573="saint-bernard-de-michaudville",R573="saint-damas",R573="saint-dominique",R573="sainte-hélène-de-bagot",R573="sainte-madeleine",R573="sainte-marie-madeleine",R573="saint-hugues",R573="saint-hyacinthe",R573="saint-jude",R573="saint-liboire",R573="saint-louis",R573="saint-marcel-de-richelieu",R573="saint-pie",R573="saint-simon",R573="saint-valérien-de-milton"),'Base de données'!$I$13,(IF(OR(R573="boucherville",R573="calixa-lavalée",R573="contrecoeur",R573="saint-amable",R573="sainte-julie",R573="varennes",R573="verchères"),'Base de données'!M577,(IF(OR(R573="massueville",R573="saint-aimé",R573="saint-david",R573="sainte-anne-de-sorel",R573="sainte-victoire-de-sorel",R573="saint-gérard-majella",R573="saint-joseph-de-sorel",R573="saint-ours",R573="saint-robert",R573="saint-roch-de-richelieu",R573="sorel-tracy",R573="yamaska"),'Base de données'!$I$11,(IF(OR(R573="candiac",R573="châteauguay",R573="delson",R573="la prairie",R573="léry",R573="mercier",R573="saint-constant",R573="sainte-catherine",R573="saint-isidore",R573="saint-mathieu",R573="saint-philippe"),'Base de données'!$I$7,(IF(OR(R573="beloeil",R573="carignan",R573="chambly",R573="mcmasterville",R573="mont-saint-hilaire",R573="otterburn park",R573="saint-antoine-sur-richelieu",R573="saint-basil-le-grand",R573="saint-charles-sur-richelieu",R573="saint-denis-sur-richelieu",R573="saint-jean-baptiste",R573="saint-marc-sur-richelieu",R573="saint-mathieu-de-beloeil"),'Base de données'!$I$8,(IF(OR(R573="coteau-du-lac",R573="hudson",R573="les cèdres",R573="les coteaux",R573="l'île-cadieux",R573="l'île-perrot",R573="notre-dame-de-l'île-perrot",R573="pincourt",R573="pointe-des-cascades",R573="pointe-fortune",R573="rigaud",R573="rivière-beaudette",R573="saint-clet",R573="sainte-justine-de-newton",R573="sainte-marthe",R573="saint-lazare",R573="saint-polycarpe",R573="saint-télesphore",R573="saint-zotique",R573="terrasse-vaudreuil",R573="très-saint-rédempteur",R573="vaudreuil-dorion",R573="vaudreuil-sur-le-lac"),'Base de données'!M575,"")))))))))))))))))))))))))</f>
        <v/>
      </c>
    </row>
    <row r="574" spans="2:19" x14ac:dyDescent="0.3">
      <c r="B574" s="44"/>
      <c r="D574" s="9"/>
      <c r="E574" s="9"/>
      <c r="O574" s="10"/>
      <c r="S574" s="10" t="str">
        <f>IF(OR(R574="beauharnois",R574="sainte-étienne-de-bauharnois",R574="sainte-martine",R574="saint-louis-de-gonzague",R574="saint-stanislas-de-kostka",R574="saint-urbain-premier",R574="salaberry-de-valleyfield"),'Base de données'!$I$2,(IF(OR(R574="acton vale",R574="béthanie",R574="Roxton",R574="roxton falls",R574="sainte-christine",R574="saint-nazaire-d'acton",R574="saint-théodore-d'acton",R574="upton"),'Base de données'!$I$12,(IF(OR(R574="Longueuil",R574="brossard",R574="greenfield-park",R574="lemoyne",R574="longueuil (vieux)",R574="saint-bruno-de-montarville",R574="saint-hubert",R574="saint-lambert"),'Base de données'!$I$5,(IF(OR(R574="marieville",R574="richelieu",R574="rougemont",R574="saint-césaire",R574="sainte-angèle-de-monnoir",R574="saint-mathias-sur-richelieu"),'Base de données'!$I$14,(IF(OR(R574="henryville",R574="lacolle",R574="mont-saint-grégoire",R574="noyan",R574="saint-alexandre",R574="saint-blaise-sur-richelieu",R574="sainte-anne-de-sabrevois",R574="sainte-brigide-d'iberville",R574="saint-georges-de-clarenceville",R574="saint-jean-sur-richelieu",R574="saint-paul-de-l'île-aux-noix",R574="saint-sébastien",R574="saint-valentin",R574="venise-en-québec"),'Base de données'!$I$9,(IF(OR(R574="dundee",R574="elgin",R574="franklin",R574="godmanchester",R574="havelock",R574="hinchinbrooke",R574="howick",R574="huntingdon",R574="ormstown",R574="saint-anicet",R574="saint-chrysostome",R574="sainte-barbe",R574="très-saint-sacrement"),'Base de données'!$I$3,(IF(OR(R574="hemmingford",R574="napierville",R574="saint-bernard-de-lacolle",R574="saint-cyprien-de-napierville",R574="sainte-clotilde-de-châteauguay",R574="saint-édouard",R574="saint-jacques-le-mineur",R574="saint-michel",R574="saint-patrice-de-sherrington",R574="saint-rémi"),'Base de données'!$I$10,(IF(OR(R574="la présentation",R574="saint-barnabé-sud",R574="saint-bernard-de-michaudville",R574="saint-damas",R574="saint-dominique",R574="sainte-hélène-de-bagot",R574="sainte-madeleine",R574="sainte-marie-madeleine",R574="saint-hugues",R574="saint-hyacinthe",R574="saint-jude",R574="saint-liboire",R574="saint-louis",R574="saint-marcel-de-richelieu",R574="saint-pie",R574="saint-simon",R574="saint-valérien-de-milton"),'Base de données'!$I$13,(IF(OR(R574="boucherville",R574="calixa-lavalée",R574="contrecoeur",R574="saint-amable",R574="sainte-julie",R574="varennes",R574="verchères"),'Base de données'!M578,(IF(OR(R574="massueville",R574="saint-aimé",R574="saint-david",R574="sainte-anne-de-sorel",R574="sainte-victoire-de-sorel",R574="saint-gérard-majella",R574="saint-joseph-de-sorel",R574="saint-ours",R574="saint-robert",R574="saint-roch-de-richelieu",R574="sorel-tracy",R574="yamaska"),'Base de données'!$I$11,(IF(OR(R574="candiac",R574="châteauguay",R574="delson",R574="la prairie",R574="léry",R574="mercier",R574="saint-constant",R574="sainte-catherine",R574="saint-isidore",R574="saint-mathieu",R574="saint-philippe"),'Base de données'!$I$7,(IF(OR(R574="beloeil",R574="carignan",R574="chambly",R574="mcmasterville",R574="mont-saint-hilaire",R574="otterburn park",R574="saint-antoine-sur-richelieu",R574="saint-basil-le-grand",R574="saint-charles-sur-richelieu",R574="saint-denis-sur-richelieu",R574="saint-jean-baptiste",R574="saint-marc-sur-richelieu",R574="saint-mathieu-de-beloeil"),'Base de données'!$I$8,(IF(OR(R574="coteau-du-lac",R574="hudson",R574="les cèdres",R574="les coteaux",R574="l'île-cadieux",R574="l'île-perrot",R574="notre-dame-de-l'île-perrot",R574="pincourt",R574="pointe-des-cascades",R574="pointe-fortune",R574="rigaud",R574="rivière-beaudette",R574="saint-clet",R574="sainte-justine-de-newton",R574="sainte-marthe",R574="saint-lazare",R574="saint-polycarpe",R574="saint-télesphore",R574="saint-zotique",R574="terrasse-vaudreuil",R574="très-saint-rédempteur",R574="vaudreuil-dorion",R574="vaudreuil-sur-le-lac"),'Base de données'!M576,"")))))))))))))))))))))))))</f>
        <v/>
      </c>
    </row>
    <row r="575" spans="2:19" x14ac:dyDescent="0.3">
      <c r="B575" s="44"/>
      <c r="D575" s="9"/>
      <c r="E575" s="9"/>
      <c r="O575" s="10"/>
      <c r="S575" s="10" t="str">
        <f>IF(OR(R575="beauharnois",R575="sainte-étienne-de-bauharnois",R575="sainte-martine",R575="saint-louis-de-gonzague",R575="saint-stanislas-de-kostka",R575="saint-urbain-premier",R575="salaberry-de-valleyfield"),'Base de données'!$I$2,(IF(OR(R575="acton vale",R575="béthanie",R575="Roxton",R575="roxton falls",R575="sainte-christine",R575="saint-nazaire-d'acton",R575="saint-théodore-d'acton",R575="upton"),'Base de données'!$I$12,(IF(OR(R575="Longueuil",R575="brossard",R575="greenfield-park",R575="lemoyne",R575="longueuil (vieux)",R575="saint-bruno-de-montarville",R575="saint-hubert",R575="saint-lambert"),'Base de données'!$I$5,(IF(OR(R575="marieville",R575="richelieu",R575="rougemont",R575="saint-césaire",R575="sainte-angèle-de-monnoir",R575="saint-mathias-sur-richelieu"),'Base de données'!$I$14,(IF(OR(R575="henryville",R575="lacolle",R575="mont-saint-grégoire",R575="noyan",R575="saint-alexandre",R575="saint-blaise-sur-richelieu",R575="sainte-anne-de-sabrevois",R575="sainte-brigide-d'iberville",R575="saint-georges-de-clarenceville",R575="saint-jean-sur-richelieu",R575="saint-paul-de-l'île-aux-noix",R575="saint-sébastien",R575="saint-valentin",R575="venise-en-québec"),'Base de données'!$I$9,(IF(OR(R575="dundee",R575="elgin",R575="franklin",R575="godmanchester",R575="havelock",R575="hinchinbrooke",R575="howick",R575="huntingdon",R575="ormstown",R575="saint-anicet",R575="saint-chrysostome",R575="sainte-barbe",R575="très-saint-sacrement"),'Base de données'!$I$3,(IF(OR(R575="hemmingford",R575="napierville",R575="saint-bernard-de-lacolle",R575="saint-cyprien-de-napierville",R575="sainte-clotilde-de-châteauguay",R575="saint-édouard",R575="saint-jacques-le-mineur",R575="saint-michel",R575="saint-patrice-de-sherrington",R575="saint-rémi"),'Base de données'!$I$10,(IF(OR(R575="la présentation",R575="saint-barnabé-sud",R575="saint-bernard-de-michaudville",R575="saint-damas",R575="saint-dominique",R575="sainte-hélène-de-bagot",R575="sainte-madeleine",R575="sainte-marie-madeleine",R575="saint-hugues",R575="saint-hyacinthe",R575="saint-jude",R575="saint-liboire",R575="saint-louis",R575="saint-marcel-de-richelieu",R575="saint-pie",R575="saint-simon",R575="saint-valérien-de-milton"),'Base de données'!$I$13,(IF(OR(R575="boucherville",R575="calixa-lavalée",R575="contrecoeur",R575="saint-amable",R575="sainte-julie",R575="varennes",R575="verchères"),'Base de données'!M579,(IF(OR(R575="massueville",R575="saint-aimé",R575="saint-david",R575="sainte-anne-de-sorel",R575="sainte-victoire-de-sorel",R575="saint-gérard-majella",R575="saint-joseph-de-sorel",R575="saint-ours",R575="saint-robert",R575="saint-roch-de-richelieu",R575="sorel-tracy",R575="yamaska"),'Base de données'!$I$11,(IF(OR(R575="candiac",R575="châteauguay",R575="delson",R575="la prairie",R575="léry",R575="mercier",R575="saint-constant",R575="sainte-catherine",R575="saint-isidore",R575="saint-mathieu",R575="saint-philippe"),'Base de données'!$I$7,(IF(OR(R575="beloeil",R575="carignan",R575="chambly",R575="mcmasterville",R575="mont-saint-hilaire",R575="otterburn park",R575="saint-antoine-sur-richelieu",R575="saint-basil-le-grand",R575="saint-charles-sur-richelieu",R575="saint-denis-sur-richelieu",R575="saint-jean-baptiste",R575="saint-marc-sur-richelieu",R575="saint-mathieu-de-beloeil"),'Base de données'!$I$8,(IF(OR(R575="coteau-du-lac",R575="hudson",R575="les cèdres",R575="les coteaux",R575="l'île-cadieux",R575="l'île-perrot",R575="notre-dame-de-l'île-perrot",R575="pincourt",R575="pointe-des-cascades",R575="pointe-fortune",R575="rigaud",R575="rivière-beaudette",R575="saint-clet",R575="sainte-justine-de-newton",R575="sainte-marthe",R575="saint-lazare",R575="saint-polycarpe",R575="saint-télesphore",R575="saint-zotique",R575="terrasse-vaudreuil",R575="très-saint-rédempteur",R575="vaudreuil-dorion",R575="vaudreuil-sur-le-lac"),'Base de données'!M577,"")))))))))))))))))))))))))</f>
        <v/>
      </c>
    </row>
    <row r="576" spans="2:19" x14ac:dyDescent="0.3">
      <c r="B576" s="44"/>
      <c r="D576" s="9"/>
      <c r="E576" s="9"/>
      <c r="O576" s="10"/>
      <c r="S576" s="10" t="str">
        <f>IF(OR(R576="beauharnois",R576="sainte-étienne-de-bauharnois",R576="sainte-martine",R576="saint-louis-de-gonzague",R576="saint-stanislas-de-kostka",R576="saint-urbain-premier",R576="salaberry-de-valleyfield"),'Base de données'!$I$2,(IF(OR(R576="acton vale",R576="béthanie",R576="Roxton",R576="roxton falls",R576="sainte-christine",R576="saint-nazaire-d'acton",R576="saint-théodore-d'acton",R576="upton"),'Base de données'!$I$12,(IF(OR(R576="Longueuil",R576="brossard",R576="greenfield-park",R576="lemoyne",R576="longueuil (vieux)",R576="saint-bruno-de-montarville",R576="saint-hubert",R576="saint-lambert"),'Base de données'!$I$5,(IF(OR(R576="marieville",R576="richelieu",R576="rougemont",R576="saint-césaire",R576="sainte-angèle-de-monnoir",R576="saint-mathias-sur-richelieu"),'Base de données'!$I$14,(IF(OR(R576="henryville",R576="lacolle",R576="mont-saint-grégoire",R576="noyan",R576="saint-alexandre",R576="saint-blaise-sur-richelieu",R576="sainte-anne-de-sabrevois",R576="sainte-brigide-d'iberville",R576="saint-georges-de-clarenceville",R576="saint-jean-sur-richelieu",R576="saint-paul-de-l'île-aux-noix",R576="saint-sébastien",R576="saint-valentin",R576="venise-en-québec"),'Base de données'!$I$9,(IF(OR(R576="dundee",R576="elgin",R576="franklin",R576="godmanchester",R576="havelock",R576="hinchinbrooke",R576="howick",R576="huntingdon",R576="ormstown",R576="saint-anicet",R576="saint-chrysostome",R576="sainte-barbe",R576="très-saint-sacrement"),'Base de données'!$I$3,(IF(OR(R576="hemmingford",R576="napierville",R576="saint-bernard-de-lacolle",R576="saint-cyprien-de-napierville",R576="sainte-clotilde-de-châteauguay",R576="saint-édouard",R576="saint-jacques-le-mineur",R576="saint-michel",R576="saint-patrice-de-sherrington",R576="saint-rémi"),'Base de données'!$I$10,(IF(OR(R576="la présentation",R576="saint-barnabé-sud",R576="saint-bernard-de-michaudville",R576="saint-damas",R576="saint-dominique",R576="sainte-hélène-de-bagot",R576="sainte-madeleine",R576="sainte-marie-madeleine",R576="saint-hugues",R576="saint-hyacinthe",R576="saint-jude",R576="saint-liboire",R576="saint-louis",R576="saint-marcel-de-richelieu",R576="saint-pie",R576="saint-simon",R576="saint-valérien-de-milton"),'Base de données'!$I$13,(IF(OR(R576="boucherville",R576="calixa-lavalée",R576="contrecoeur",R576="saint-amable",R576="sainte-julie",R576="varennes",R576="verchères"),'Base de données'!M580,(IF(OR(R576="massueville",R576="saint-aimé",R576="saint-david",R576="sainte-anne-de-sorel",R576="sainte-victoire-de-sorel",R576="saint-gérard-majella",R576="saint-joseph-de-sorel",R576="saint-ours",R576="saint-robert",R576="saint-roch-de-richelieu",R576="sorel-tracy",R576="yamaska"),'Base de données'!$I$11,(IF(OR(R576="candiac",R576="châteauguay",R576="delson",R576="la prairie",R576="léry",R576="mercier",R576="saint-constant",R576="sainte-catherine",R576="saint-isidore",R576="saint-mathieu",R576="saint-philippe"),'Base de données'!$I$7,(IF(OR(R576="beloeil",R576="carignan",R576="chambly",R576="mcmasterville",R576="mont-saint-hilaire",R576="otterburn park",R576="saint-antoine-sur-richelieu",R576="saint-basil-le-grand",R576="saint-charles-sur-richelieu",R576="saint-denis-sur-richelieu",R576="saint-jean-baptiste",R576="saint-marc-sur-richelieu",R576="saint-mathieu-de-beloeil"),'Base de données'!$I$8,(IF(OR(R576="coteau-du-lac",R576="hudson",R576="les cèdres",R576="les coteaux",R576="l'île-cadieux",R576="l'île-perrot",R576="notre-dame-de-l'île-perrot",R576="pincourt",R576="pointe-des-cascades",R576="pointe-fortune",R576="rigaud",R576="rivière-beaudette",R576="saint-clet",R576="sainte-justine-de-newton",R576="sainte-marthe",R576="saint-lazare",R576="saint-polycarpe",R576="saint-télesphore",R576="saint-zotique",R576="terrasse-vaudreuil",R576="très-saint-rédempteur",R576="vaudreuil-dorion",R576="vaudreuil-sur-le-lac"),'Base de données'!M578,"")))))))))))))))))))))))))</f>
        <v/>
      </c>
    </row>
    <row r="577" spans="2:19" x14ac:dyDescent="0.3">
      <c r="B577" s="44"/>
      <c r="D577" s="9"/>
      <c r="E577" s="9"/>
      <c r="O577" s="10"/>
      <c r="S577" s="10" t="str">
        <f>IF(OR(R577="beauharnois",R577="sainte-étienne-de-bauharnois",R577="sainte-martine",R577="saint-louis-de-gonzague",R577="saint-stanislas-de-kostka",R577="saint-urbain-premier",R577="salaberry-de-valleyfield"),'Base de données'!$I$2,(IF(OR(R577="acton vale",R577="béthanie",R577="Roxton",R577="roxton falls",R577="sainte-christine",R577="saint-nazaire-d'acton",R577="saint-théodore-d'acton",R577="upton"),'Base de données'!$I$12,(IF(OR(R577="Longueuil",R577="brossard",R577="greenfield-park",R577="lemoyne",R577="longueuil (vieux)",R577="saint-bruno-de-montarville",R577="saint-hubert",R577="saint-lambert"),'Base de données'!$I$5,(IF(OR(R577="marieville",R577="richelieu",R577="rougemont",R577="saint-césaire",R577="sainte-angèle-de-monnoir",R577="saint-mathias-sur-richelieu"),'Base de données'!$I$14,(IF(OR(R577="henryville",R577="lacolle",R577="mont-saint-grégoire",R577="noyan",R577="saint-alexandre",R577="saint-blaise-sur-richelieu",R577="sainte-anne-de-sabrevois",R577="sainte-brigide-d'iberville",R577="saint-georges-de-clarenceville",R577="saint-jean-sur-richelieu",R577="saint-paul-de-l'île-aux-noix",R577="saint-sébastien",R577="saint-valentin",R577="venise-en-québec"),'Base de données'!$I$9,(IF(OR(R577="dundee",R577="elgin",R577="franklin",R577="godmanchester",R577="havelock",R577="hinchinbrooke",R577="howick",R577="huntingdon",R577="ormstown",R577="saint-anicet",R577="saint-chrysostome",R577="sainte-barbe",R577="très-saint-sacrement"),'Base de données'!$I$3,(IF(OR(R577="hemmingford",R577="napierville",R577="saint-bernard-de-lacolle",R577="saint-cyprien-de-napierville",R577="sainte-clotilde-de-châteauguay",R577="saint-édouard",R577="saint-jacques-le-mineur",R577="saint-michel",R577="saint-patrice-de-sherrington",R577="saint-rémi"),'Base de données'!$I$10,(IF(OR(R577="la présentation",R577="saint-barnabé-sud",R577="saint-bernard-de-michaudville",R577="saint-damas",R577="saint-dominique",R577="sainte-hélène-de-bagot",R577="sainte-madeleine",R577="sainte-marie-madeleine",R577="saint-hugues",R577="saint-hyacinthe",R577="saint-jude",R577="saint-liboire",R577="saint-louis",R577="saint-marcel-de-richelieu",R577="saint-pie",R577="saint-simon",R577="saint-valérien-de-milton"),'Base de données'!$I$13,(IF(OR(R577="boucherville",R577="calixa-lavalée",R577="contrecoeur",R577="saint-amable",R577="sainte-julie",R577="varennes",R577="verchères"),'Base de données'!M581,(IF(OR(R577="massueville",R577="saint-aimé",R577="saint-david",R577="sainte-anne-de-sorel",R577="sainte-victoire-de-sorel",R577="saint-gérard-majella",R577="saint-joseph-de-sorel",R577="saint-ours",R577="saint-robert",R577="saint-roch-de-richelieu",R577="sorel-tracy",R577="yamaska"),'Base de données'!$I$11,(IF(OR(R577="candiac",R577="châteauguay",R577="delson",R577="la prairie",R577="léry",R577="mercier",R577="saint-constant",R577="sainte-catherine",R577="saint-isidore",R577="saint-mathieu",R577="saint-philippe"),'Base de données'!$I$7,(IF(OR(R577="beloeil",R577="carignan",R577="chambly",R577="mcmasterville",R577="mont-saint-hilaire",R577="otterburn park",R577="saint-antoine-sur-richelieu",R577="saint-basil-le-grand",R577="saint-charles-sur-richelieu",R577="saint-denis-sur-richelieu",R577="saint-jean-baptiste",R577="saint-marc-sur-richelieu",R577="saint-mathieu-de-beloeil"),'Base de données'!$I$8,(IF(OR(R577="coteau-du-lac",R577="hudson",R577="les cèdres",R577="les coteaux",R577="l'île-cadieux",R577="l'île-perrot",R577="notre-dame-de-l'île-perrot",R577="pincourt",R577="pointe-des-cascades",R577="pointe-fortune",R577="rigaud",R577="rivière-beaudette",R577="saint-clet",R577="sainte-justine-de-newton",R577="sainte-marthe",R577="saint-lazare",R577="saint-polycarpe",R577="saint-télesphore",R577="saint-zotique",R577="terrasse-vaudreuil",R577="très-saint-rédempteur",R577="vaudreuil-dorion",R577="vaudreuil-sur-le-lac"),'Base de données'!M579,"")))))))))))))))))))))))))</f>
        <v/>
      </c>
    </row>
    <row r="578" spans="2:19" x14ac:dyDescent="0.3">
      <c r="B578" s="44"/>
      <c r="D578" s="9"/>
      <c r="E578" s="9"/>
      <c r="O578" s="10"/>
      <c r="S578" s="10" t="str">
        <f>IF(OR(R578="beauharnois",R578="sainte-étienne-de-bauharnois",R578="sainte-martine",R578="saint-louis-de-gonzague",R578="saint-stanislas-de-kostka",R578="saint-urbain-premier",R578="salaberry-de-valleyfield"),'Base de données'!$I$2,(IF(OR(R578="acton vale",R578="béthanie",R578="Roxton",R578="roxton falls",R578="sainte-christine",R578="saint-nazaire-d'acton",R578="saint-théodore-d'acton",R578="upton"),'Base de données'!$I$12,(IF(OR(R578="Longueuil",R578="brossard",R578="greenfield-park",R578="lemoyne",R578="longueuil (vieux)",R578="saint-bruno-de-montarville",R578="saint-hubert",R578="saint-lambert"),'Base de données'!$I$5,(IF(OR(R578="marieville",R578="richelieu",R578="rougemont",R578="saint-césaire",R578="sainte-angèle-de-monnoir",R578="saint-mathias-sur-richelieu"),'Base de données'!$I$14,(IF(OR(R578="henryville",R578="lacolle",R578="mont-saint-grégoire",R578="noyan",R578="saint-alexandre",R578="saint-blaise-sur-richelieu",R578="sainte-anne-de-sabrevois",R578="sainte-brigide-d'iberville",R578="saint-georges-de-clarenceville",R578="saint-jean-sur-richelieu",R578="saint-paul-de-l'île-aux-noix",R578="saint-sébastien",R578="saint-valentin",R578="venise-en-québec"),'Base de données'!$I$9,(IF(OR(R578="dundee",R578="elgin",R578="franklin",R578="godmanchester",R578="havelock",R578="hinchinbrooke",R578="howick",R578="huntingdon",R578="ormstown",R578="saint-anicet",R578="saint-chrysostome",R578="sainte-barbe",R578="très-saint-sacrement"),'Base de données'!$I$3,(IF(OR(R578="hemmingford",R578="napierville",R578="saint-bernard-de-lacolle",R578="saint-cyprien-de-napierville",R578="sainte-clotilde-de-châteauguay",R578="saint-édouard",R578="saint-jacques-le-mineur",R578="saint-michel",R578="saint-patrice-de-sherrington",R578="saint-rémi"),'Base de données'!$I$10,(IF(OR(R578="la présentation",R578="saint-barnabé-sud",R578="saint-bernard-de-michaudville",R578="saint-damas",R578="saint-dominique",R578="sainte-hélène-de-bagot",R578="sainte-madeleine",R578="sainte-marie-madeleine",R578="saint-hugues",R578="saint-hyacinthe",R578="saint-jude",R578="saint-liboire",R578="saint-louis",R578="saint-marcel-de-richelieu",R578="saint-pie",R578="saint-simon",R578="saint-valérien-de-milton"),'Base de données'!$I$13,(IF(OR(R578="boucherville",R578="calixa-lavalée",R578="contrecoeur",R578="saint-amable",R578="sainte-julie",R578="varennes",R578="verchères"),'Base de données'!M582,(IF(OR(R578="massueville",R578="saint-aimé",R578="saint-david",R578="sainte-anne-de-sorel",R578="sainte-victoire-de-sorel",R578="saint-gérard-majella",R578="saint-joseph-de-sorel",R578="saint-ours",R578="saint-robert",R578="saint-roch-de-richelieu",R578="sorel-tracy",R578="yamaska"),'Base de données'!$I$11,(IF(OR(R578="candiac",R578="châteauguay",R578="delson",R578="la prairie",R578="léry",R578="mercier",R578="saint-constant",R578="sainte-catherine",R578="saint-isidore",R578="saint-mathieu",R578="saint-philippe"),'Base de données'!$I$7,(IF(OR(R578="beloeil",R578="carignan",R578="chambly",R578="mcmasterville",R578="mont-saint-hilaire",R578="otterburn park",R578="saint-antoine-sur-richelieu",R578="saint-basil-le-grand",R578="saint-charles-sur-richelieu",R578="saint-denis-sur-richelieu",R578="saint-jean-baptiste",R578="saint-marc-sur-richelieu",R578="saint-mathieu-de-beloeil"),'Base de données'!$I$8,(IF(OR(R578="coteau-du-lac",R578="hudson",R578="les cèdres",R578="les coteaux",R578="l'île-cadieux",R578="l'île-perrot",R578="notre-dame-de-l'île-perrot",R578="pincourt",R578="pointe-des-cascades",R578="pointe-fortune",R578="rigaud",R578="rivière-beaudette",R578="saint-clet",R578="sainte-justine-de-newton",R578="sainte-marthe",R578="saint-lazare",R578="saint-polycarpe",R578="saint-télesphore",R578="saint-zotique",R578="terrasse-vaudreuil",R578="très-saint-rédempteur",R578="vaudreuil-dorion",R578="vaudreuil-sur-le-lac"),'Base de données'!M580,"")))))))))))))))))))))))))</f>
        <v/>
      </c>
    </row>
    <row r="579" spans="2:19" x14ac:dyDescent="0.3">
      <c r="B579" s="44"/>
      <c r="D579" s="9"/>
      <c r="E579" s="9"/>
      <c r="O579" s="10"/>
      <c r="S579" s="10" t="str">
        <f>IF(OR(R579="beauharnois",R579="sainte-étienne-de-bauharnois",R579="sainte-martine",R579="saint-louis-de-gonzague",R579="saint-stanislas-de-kostka",R579="saint-urbain-premier",R579="salaberry-de-valleyfield"),'Base de données'!$I$2,(IF(OR(R579="acton vale",R579="béthanie",R579="Roxton",R579="roxton falls",R579="sainte-christine",R579="saint-nazaire-d'acton",R579="saint-théodore-d'acton",R579="upton"),'Base de données'!$I$12,(IF(OR(R579="Longueuil",R579="brossard",R579="greenfield-park",R579="lemoyne",R579="longueuil (vieux)",R579="saint-bruno-de-montarville",R579="saint-hubert",R579="saint-lambert"),'Base de données'!$I$5,(IF(OR(R579="marieville",R579="richelieu",R579="rougemont",R579="saint-césaire",R579="sainte-angèle-de-monnoir",R579="saint-mathias-sur-richelieu"),'Base de données'!$I$14,(IF(OR(R579="henryville",R579="lacolle",R579="mont-saint-grégoire",R579="noyan",R579="saint-alexandre",R579="saint-blaise-sur-richelieu",R579="sainte-anne-de-sabrevois",R579="sainte-brigide-d'iberville",R579="saint-georges-de-clarenceville",R579="saint-jean-sur-richelieu",R579="saint-paul-de-l'île-aux-noix",R579="saint-sébastien",R579="saint-valentin",R579="venise-en-québec"),'Base de données'!$I$9,(IF(OR(R579="dundee",R579="elgin",R579="franklin",R579="godmanchester",R579="havelock",R579="hinchinbrooke",R579="howick",R579="huntingdon",R579="ormstown",R579="saint-anicet",R579="saint-chrysostome",R579="sainte-barbe",R579="très-saint-sacrement"),'Base de données'!$I$3,(IF(OR(R579="hemmingford",R579="napierville",R579="saint-bernard-de-lacolle",R579="saint-cyprien-de-napierville",R579="sainte-clotilde-de-châteauguay",R579="saint-édouard",R579="saint-jacques-le-mineur",R579="saint-michel",R579="saint-patrice-de-sherrington",R579="saint-rémi"),'Base de données'!$I$10,(IF(OR(R579="la présentation",R579="saint-barnabé-sud",R579="saint-bernard-de-michaudville",R579="saint-damas",R579="saint-dominique",R579="sainte-hélène-de-bagot",R579="sainte-madeleine",R579="sainte-marie-madeleine",R579="saint-hugues",R579="saint-hyacinthe",R579="saint-jude",R579="saint-liboire",R579="saint-louis",R579="saint-marcel-de-richelieu",R579="saint-pie",R579="saint-simon",R579="saint-valérien-de-milton"),'Base de données'!$I$13,(IF(OR(R579="boucherville",R579="calixa-lavalée",R579="contrecoeur",R579="saint-amable",R579="sainte-julie",R579="varennes",R579="verchères"),'Base de données'!M583,(IF(OR(R579="massueville",R579="saint-aimé",R579="saint-david",R579="sainte-anne-de-sorel",R579="sainte-victoire-de-sorel",R579="saint-gérard-majella",R579="saint-joseph-de-sorel",R579="saint-ours",R579="saint-robert",R579="saint-roch-de-richelieu",R579="sorel-tracy",R579="yamaska"),'Base de données'!$I$11,(IF(OR(R579="candiac",R579="châteauguay",R579="delson",R579="la prairie",R579="léry",R579="mercier",R579="saint-constant",R579="sainte-catherine",R579="saint-isidore",R579="saint-mathieu",R579="saint-philippe"),'Base de données'!$I$7,(IF(OR(R579="beloeil",R579="carignan",R579="chambly",R579="mcmasterville",R579="mont-saint-hilaire",R579="otterburn park",R579="saint-antoine-sur-richelieu",R579="saint-basil-le-grand",R579="saint-charles-sur-richelieu",R579="saint-denis-sur-richelieu",R579="saint-jean-baptiste",R579="saint-marc-sur-richelieu",R579="saint-mathieu-de-beloeil"),'Base de données'!$I$8,(IF(OR(R579="coteau-du-lac",R579="hudson",R579="les cèdres",R579="les coteaux",R579="l'île-cadieux",R579="l'île-perrot",R579="notre-dame-de-l'île-perrot",R579="pincourt",R579="pointe-des-cascades",R579="pointe-fortune",R579="rigaud",R579="rivière-beaudette",R579="saint-clet",R579="sainte-justine-de-newton",R579="sainte-marthe",R579="saint-lazare",R579="saint-polycarpe",R579="saint-télesphore",R579="saint-zotique",R579="terrasse-vaudreuil",R579="très-saint-rédempteur",R579="vaudreuil-dorion",R579="vaudreuil-sur-le-lac"),'Base de données'!M581,"")))))))))))))))))))))))))</f>
        <v/>
      </c>
    </row>
    <row r="580" spans="2:19" x14ac:dyDescent="0.3">
      <c r="B580" s="44"/>
      <c r="D580" s="9"/>
      <c r="E580" s="9"/>
      <c r="O580" s="10"/>
      <c r="S580" s="10" t="str">
        <f>IF(OR(R580="beauharnois",R580="sainte-étienne-de-bauharnois",R580="sainte-martine",R580="saint-louis-de-gonzague",R580="saint-stanislas-de-kostka",R580="saint-urbain-premier",R580="salaberry-de-valleyfield"),'Base de données'!$I$2,(IF(OR(R580="acton vale",R580="béthanie",R580="Roxton",R580="roxton falls",R580="sainte-christine",R580="saint-nazaire-d'acton",R580="saint-théodore-d'acton",R580="upton"),'Base de données'!$I$12,(IF(OR(R580="Longueuil",R580="brossard",R580="greenfield-park",R580="lemoyne",R580="longueuil (vieux)",R580="saint-bruno-de-montarville",R580="saint-hubert",R580="saint-lambert"),'Base de données'!$I$5,(IF(OR(R580="marieville",R580="richelieu",R580="rougemont",R580="saint-césaire",R580="sainte-angèle-de-monnoir",R580="saint-mathias-sur-richelieu"),'Base de données'!$I$14,(IF(OR(R580="henryville",R580="lacolle",R580="mont-saint-grégoire",R580="noyan",R580="saint-alexandre",R580="saint-blaise-sur-richelieu",R580="sainte-anne-de-sabrevois",R580="sainte-brigide-d'iberville",R580="saint-georges-de-clarenceville",R580="saint-jean-sur-richelieu",R580="saint-paul-de-l'île-aux-noix",R580="saint-sébastien",R580="saint-valentin",R580="venise-en-québec"),'Base de données'!$I$9,(IF(OR(R580="dundee",R580="elgin",R580="franklin",R580="godmanchester",R580="havelock",R580="hinchinbrooke",R580="howick",R580="huntingdon",R580="ormstown",R580="saint-anicet",R580="saint-chrysostome",R580="sainte-barbe",R580="très-saint-sacrement"),'Base de données'!$I$3,(IF(OR(R580="hemmingford",R580="napierville",R580="saint-bernard-de-lacolle",R580="saint-cyprien-de-napierville",R580="sainte-clotilde-de-châteauguay",R580="saint-édouard",R580="saint-jacques-le-mineur",R580="saint-michel",R580="saint-patrice-de-sherrington",R580="saint-rémi"),'Base de données'!$I$10,(IF(OR(R580="la présentation",R580="saint-barnabé-sud",R580="saint-bernard-de-michaudville",R580="saint-damas",R580="saint-dominique",R580="sainte-hélène-de-bagot",R580="sainte-madeleine",R580="sainte-marie-madeleine",R580="saint-hugues",R580="saint-hyacinthe",R580="saint-jude",R580="saint-liboire",R580="saint-louis",R580="saint-marcel-de-richelieu",R580="saint-pie",R580="saint-simon",R580="saint-valérien-de-milton"),'Base de données'!$I$13,(IF(OR(R580="boucherville",R580="calixa-lavalée",R580="contrecoeur",R580="saint-amable",R580="sainte-julie",R580="varennes",R580="verchères"),'Base de données'!M584,(IF(OR(R580="massueville",R580="saint-aimé",R580="saint-david",R580="sainte-anne-de-sorel",R580="sainte-victoire-de-sorel",R580="saint-gérard-majella",R580="saint-joseph-de-sorel",R580="saint-ours",R580="saint-robert",R580="saint-roch-de-richelieu",R580="sorel-tracy",R580="yamaska"),'Base de données'!$I$11,(IF(OR(R580="candiac",R580="châteauguay",R580="delson",R580="la prairie",R580="léry",R580="mercier",R580="saint-constant",R580="sainte-catherine",R580="saint-isidore",R580="saint-mathieu",R580="saint-philippe"),'Base de données'!$I$7,(IF(OR(R580="beloeil",R580="carignan",R580="chambly",R580="mcmasterville",R580="mont-saint-hilaire",R580="otterburn park",R580="saint-antoine-sur-richelieu",R580="saint-basil-le-grand",R580="saint-charles-sur-richelieu",R580="saint-denis-sur-richelieu",R580="saint-jean-baptiste",R580="saint-marc-sur-richelieu",R580="saint-mathieu-de-beloeil"),'Base de données'!$I$8,(IF(OR(R580="coteau-du-lac",R580="hudson",R580="les cèdres",R580="les coteaux",R580="l'île-cadieux",R580="l'île-perrot",R580="notre-dame-de-l'île-perrot",R580="pincourt",R580="pointe-des-cascades",R580="pointe-fortune",R580="rigaud",R580="rivière-beaudette",R580="saint-clet",R580="sainte-justine-de-newton",R580="sainte-marthe",R580="saint-lazare",R580="saint-polycarpe",R580="saint-télesphore",R580="saint-zotique",R580="terrasse-vaudreuil",R580="très-saint-rédempteur",R580="vaudreuil-dorion",R580="vaudreuil-sur-le-lac"),'Base de données'!M582,"")))))))))))))))))))))))))</f>
        <v/>
      </c>
    </row>
    <row r="581" spans="2:19" x14ac:dyDescent="0.3">
      <c r="B581" s="44"/>
      <c r="D581" s="9"/>
      <c r="E581" s="9"/>
      <c r="O581" s="10"/>
      <c r="S581" s="10" t="str">
        <f>IF(OR(R581="beauharnois",R581="sainte-étienne-de-bauharnois",R581="sainte-martine",R581="saint-louis-de-gonzague",R581="saint-stanislas-de-kostka",R581="saint-urbain-premier",R581="salaberry-de-valleyfield"),'Base de données'!$I$2,(IF(OR(R581="acton vale",R581="béthanie",R581="Roxton",R581="roxton falls",R581="sainte-christine",R581="saint-nazaire-d'acton",R581="saint-théodore-d'acton",R581="upton"),'Base de données'!$I$12,(IF(OR(R581="Longueuil",R581="brossard",R581="greenfield-park",R581="lemoyne",R581="longueuil (vieux)",R581="saint-bruno-de-montarville",R581="saint-hubert",R581="saint-lambert"),'Base de données'!$I$5,(IF(OR(R581="marieville",R581="richelieu",R581="rougemont",R581="saint-césaire",R581="sainte-angèle-de-monnoir",R581="saint-mathias-sur-richelieu"),'Base de données'!$I$14,(IF(OR(R581="henryville",R581="lacolle",R581="mont-saint-grégoire",R581="noyan",R581="saint-alexandre",R581="saint-blaise-sur-richelieu",R581="sainte-anne-de-sabrevois",R581="sainte-brigide-d'iberville",R581="saint-georges-de-clarenceville",R581="saint-jean-sur-richelieu",R581="saint-paul-de-l'île-aux-noix",R581="saint-sébastien",R581="saint-valentin",R581="venise-en-québec"),'Base de données'!$I$9,(IF(OR(R581="dundee",R581="elgin",R581="franklin",R581="godmanchester",R581="havelock",R581="hinchinbrooke",R581="howick",R581="huntingdon",R581="ormstown",R581="saint-anicet",R581="saint-chrysostome",R581="sainte-barbe",R581="très-saint-sacrement"),'Base de données'!$I$3,(IF(OR(R581="hemmingford",R581="napierville",R581="saint-bernard-de-lacolle",R581="saint-cyprien-de-napierville",R581="sainte-clotilde-de-châteauguay",R581="saint-édouard",R581="saint-jacques-le-mineur",R581="saint-michel",R581="saint-patrice-de-sherrington",R581="saint-rémi"),'Base de données'!$I$10,(IF(OR(R581="la présentation",R581="saint-barnabé-sud",R581="saint-bernard-de-michaudville",R581="saint-damas",R581="saint-dominique",R581="sainte-hélène-de-bagot",R581="sainte-madeleine",R581="sainte-marie-madeleine",R581="saint-hugues",R581="saint-hyacinthe",R581="saint-jude",R581="saint-liboire",R581="saint-louis",R581="saint-marcel-de-richelieu",R581="saint-pie",R581="saint-simon",R581="saint-valérien-de-milton"),'Base de données'!$I$13,(IF(OR(R581="boucherville",R581="calixa-lavalée",R581="contrecoeur",R581="saint-amable",R581="sainte-julie",R581="varennes",R581="verchères"),'Base de données'!M585,(IF(OR(R581="massueville",R581="saint-aimé",R581="saint-david",R581="sainte-anne-de-sorel",R581="sainte-victoire-de-sorel",R581="saint-gérard-majella",R581="saint-joseph-de-sorel",R581="saint-ours",R581="saint-robert",R581="saint-roch-de-richelieu",R581="sorel-tracy",R581="yamaska"),'Base de données'!$I$11,(IF(OR(R581="candiac",R581="châteauguay",R581="delson",R581="la prairie",R581="léry",R581="mercier",R581="saint-constant",R581="sainte-catherine",R581="saint-isidore",R581="saint-mathieu",R581="saint-philippe"),'Base de données'!$I$7,(IF(OR(R581="beloeil",R581="carignan",R581="chambly",R581="mcmasterville",R581="mont-saint-hilaire",R581="otterburn park",R581="saint-antoine-sur-richelieu",R581="saint-basil-le-grand",R581="saint-charles-sur-richelieu",R581="saint-denis-sur-richelieu",R581="saint-jean-baptiste",R581="saint-marc-sur-richelieu",R581="saint-mathieu-de-beloeil"),'Base de données'!$I$8,(IF(OR(R581="coteau-du-lac",R581="hudson",R581="les cèdres",R581="les coteaux",R581="l'île-cadieux",R581="l'île-perrot",R581="notre-dame-de-l'île-perrot",R581="pincourt",R581="pointe-des-cascades",R581="pointe-fortune",R581="rigaud",R581="rivière-beaudette",R581="saint-clet",R581="sainte-justine-de-newton",R581="sainte-marthe",R581="saint-lazare",R581="saint-polycarpe",R581="saint-télesphore",R581="saint-zotique",R581="terrasse-vaudreuil",R581="très-saint-rédempteur",R581="vaudreuil-dorion",R581="vaudreuil-sur-le-lac"),'Base de données'!M583,"")))))))))))))))))))))))))</f>
        <v/>
      </c>
    </row>
    <row r="582" spans="2:19" x14ac:dyDescent="0.3">
      <c r="B582" s="44"/>
      <c r="D582" s="9"/>
      <c r="E582" s="9"/>
      <c r="O582" s="10"/>
      <c r="S582" s="10" t="str">
        <f>IF(OR(R582="beauharnois",R582="sainte-étienne-de-bauharnois",R582="sainte-martine",R582="saint-louis-de-gonzague",R582="saint-stanislas-de-kostka",R582="saint-urbain-premier",R582="salaberry-de-valleyfield"),'Base de données'!$I$2,(IF(OR(R582="acton vale",R582="béthanie",R582="Roxton",R582="roxton falls",R582="sainte-christine",R582="saint-nazaire-d'acton",R582="saint-théodore-d'acton",R582="upton"),'Base de données'!$I$12,(IF(OR(R582="Longueuil",R582="brossard",R582="greenfield-park",R582="lemoyne",R582="longueuil (vieux)",R582="saint-bruno-de-montarville",R582="saint-hubert",R582="saint-lambert"),'Base de données'!$I$5,(IF(OR(R582="marieville",R582="richelieu",R582="rougemont",R582="saint-césaire",R582="sainte-angèle-de-monnoir",R582="saint-mathias-sur-richelieu"),'Base de données'!$I$14,(IF(OR(R582="henryville",R582="lacolle",R582="mont-saint-grégoire",R582="noyan",R582="saint-alexandre",R582="saint-blaise-sur-richelieu",R582="sainte-anne-de-sabrevois",R582="sainte-brigide-d'iberville",R582="saint-georges-de-clarenceville",R582="saint-jean-sur-richelieu",R582="saint-paul-de-l'île-aux-noix",R582="saint-sébastien",R582="saint-valentin",R582="venise-en-québec"),'Base de données'!$I$9,(IF(OR(R582="dundee",R582="elgin",R582="franklin",R582="godmanchester",R582="havelock",R582="hinchinbrooke",R582="howick",R582="huntingdon",R582="ormstown",R582="saint-anicet",R582="saint-chrysostome",R582="sainte-barbe",R582="très-saint-sacrement"),'Base de données'!$I$3,(IF(OR(R582="hemmingford",R582="napierville",R582="saint-bernard-de-lacolle",R582="saint-cyprien-de-napierville",R582="sainte-clotilde-de-châteauguay",R582="saint-édouard",R582="saint-jacques-le-mineur",R582="saint-michel",R582="saint-patrice-de-sherrington",R582="saint-rémi"),'Base de données'!$I$10,(IF(OR(R582="la présentation",R582="saint-barnabé-sud",R582="saint-bernard-de-michaudville",R582="saint-damas",R582="saint-dominique",R582="sainte-hélène-de-bagot",R582="sainte-madeleine",R582="sainte-marie-madeleine",R582="saint-hugues",R582="saint-hyacinthe",R582="saint-jude",R582="saint-liboire",R582="saint-louis",R582="saint-marcel-de-richelieu",R582="saint-pie",R582="saint-simon",R582="saint-valérien-de-milton"),'Base de données'!$I$13,(IF(OR(R582="boucherville",R582="calixa-lavalée",R582="contrecoeur",R582="saint-amable",R582="sainte-julie",R582="varennes",R582="verchères"),'Base de données'!M586,(IF(OR(R582="massueville",R582="saint-aimé",R582="saint-david",R582="sainte-anne-de-sorel",R582="sainte-victoire-de-sorel",R582="saint-gérard-majella",R582="saint-joseph-de-sorel",R582="saint-ours",R582="saint-robert",R582="saint-roch-de-richelieu",R582="sorel-tracy",R582="yamaska"),'Base de données'!$I$11,(IF(OR(R582="candiac",R582="châteauguay",R582="delson",R582="la prairie",R582="léry",R582="mercier",R582="saint-constant",R582="sainte-catherine",R582="saint-isidore",R582="saint-mathieu",R582="saint-philippe"),'Base de données'!$I$7,(IF(OR(R582="beloeil",R582="carignan",R582="chambly",R582="mcmasterville",R582="mont-saint-hilaire",R582="otterburn park",R582="saint-antoine-sur-richelieu",R582="saint-basil-le-grand",R582="saint-charles-sur-richelieu",R582="saint-denis-sur-richelieu",R582="saint-jean-baptiste",R582="saint-marc-sur-richelieu",R582="saint-mathieu-de-beloeil"),'Base de données'!$I$8,(IF(OR(R582="coteau-du-lac",R582="hudson",R582="les cèdres",R582="les coteaux",R582="l'île-cadieux",R582="l'île-perrot",R582="notre-dame-de-l'île-perrot",R582="pincourt",R582="pointe-des-cascades",R582="pointe-fortune",R582="rigaud",R582="rivière-beaudette",R582="saint-clet",R582="sainte-justine-de-newton",R582="sainte-marthe",R582="saint-lazare",R582="saint-polycarpe",R582="saint-télesphore",R582="saint-zotique",R582="terrasse-vaudreuil",R582="très-saint-rédempteur",R582="vaudreuil-dorion",R582="vaudreuil-sur-le-lac"),'Base de données'!M584,"")))))))))))))))))))))))))</f>
        <v/>
      </c>
    </row>
    <row r="583" spans="2:19" x14ac:dyDescent="0.3">
      <c r="B583" s="44"/>
      <c r="D583" s="9"/>
      <c r="E583" s="9"/>
      <c r="O583" s="10"/>
      <c r="S583" s="10" t="str">
        <f>IF(OR(R583="beauharnois",R583="sainte-étienne-de-bauharnois",R583="sainte-martine",R583="saint-louis-de-gonzague",R583="saint-stanislas-de-kostka",R583="saint-urbain-premier",R583="salaberry-de-valleyfield"),'Base de données'!$I$2,(IF(OR(R583="acton vale",R583="béthanie",R583="Roxton",R583="roxton falls",R583="sainte-christine",R583="saint-nazaire-d'acton",R583="saint-théodore-d'acton",R583="upton"),'Base de données'!$I$12,(IF(OR(R583="Longueuil",R583="brossard",R583="greenfield-park",R583="lemoyne",R583="longueuil (vieux)",R583="saint-bruno-de-montarville",R583="saint-hubert",R583="saint-lambert"),'Base de données'!$I$5,(IF(OR(R583="marieville",R583="richelieu",R583="rougemont",R583="saint-césaire",R583="sainte-angèle-de-monnoir",R583="saint-mathias-sur-richelieu"),'Base de données'!$I$14,(IF(OR(R583="henryville",R583="lacolle",R583="mont-saint-grégoire",R583="noyan",R583="saint-alexandre",R583="saint-blaise-sur-richelieu",R583="sainte-anne-de-sabrevois",R583="sainte-brigide-d'iberville",R583="saint-georges-de-clarenceville",R583="saint-jean-sur-richelieu",R583="saint-paul-de-l'île-aux-noix",R583="saint-sébastien",R583="saint-valentin",R583="venise-en-québec"),'Base de données'!$I$9,(IF(OR(R583="dundee",R583="elgin",R583="franklin",R583="godmanchester",R583="havelock",R583="hinchinbrooke",R583="howick",R583="huntingdon",R583="ormstown",R583="saint-anicet",R583="saint-chrysostome",R583="sainte-barbe",R583="très-saint-sacrement"),'Base de données'!$I$3,(IF(OR(R583="hemmingford",R583="napierville",R583="saint-bernard-de-lacolle",R583="saint-cyprien-de-napierville",R583="sainte-clotilde-de-châteauguay",R583="saint-édouard",R583="saint-jacques-le-mineur",R583="saint-michel",R583="saint-patrice-de-sherrington",R583="saint-rémi"),'Base de données'!$I$10,(IF(OR(R583="la présentation",R583="saint-barnabé-sud",R583="saint-bernard-de-michaudville",R583="saint-damas",R583="saint-dominique",R583="sainte-hélène-de-bagot",R583="sainte-madeleine",R583="sainte-marie-madeleine",R583="saint-hugues",R583="saint-hyacinthe",R583="saint-jude",R583="saint-liboire",R583="saint-louis",R583="saint-marcel-de-richelieu",R583="saint-pie",R583="saint-simon",R583="saint-valérien-de-milton"),'Base de données'!$I$13,(IF(OR(R583="boucherville",R583="calixa-lavalée",R583="contrecoeur",R583="saint-amable",R583="sainte-julie",R583="varennes",R583="verchères"),'Base de données'!M587,(IF(OR(R583="massueville",R583="saint-aimé",R583="saint-david",R583="sainte-anne-de-sorel",R583="sainte-victoire-de-sorel",R583="saint-gérard-majella",R583="saint-joseph-de-sorel",R583="saint-ours",R583="saint-robert",R583="saint-roch-de-richelieu",R583="sorel-tracy",R583="yamaska"),'Base de données'!$I$11,(IF(OR(R583="candiac",R583="châteauguay",R583="delson",R583="la prairie",R583="léry",R583="mercier",R583="saint-constant",R583="sainte-catherine",R583="saint-isidore",R583="saint-mathieu",R583="saint-philippe"),'Base de données'!$I$7,(IF(OR(R583="beloeil",R583="carignan",R583="chambly",R583="mcmasterville",R583="mont-saint-hilaire",R583="otterburn park",R583="saint-antoine-sur-richelieu",R583="saint-basil-le-grand",R583="saint-charles-sur-richelieu",R583="saint-denis-sur-richelieu",R583="saint-jean-baptiste",R583="saint-marc-sur-richelieu",R583="saint-mathieu-de-beloeil"),'Base de données'!$I$8,(IF(OR(R583="coteau-du-lac",R583="hudson",R583="les cèdres",R583="les coteaux",R583="l'île-cadieux",R583="l'île-perrot",R583="notre-dame-de-l'île-perrot",R583="pincourt",R583="pointe-des-cascades",R583="pointe-fortune",R583="rigaud",R583="rivière-beaudette",R583="saint-clet",R583="sainte-justine-de-newton",R583="sainte-marthe",R583="saint-lazare",R583="saint-polycarpe",R583="saint-télesphore",R583="saint-zotique",R583="terrasse-vaudreuil",R583="très-saint-rédempteur",R583="vaudreuil-dorion",R583="vaudreuil-sur-le-lac"),'Base de données'!M585,"")))))))))))))))))))))))))</f>
        <v/>
      </c>
    </row>
    <row r="584" spans="2:19" x14ac:dyDescent="0.3">
      <c r="B584" s="44"/>
      <c r="D584" s="9"/>
      <c r="E584" s="9"/>
      <c r="O584" s="10"/>
      <c r="S584" s="10" t="str">
        <f>IF(OR(R584="beauharnois",R584="sainte-étienne-de-bauharnois",R584="sainte-martine",R584="saint-louis-de-gonzague",R584="saint-stanislas-de-kostka",R584="saint-urbain-premier",R584="salaberry-de-valleyfield"),'Base de données'!$I$2,(IF(OR(R584="acton vale",R584="béthanie",R584="Roxton",R584="roxton falls",R584="sainte-christine",R584="saint-nazaire-d'acton",R584="saint-théodore-d'acton",R584="upton"),'Base de données'!$I$12,(IF(OR(R584="Longueuil",R584="brossard",R584="greenfield-park",R584="lemoyne",R584="longueuil (vieux)",R584="saint-bruno-de-montarville",R584="saint-hubert",R584="saint-lambert"),'Base de données'!$I$5,(IF(OR(R584="marieville",R584="richelieu",R584="rougemont",R584="saint-césaire",R584="sainte-angèle-de-monnoir",R584="saint-mathias-sur-richelieu"),'Base de données'!$I$14,(IF(OR(R584="henryville",R584="lacolle",R584="mont-saint-grégoire",R584="noyan",R584="saint-alexandre",R584="saint-blaise-sur-richelieu",R584="sainte-anne-de-sabrevois",R584="sainte-brigide-d'iberville",R584="saint-georges-de-clarenceville",R584="saint-jean-sur-richelieu",R584="saint-paul-de-l'île-aux-noix",R584="saint-sébastien",R584="saint-valentin",R584="venise-en-québec"),'Base de données'!$I$9,(IF(OR(R584="dundee",R584="elgin",R584="franklin",R584="godmanchester",R584="havelock",R584="hinchinbrooke",R584="howick",R584="huntingdon",R584="ormstown",R584="saint-anicet",R584="saint-chrysostome",R584="sainte-barbe",R584="très-saint-sacrement"),'Base de données'!$I$3,(IF(OR(R584="hemmingford",R584="napierville",R584="saint-bernard-de-lacolle",R584="saint-cyprien-de-napierville",R584="sainte-clotilde-de-châteauguay",R584="saint-édouard",R584="saint-jacques-le-mineur",R584="saint-michel",R584="saint-patrice-de-sherrington",R584="saint-rémi"),'Base de données'!$I$10,(IF(OR(R584="la présentation",R584="saint-barnabé-sud",R584="saint-bernard-de-michaudville",R584="saint-damas",R584="saint-dominique",R584="sainte-hélène-de-bagot",R584="sainte-madeleine",R584="sainte-marie-madeleine",R584="saint-hugues",R584="saint-hyacinthe",R584="saint-jude",R584="saint-liboire",R584="saint-louis",R584="saint-marcel-de-richelieu",R584="saint-pie",R584="saint-simon",R584="saint-valérien-de-milton"),'Base de données'!$I$13,(IF(OR(R584="boucherville",R584="calixa-lavalée",R584="contrecoeur",R584="saint-amable",R584="sainte-julie",R584="varennes",R584="verchères"),'Base de données'!M588,(IF(OR(R584="massueville",R584="saint-aimé",R584="saint-david",R584="sainte-anne-de-sorel",R584="sainte-victoire-de-sorel",R584="saint-gérard-majella",R584="saint-joseph-de-sorel",R584="saint-ours",R584="saint-robert",R584="saint-roch-de-richelieu",R584="sorel-tracy",R584="yamaska"),'Base de données'!$I$11,(IF(OR(R584="candiac",R584="châteauguay",R584="delson",R584="la prairie",R584="léry",R584="mercier",R584="saint-constant",R584="sainte-catherine",R584="saint-isidore",R584="saint-mathieu",R584="saint-philippe"),'Base de données'!$I$7,(IF(OR(R584="beloeil",R584="carignan",R584="chambly",R584="mcmasterville",R584="mont-saint-hilaire",R584="otterburn park",R584="saint-antoine-sur-richelieu",R584="saint-basil-le-grand",R584="saint-charles-sur-richelieu",R584="saint-denis-sur-richelieu",R584="saint-jean-baptiste",R584="saint-marc-sur-richelieu",R584="saint-mathieu-de-beloeil"),'Base de données'!$I$8,(IF(OR(R584="coteau-du-lac",R584="hudson",R584="les cèdres",R584="les coteaux",R584="l'île-cadieux",R584="l'île-perrot",R584="notre-dame-de-l'île-perrot",R584="pincourt",R584="pointe-des-cascades",R584="pointe-fortune",R584="rigaud",R584="rivière-beaudette",R584="saint-clet",R584="sainte-justine-de-newton",R584="sainte-marthe",R584="saint-lazare",R584="saint-polycarpe",R584="saint-télesphore",R584="saint-zotique",R584="terrasse-vaudreuil",R584="très-saint-rédempteur",R584="vaudreuil-dorion",R584="vaudreuil-sur-le-lac"),'Base de données'!M586,"")))))))))))))))))))))))))</f>
        <v/>
      </c>
    </row>
    <row r="585" spans="2:19" x14ac:dyDescent="0.3">
      <c r="B585" s="44"/>
      <c r="D585" s="9"/>
      <c r="E585" s="9"/>
      <c r="O585" s="10"/>
      <c r="S585" s="10" t="str">
        <f>IF(OR(R585="beauharnois",R585="sainte-étienne-de-bauharnois",R585="sainte-martine",R585="saint-louis-de-gonzague",R585="saint-stanislas-de-kostka",R585="saint-urbain-premier",R585="salaberry-de-valleyfield"),'Base de données'!$I$2,(IF(OR(R585="acton vale",R585="béthanie",R585="Roxton",R585="roxton falls",R585="sainte-christine",R585="saint-nazaire-d'acton",R585="saint-théodore-d'acton",R585="upton"),'Base de données'!$I$12,(IF(OR(R585="Longueuil",R585="brossard",R585="greenfield-park",R585="lemoyne",R585="longueuil (vieux)",R585="saint-bruno-de-montarville",R585="saint-hubert",R585="saint-lambert"),'Base de données'!$I$5,(IF(OR(R585="marieville",R585="richelieu",R585="rougemont",R585="saint-césaire",R585="sainte-angèle-de-monnoir",R585="saint-mathias-sur-richelieu"),'Base de données'!$I$14,(IF(OR(R585="henryville",R585="lacolle",R585="mont-saint-grégoire",R585="noyan",R585="saint-alexandre",R585="saint-blaise-sur-richelieu",R585="sainte-anne-de-sabrevois",R585="sainte-brigide-d'iberville",R585="saint-georges-de-clarenceville",R585="saint-jean-sur-richelieu",R585="saint-paul-de-l'île-aux-noix",R585="saint-sébastien",R585="saint-valentin",R585="venise-en-québec"),'Base de données'!$I$9,(IF(OR(R585="dundee",R585="elgin",R585="franklin",R585="godmanchester",R585="havelock",R585="hinchinbrooke",R585="howick",R585="huntingdon",R585="ormstown",R585="saint-anicet",R585="saint-chrysostome",R585="sainte-barbe",R585="très-saint-sacrement"),'Base de données'!$I$3,(IF(OR(R585="hemmingford",R585="napierville",R585="saint-bernard-de-lacolle",R585="saint-cyprien-de-napierville",R585="sainte-clotilde-de-châteauguay",R585="saint-édouard",R585="saint-jacques-le-mineur",R585="saint-michel",R585="saint-patrice-de-sherrington",R585="saint-rémi"),'Base de données'!$I$10,(IF(OR(R585="la présentation",R585="saint-barnabé-sud",R585="saint-bernard-de-michaudville",R585="saint-damas",R585="saint-dominique",R585="sainte-hélène-de-bagot",R585="sainte-madeleine",R585="sainte-marie-madeleine",R585="saint-hugues",R585="saint-hyacinthe",R585="saint-jude",R585="saint-liboire",R585="saint-louis",R585="saint-marcel-de-richelieu",R585="saint-pie",R585="saint-simon",R585="saint-valérien-de-milton"),'Base de données'!$I$13,(IF(OR(R585="boucherville",R585="calixa-lavalée",R585="contrecoeur",R585="saint-amable",R585="sainte-julie",R585="varennes",R585="verchères"),'Base de données'!M589,(IF(OR(R585="massueville",R585="saint-aimé",R585="saint-david",R585="sainte-anne-de-sorel",R585="sainte-victoire-de-sorel",R585="saint-gérard-majella",R585="saint-joseph-de-sorel",R585="saint-ours",R585="saint-robert",R585="saint-roch-de-richelieu",R585="sorel-tracy",R585="yamaska"),'Base de données'!$I$11,(IF(OR(R585="candiac",R585="châteauguay",R585="delson",R585="la prairie",R585="léry",R585="mercier",R585="saint-constant",R585="sainte-catherine",R585="saint-isidore",R585="saint-mathieu",R585="saint-philippe"),'Base de données'!$I$7,(IF(OR(R585="beloeil",R585="carignan",R585="chambly",R585="mcmasterville",R585="mont-saint-hilaire",R585="otterburn park",R585="saint-antoine-sur-richelieu",R585="saint-basil-le-grand",R585="saint-charles-sur-richelieu",R585="saint-denis-sur-richelieu",R585="saint-jean-baptiste",R585="saint-marc-sur-richelieu",R585="saint-mathieu-de-beloeil"),'Base de données'!$I$8,(IF(OR(R585="coteau-du-lac",R585="hudson",R585="les cèdres",R585="les coteaux",R585="l'île-cadieux",R585="l'île-perrot",R585="notre-dame-de-l'île-perrot",R585="pincourt",R585="pointe-des-cascades",R585="pointe-fortune",R585="rigaud",R585="rivière-beaudette",R585="saint-clet",R585="sainte-justine-de-newton",R585="sainte-marthe",R585="saint-lazare",R585="saint-polycarpe",R585="saint-télesphore",R585="saint-zotique",R585="terrasse-vaudreuil",R585="très-saint-rédempteur",R585="vaudreuil-dorion",R585="vaudreuil-sur-le-lac"),'Base de données'!M587,"")))))))))))))))))))))))))</f>
        <v/>
      </c>
    </row>
    <row r="586" spans="2:19" x14ac:dyDescent="0.3">
      <c r="B586" s="44"/>
      <c r="D586" s="9"/>
      <c r="E586" s="9"/>
      <c r="O586" s="10"/>
      <c r="S586" s="10" t="str">
        <f>IF(OR(R586="beauharnois",R586="sainte-étienne-de-bauharnois",R586="sainte-martine",R586="saint-louis-de-gonzague",R586="saint-stanislas-de-kostka",R586="saint-urbain-premier",R586="salaberry-de-valleyfield"),'Base de données'!$I$2,(IF(OR(R586="acton vale",R586="béthanie",R586="Roxton",R586="roxton falls",R586="sainte-christine",R586="saint-nazaire-d'acton",R586="saint-théodore-d'acton",R586="upton"),'Base de données'!$I$12,(IF(OR(R586="Longueuil",R586="brossard",R586="greenfield-park",R586="lemoyne",R586="longueuil (vieux)",R586="saint-bruno-de-montarville",R586="saint-hubert",R586="saint-lambert"),'Base de données'!$I$5,(IF(OR(R586="marieville",R586="richelieu",R586="rougemont",R586="saint-césaire",R586="sainte-angèle-de-monnoir",R586="saint-mathias-sur-richelieu"),'Base de données'!$I$14,(IF(OR(R586="henryville",R586="lacolle",R586="mont-saint-grégoire",R586="noyan",R586="saint-alexandre",R586="saint-blaise-sur-richelieu",R586="sainte-anne-de-sabrevois",R586="sainte-brigide-d'iberville",R586="saint-georges-de-clarenceville",R586="saint-jean-sur-richelieu",R586="saint-paul-de-l'île-aux-noix",R586="saint-sébastien",R586="saint-valentin",R586="venise-en-québec"),'Base de données'!$I$9,(IF(OR(R586="dundee",R586="elgin",R586="franklin",R586="godmanchester",R586="havelock",R586="hinchinbrooke",R586="howick",R586="huntingdon",R586="ormstown",R586="saint-anicet",R586="saint-chrysostome",R586="sainte-barbe",R586="très-saint-sacrement"),'Base de données'!$I$3,(IF(OR(R586="hemmingford",R586="napierville",R586="saint-bernard-de-lacolle",R586="saint-cyprien-de-napierville",R586="sainte-clotilde-de-châteauguay",R586="saint-édouard",R586="saint-jacques-le-mineur",R586="saint-michel",R586="saint-patrice-de-sherrington",R586="saint-rémi"),'Base de données'!$I$10,(IF(OR(R586="la présentation",R586="saint-barnabé-sud",R586="saint-bernard-de-michaudville",R586="saint-damas",R586="saint-dominique",R586="sainte-hélène-de-bagot",R586="sainte-madeleine",R586="sainte-marie-madeleine",R586="saint-hugues",R586="saint-hyacinthe",R586="saint-jude",R586="saint-liboire",R586="saint-louis",R586="saint-marcel-de-richelieu",R586="saint-pie",R586="saint-simon",R586="saint-valérien-de-milton"),'Base de données'!$I$13,(IF(OR(R586="boucherville",R586="calixa-lavalée",R586="contrecoeur",R586="saint-amable",R586="sainte-julie",R586="varennes",R586="verchères"),'Base de données'!M590,(IF(OR(R586="massueville",R586="saint-aimé",R586="saint-david",R586="sainte-anne-de-sorel",R586="sainte-victoire-de-sorel",R586="saint-gérard-majella",R586="saint-joseph-de-sorel",R586="saint-ours",R586="saint-robert",R586="saint-roch-de-richelieu",R586="sorel-tracy",R586="yamaska"),'Base de données'!$I$11,(IF(OR(R586="candiac",R586="châteauguay",R586="delson",R586="la prairie",R586="léry",R586="mercier",R586="saint-constant",R586="sainte-catherine",R586="saint-isidore",R586="saint-mathieu",R586="saint-philippe"),'Base de données'!$I$7,(IF(OR(R586="beloeil",R586="carignan",R586="chambly",R586="mcmasterville",R586="mont-saint-hilaire",R586="otterburn park",R586="saint-antoine-sur-richelieu",R586="saint-basil-le-grand",R586="saint-charles-sur-richelieu",R586="saint-denis-sur-richelieu",R586="saint-jean-baptiste",R586="saint-marc-sur-richelieu",R586="saint-mathieu-de-beloeil"),'Base de données'!$I$8,(IF(OR(R586="coteau-du-lac",R586="hudson",R586="les cèdres",R586="les coteaux",R586="l'île-cadieux",R586="l'île-perrot",R586="notre-dame-de-l'île-perrot",R586="pincourt",R586="pointe-des-cascades",R586="pointe-fortune",R586="rigaud",R586="rivière-beaudette",R586="saint-clet",R586="sainte-justine-de-newton",R586="sainte-marthe",R586="saint-lazare",R586="saint-polycarpe",R586="saint-télesphore",R586="saint-zotique",R586="terrasse-vaudreuil",R586="très-saint-rédempteur",R586="vaudreuil-dorion",R586="vaudreuil-sur-le-lac"),'Base de données'!M588,"")))))))))))))))))))))))))</f>
        <v/>
      </c>
    </row>
    <row r="587" spans="2:19" x14ac:dyDescent="0.3">
      <c r="B587" s="44"/>
      <c r="D587" s="9"/>
      <c r="E587" s="9"/>
      <c r="O587" s="10"/>
      <c r="S587" s="10" t="str">
        <f>IF(OR(R587="beauharnois",R587="sainte-étienne-de-bauharnois",R587="sainte-martine",R587="saint-louis-de-gonzague",R587="saint-stanislas-de-kostka",R587="saint-urbain-premier",R587="salaberry-de-valleyfield"),'Base de données'!$I$2,(IF(OR(R587="acton vale",R587="béthanie",R587="Roxton",R587="roxton falls",R587="sainte-christine",R587="saint-nazaire-d'acton",R587="saint-théodore-d'acton",R587="upton"),'Base de données'!$I$12,(IF(OR(R587="Longueuil",R587="brossard",R587="greenfield-park",R587="lemoyne",R587="longueuil (vieux)",R587="saint-bruno-de-montarville",R587="saint-hubert",R587="saint-lambert"),'Base de données'!$I$5,(IF(OR(R587="marieville",R587="richelieu",R587="rougemont",R587="saint-césaire",R587="sainte-angèle-de-monnoir",R587="saint-mathias-sur-richelieu"),'Base de données'!$I$14,(IF(OR(R587="henryville",R587="lacolle",R587="mont-saint-grégoire",R587="noyan",R587="saint-alexandre",R587="saint-blaise-sur-richelieu",R587="sainte-anne-de-sabrevois",R587="sainte-brigide-d'iberville",R587="saint-georges-de-clarenceville",R587="saint-jean-sur-richelieu",R587="saint-paul-de-l'île-aux-noix",R587="saint-sébastien",R587="saint-valentin",R587="venise-en-québec"),'Base de données'!$I$9,(IF(OR(R587="dundee",R587="elgin",R587="franklin",R587="godmanchester",R587="havelock",R587="hinchinbrooke",R587="howick",R587="huntingdon",R587="ormstown",R587="saint-anicet",R587="saint-chrysostome",R587="sainte-barbe",R587="très-saint-sacrement"),'Base de données'!$I$3,(IF(OR(R587="hemmingford",R587="napierville",R587="saint-bernard-de-lacolle",R587="saint-cyprien-de-napierville",R587="sainte-clotilde-de-châteauguay",R587="saint-édouard",R587="saint-jacques-le-mineur",R587="saint-michel",R587="saint-patrice-de-sherrington",R587="saint-rémi"),'Base de données'!$I$10,(IF(OR(R587="la présentation",R587="saint-barnabé-sud",R587="saint-bernard-de-michaudville",R587="saint-damas",R587="saint-dominique",R587="sainte-hélène-de-bagot",R587="sainte-madeleine",R587="sainte-marie-madeleine",R587="saint-hugues",R587="saint-hyacinthe",R587="saint-jude",R587="saint-liboire",R587="saint-louis",R587="saint-marcel-de-richelieu",R587="saint-pie",R587="saint-simon",R587="saint-valérien-de-milton"),'Base de données'!$I$13,(IF(OR(R587="boucherville",R587="calixa-lavalée",R587="contrecoeur",R587="saint-amable",R587="sainte-julie",R587="varennes",R587="verchères"),'Base de données'!M591,(IF(OR(R587="massueville",R587="saint-aimé",R587="saint-david",R587="sainte-anne-de-sorel",R587="sainte-victoire-de-sorel",R587="saint-gérard-majella",R587="saint-joseph-de-sorel",R587="saint-ours",R587="saint-robert",R587="saint-roch-de-richelieu",R587="sorel-tracy",R587="yamaska"),'Base de données'!$I$11,(IF(OR(R587="candiac",R587="châteauguay",R587="delson",R587="la prairie",R587="léry",R587="mercier",R587="saint-constant",R587="sainte-catherine",R587="saint-isidore",R587="saint-mathieu",R587="saint-philippe"),'Base de données'!$I$7,(IF(OR(R587="beloeil",R587="carignan",R587="chambly",R587="mcmasterville",R587="mont-saint-hilaire",R587="otterburn park",R587="saint-antoine-sur-richelieu",R587="saint-basil-le-grand",R587="saint-charles-sur-richelieu",R587="saint-denis-sur-richelieu",R587="saint-jean-baptiste",R587="saint-marc-sur-richelieu",R587="saint-mathieu-de-beloeil"),'Base de données'!$I$8,(IF(OR(R587="coteau-du-lac",R587="hudson",R587="les cèdres",R587="les coteaux",R587="l'île-cadieux",R587="l'île-perrot",R587="notre-dame-de-l'île-perrot",R587="pincourt",R587="pointe-des-cascades",R587="pointe-fortune",R587="rigaud",R587="rivière-beaudette",R587="saint-clet",R587="sainte-justine-de-newton",R587="sainte-marthe",R587="saint-lazare",R587="saint-polycarpe",R587="saint-télesphore",R587="saint-zotique",R587="terrasse-vaudreuil",R587="très-saint-rédempteur",R587="vaudreuil-dorion",R587="vaudreuil-sur-le-lac"),'Base de données'!M589,"")))))))))))))))))))))))))</f>
        <v/>
      </c>
    </row>
    <row r="588" spans="2:19" x14ac:dyDescent="0.3">
      <c r="B588" s="44"/>
      <c r="D588" s="9"/>
      <c r="E588" s="9"/>
      <c r="O588" s="10"/>
      <c r="S588" s="10" t="str">
        <f>IF(OR(R588="beauharnois",R588="sainte-étienne-de-bauharnois",R588="sainte-martine",R588="saint-louis-de-gonzague",R588="saint-stanislas-de-kostka",R588="saint-urbain-premier",R588="salaberry-de-valleyfield"),'Base de données'!$I$2,(IF(OR(R588="acton vale",R588="béthanie",R588="Roxton",R588="roxton falls",R588="sainte-christine",R588="saint-nazaire-d'acton",R588="saint-théodore-d'acton",R588="upton"),'Base de données'!$I$12,(IF(OR(R588="Longueuil",R588="brossard",R588="greenfield-park",R588="lemoyne",R588="longueuil (vieux)",R588="saint-bruno-de-montarville",R588="saint-hubert",R588="saint-lambert"),'Base de données'!$I$5,(IF(OR(R588="marieville",R588="richelieu",R588="rougemont",R588="saint-césaire",R588="sainte-angèle-de-monnoir",R588="saint-mathias-sur-richelieu"),'Base de données'!$I$14,(IF(OR(R588="henryville",R588="lacolle",R588="mont-saint-grégoire",R588="noyan",R588="saint-alexandre",R588="saint-blaise-sur-richelieu",R588="sainte-anne-de-sabrevois",R588="sainte-brigide-d'iberville",R588="saint-georges-de-clarenceville",R588="saint-jean-sur-richelieu",R588="saint-paul-de-l'île-aux-noix",R588="saint-sébastien",R588="saint-valentin",R588="venise-en-québec"),'Base de données'!$I$9,(IF(OR(R588="dundee",R588="elgin",R588="franklin",R588="godmanchester",R588="havelock",R588="hinchinbrooke",R588="howick",R588="huntingdon",R588="ormstown",R588="saint-anicet",R588="saint-chrysostome",R588="sainte-barbe",R588="très-saint-sacrement"),'Base de données'!$I$3,(IF(OR(R588="hemmingford",R588="napierville",R588="saint-bernard-de-lacolle",R588="saint-cyprien-de-napierville",R588="sainte-clotilde-de-châteauguay",R588="saint-édouard",R588="saint-jacques-le-mineur",R588="saint-michel",R588="saint-patrice-de-sherrington",R588="saint-rémi"),'Base de données'!$I$10,(IF(OR(R588="la présentation",R588="saint-barnabé-sud",R588="saint-bernard-de-michaudville",R588="saint-damas",R588="saint-dominique",R588="sainte-hélène-de-bagot",R588="sainte-madeleine",R588="sainte-marie-madeleine",R588="saint-hugues",R588="saint-hyacinthe",R588="saint-jude",R588="saint-liboire",R588="saint-louis",R588="saint-marcel-de-richelieu",R588="saint-pie",R588="saint-simon",R588="saint-valérien-de-milton"),'Base de données'!$I$13,(IF(OR(R588="boucherville",R588="calixa-lavalée",R588="contrecoeur",R588="saint-amable",R588="sainte-julie",R588="varennes",R588="verchères"),'Base de données'!M592,(IF(OR(R588="massueville",R588="saint-aimé",R588="saint-david",R588="sainte-anne-de-sorel",R588="sainte-victoire-de-sorel",R588="saint-gérard-majella",R588="saint-joseph-de-sorel",R588="saint-ours",R588="saint-robert",R588="saint-roch-de-richelieu",R588="sorel-tracy",R588="yamaska"),'Base de données'!$I$11,(IF(OR(R588="candiac",R588="châteauguay",R588="delson",R588="la prairie",R588="léry",R588="mercier",R588="saint-constant",R588="sainte-catherine",R588="saint-isidore",R588="saint-mathieu",R588="saint-philippe"),'Base de données'!$I$7,(IF(OR(R588="beloeil",R588="carignan",R588="chambly",R588="mcmasterville",R588="mont-saint-hilaire",R588="otterburn park",R588="saint-antoine-sur-richelieu",R588="saint-basil-le-grand",R588="saint-charles-sur-richelieu",R588="saint-denis-sur-richelieu",R588="saint-jean-baptiste",R588="saint-marc-sur-richelieu",R588="saint-mathieu-de-beloeil"),'Base de données'!$I$8,(IF(OR(R588="coteau-du-lac",R588="hudson",R588="les cèdres",R588="les coteaux",R588="l'île-cadieux",R588="l'île-perrot",R588="notre-dame-de-l'île-perrot",R588="pincourt",R588="pointe-des-cascades",R588="pointe-fortune",R588="rigaud",R588="rivière-beaudette",R588="saint-clet",R588="sainte-justine-de-newton",R588="sainte-marthe",R588="saint-lazare",R588="saint-polycarpe",R588="saint-télesphore",R588="saint-zotique",R588="terrasse-vaudreuil",R588="très-saint-rédempteur",R588="vaudreuil-dorion",R588="vaudreuil-sur-le-lac"),'Base de données'!M590,"")))))))))))))))))))))))))</f>
        <v/>
      </c>
    </row>
    <row r="589" spans="2:19" x14ac:dyDescent="0.3">
      <c r="B589" s="44"/>
      <c r="D589" s="9"/>
      <c r="E589" s="9"/>
      <c r="O589" s="10"/>
      <c r="S589" s="10" t="str">
        <f>IF(OR(R589="beauharnois",R589="sainte-étienne-de-bauharnois",R589="sainte-martine",R589="saint-louis-de-gonzague",R589="saint-stanislas-de-kostka",R589="saint-urbain-premier",R589="salaberry-de-valleyfield"),'Base de données'!$I$2,(IF(OR(R589="acton vale",R589="béthanie",R589="Roxton",R589="roxton falls",R589="sainte-christine",R589="saint-nazaire-d'acton",R589="saint-théodore-d'acton",R589="upton"),'Base de données'!$I$12,(IF(OR(R589="Longueuil",R589="brossard",R589="greenfield-park",R589="lemoyne",R589="longueuil (vieux)",R589="saint-bruno-de-montarville",R589="saint-hubert",R589="saint-lambert"),'Base de données'!$I$5,(IF(OR(R589="marieville",R589="richelieu",R589="rougemont",R589="saint-césaire",R589="sainte-angèle-de-monnoir",R589="saint-mathias-sur-richelieu"),'Base de données'!$I$14,(IF(OR(R589="henryville",R589="lacolle",R589="mont-saint-grégoire",R589="noyan",R589="saint-alexandre",R589="saint-blaise-sur-richelieu",R589="sainte-anne-de-sabrevois",R589="sainte-brigide-d'iberville",R589="saint-georges-de-clarenceville",R589="saint-jean-sur-richelieu",R589="saint-paul-de-l'île-aux-noix",R589="saint-sébastien",R589="saint-valentin",R589="venise-en-québec"),'Base de données'!$I$9,(IF(OR(R589="dundee",R589="elgin",R589="franklin",R589="godmanchester",R589="havelock",R589="hinchinbrooke",R589="howick",R589="huntingdon",R589="ormstown",R589="saint-anicet",R589="saint-chrysostome",R589="sainte-barbe",R589="très-saint-sacrement"),'Base de données'!$I$3,(IF(OR(R589="hemmingford",R589="napierville",R589="saint-bernard-de-lacolle",R589="saint-cyprien-de-napierville",R589="sainte-clotilde-de-châteauguay",R589="saint-édouard",R589="saint-jacques-le-mineur",R589="saint-michel",R589="saint-patrice-de-sherrington",R589="saint-rémi"),'Base de données'!$I$10,(IF(OR(R589="la présentation",R589="saint-barnabé-sud",R589="saint-bernard-de-michaudville",R589="saint-damas",R589="saint-dominique",R589="sainte-hélène-de-bagot",R589="sainte-madeleine",R589="sainte-marie-madeleine",R589="saint-hugues",R589="saint-hyacinthe",R589="saint-jude",R589="saint-liboire",R589="saint-louis",R589="saint-marcel-de-richelieu",R589="saint-pie",R589="saint-simon",R589="saint-valérien-de-milton"),'Base de données'!$I$13,(IF(OR(R589="boucherville",R589="calixa-lavalée",R589="contrecoeur",R589="saint-amable",R589="sainte-julie",R589="varennes",R589="verchères"),'Base de données'!M593,(IF(OR(R589="massueville",R589="saint-aimé",R589="saint-david",R589="sainte-anne-de-sorel",R589="sainte-victoire-de-sorel",R589="saint-gérard-majella",R589="saint-joseph-de-sorel",R589="saint-ours",R589="saint-robert",R589="saint-roch-de-richelieu",R589="sorel-tracy",R589="yamaska"),'Base de données'!$I$11,(IF(OR(R589="candiac",R589="châteauguay",R589="delson",R589="la prairie",R589="léry",R589="mercier",R589="saint-constant",R589="sainte-catherine",R589="saint-isidore",R589="saint-mathieu",R589="saint-philippe"),'Base de données'!$I$7,(IF(OR(R589="beloeil",R589="carignan",R589="chambly",R589="mcmasterville",R589="mont-saint-hilaire",R589="otterburn park",R589="saint-antoine-sur-richelieu",R589="saint-basil-le-grand",R589="saint-charles-sur-richelieu",R589="saint-denis-sur-richelieu",R589="saint-jean-baptiste",R589="saint-marc-sur-richelieu",R589="saint-mathieu-de-beloeil"),'Base de données'!$I$8,(IF(OR(R589="coteau-du-lac",R589="hudson",R589="les cèdres",R589="les coteaux",R589="l'île-cadieux",R589="l'île-perrot",R589="notre-dame-de-l'île-perrot",R589="pincourt",R589="pointe-des-cascades",R589="pointe-fortune",R589="rigaud",R589="rivière-beaudette",R589="saint-clet",R589="sainte-justine-de-newton",R589="sainte-marthe",R589="saint-lazare",R589="saint-polycarpe",R589="saint-télesphore",R589="saint-zotique",R589="terrasse-vaudreuil",R589="très-saint-rédempteur",R589="vaudreuil-dorion",R589="vaudreuil-sur-le-lac"),'Base de données'!M591,"")))))))))))))))))))))))))</f>
        <v/>
      </c>
    </row>
    <row r="590" spans="2:19" x14ac:dyDescent="0.3">
      <c r="B590" s="44"/>
      <c r="D590" s="9"/>
      <c r="E590" s="9"/>
      <c r="O590" s="10"/>
      <c r="S590" s="10" t="str">
        <f>IF(OR(R590="beauharnois",R590="sainte-étienne-de-bauharnois",R590="sainte-martine",R590="saint-louis-de-gonzague",R590="saint-stanislas-de-kostka",R590="saint-urbain-premier",R590="salaberry-de-valleyfield"),'Base de données'!$I$2,(IF(OR(R590="acton vale",R590="béthanie",R590="Roxton",R590="roxton falls",R590="sainte-christine",R590="saint-nazaire-d'acton",R590="saint-théodore-d'acton",R590="upton"),'Base de données'!$I$12,(IF(OR(R590="Longueuil",R590="brossard",R590="greenfield-park",R590="lemoyne",R590="longueuil (vieux)",R590="saint-bruno-de-montarville",R590="saint-hubert",R590="saint-lambert"),'Base de données'!$I$5,(IF(OR(R590="marieville",R590="richelieu",R590="rougemont",R590="saint-césaire",R590="sainte-angèle-de-monnoir",R590="saint-mathias-sur-richelieu"),'Base de données'!$I$14,(IF(OR(R590="henryville",R590="lacolle",R590="mont-saint-grégoire",R590="noyan",R590="saint-alexandre",R590="saint-blaise-sur-richelieu",R590="sainte-anne-de-sabrevois",R590="sainte-brigide-d'iberville",R590="saint-georges-de-clarenceville",R590="saint-jean-sur-richelieu",R590="saint-paul-de-l'île-aux-noix",R590="saint-sébastien",R590="saint-valentin",R590="venise-en-québec"),'Base de données'!$I$9,(IF(OR(R590="dundee",R590="elgin",R590="franklin",R590="godmanchester",R590="havelock",R590="hinchinbrooke",R590="howick",R590="huntingdon",R590="ormstown",R590="saint-anicet",R590="saint-chrysostome",R590="sainte-barbe",R590="très-saint-sacrement"),'Base de données'!$I$3,(IF(OR(R590="hemmingford",R590="napierville",R590="saint-bernard-de-lacolle",R590="saint-cyprien-de-napierville",R590="sainte-clotilde-de-châteauguay",R590="saint-édouard",R590="saint-jacques-le-mineur",R590="saint-michel",R590="saint-patrice-de-sherrington",R590="saint-rémi"),'Base de données'!$I$10,(IF(OR(R590="la présentation",R590="saint-barnabé-sud",R590="saint-bernard-de-michaudville",R590="saint-damas",R590="saint-dominique",R590="sainte-hélène-de-bagot",R590="sainte-madeleine",R590="sainte-marie-madeleine",R590="saint-hugues",R590="saint-hyacinthe",R590="saint-jude",R590="saint-liboire",R590="saint-louis",R590="saint-marcel-de-richelieu",R590="saint-pie",R590="saint-simon",R590="saint-valérien-de-milton"),'Base de données'!$I$13,(IF(OR(R590="boucherville",R590="calixa-lavalée",R590="contrecoeur",R590="saint-amable",R590="sainte-julie",R590="varennes",R590="verchères"),'Base de données'!M594,(IF(OR(R590="massueville",R590="saint-aimé",R590="saint-david",R590="sainte-anne-de-sorel",R590="sainte-victoire-de-sorel",R590="saint-gérard-majella",R590="saint-joseph-de-sorel",R590="saint-ours",R590="saint-robert",R590="saint-roch-de-richelieu",R590="sorel-tracy",R590="yamaska"),'Base de données'!$I$11,(IF(OR(R590="candiac",R590="châteauguay",R590="delson",R590="la prairie",R590="léry",R590="mercier",R590="saint-constant",R590="sainte-catherine",R590="saint-isidore",R590="saint-mathieu",R590="saint-philippe"),'Base de données'!$I$7,(IF(OR(R590="beloeil",R590="carignan",R590="chambly",R590="mcmasterville",R590="mont-saint-hilaire",R590="otterburn park",R590="saint-antoine-sur-richelieu",R590="saint-basil-le-grand",R590="saint-charles-sur-richelieu",R590="saint-denis-sur-richelieu",R590="saint-jean-baptiste",R590="saint-marc-sur-richelieu",R590="saint-mathieu-de-beloeil"),'Base de données'!$I$8,(IF(OR(R590="coteau-du-lac",R590="hudson",R590="les cèdres",R590="les coteaux",R590="l'île-cadieux",R590="l'île-perrot",R590="notre-dame-de-l'île-perrot",R590="pincourt",R590="pointe-des-cascades",R590="pointe-fortune",R590="rigaud",R590="rivière-beaudette",R590="saint-clet",R590="sainte-justine-de-newton",R590="sainte-marthe",R590="saint-lazare",R590="saint-polycarpe",R590="saint-télesphore",R590="saint-zotique",R590="terrasse-vaudreuil",R590="très-saint-rédempteur",R590="vaudreuil-dorion",R590="vaudreuil-sur-le-lac"),'Base de données'!M592,"")))))))))))))))))))))))))</f>
        <v/>
      </c>
    </row>
    <row r="591" spans="2:19" x14ac:dyDescent="0.3">
      <c r="B591" s="44"/>
      <c r="D591" s="9"/>
      <c r="E591" s="9"/>
      <c r="O591" s="10"/>
      <c r="S591" s="10" t="str">
        <f>IF(OR(R591="beauharnois",R591="sainte-étienne-de-bauharnois",R591="sainte-martine",R591="saint-louis-de-gonzague",R591="saint-stanislas-de-kostka",R591="saint-urbain-premier",R591="salaberry-de-valleyfield"),'Base de données'!$I$2,(IF(OR(R591="acton vale",R591="béthanie",R591="Roxton",R591="roxton falls",R591="sainte-christine",R591="saint-nazaire-d'acton",R591="saint-théodore-d'acton",R591="upton"),'Base de données'!$I$12,(IF(OR(R591="Longueuil",R591="brossard",R591="greenfield-park",R591="lemoyne",R591="longueuil (vieux)",R591="saint-bruno-de-montarville",R591="saint-hubert",R591="saint-lambert"),'Base de données'!$I$5,(IF(OR(R591="marieville",R591="richelieu",R591="rougemont",R591="saint-césaire",R591="sainte-angèle-de-monnoir",R591="saint-mathias-sur-richelieu"),'Base de données'!$I$14,(IF(OR(R591="henryville",R591="lacolle",R591="mont-saint-grégoire",R591="noyan",R591="saint-alexandre",R591="saint-blaise-sur-richelieu",R591="sainte-anne-de-sabrevois",R591="sainte-brigide-d'iberville",R591="saint-georges-de-clarenceville",R591="saint-jean-sur-richelieu",R591="saint-paul-de-l'île-aux-noix",R591="saint-sébastien",R591="saint-valentin",R591="venise-en-québec"),'Base de données'!$I$9,(IF(OR(R591="dundee",R591="elgin",R591="franklin",R591="godmanchester",R591="havelock",R591="hinchinbrooke",R591="howick",R591="huntingdon",R591="ormstown",R591="saint-anicet",R591="saint-chrysostome",R591="sainte-barbe",R591="très-saint-sacrement"),'Base de données'!$I$3,(IF(OR(R591="hemmingford",R591="napierville",R591="saint-bernard-de-lacolle",R591="saint-cyprien-de-napierville",R591="sainte-clotilde-de-châteauguay",R591="saint-édouard",R591="saint-jacques-le-mineur",R591="saint-michel",R591="saint-patrice-de-sherrington",R591="saint-rémi"),'Base de données'!$I$10,(IF(OR(R591="la présentation",R591="saint-barnabé-sud",R591="saint-bernard-de-michaudville",R591="saint-damas",R591="saint-dominique",R591="sainte-hélène-de-bagot",R591="sainte-madeleine",R591="sainte-marie-madeleine",R591="saint-hugues",R591="saint-hyacinthe",R591="saint-jude",R591="saint-liboire",R591="saint-louis",R591="saint-marcel-de-richelieu",R591="saint-pie",R591="saint-simon",R591="saint-valérien-de-milton"),'Base de données'!$I$13,(IF(OR(R591="boucherville",R591="calixa-lavalée",R591="contrecoeur",R591="saint-amable",R591="sainte-julie",R591="varennes",R591="verchères"),'Base de données'!M595,(IF(OR(R591="massueville",R591="saint-aimé",R591="saint-david",R591="sainte-anne-de-sorel",R591="sainte-victoire-de-sorel",R591="saint-gérard-majella",R591="saint-joseph-de-sorel",R591="saint-ours",R591="saint-robert",R591="saint-roch-de-richelieu",R591="sorel-tracy",R591="yamaska"),'Base de données'!$I$11,(IF(OR(R591="candiac",R591="châteauguay",R591="delson",R591="la prairie",R591="léry",R591="mercier",R591="saint-constant",R591="sainte-catherine",R591="saint-isidore",R591="saint-mathieu",R591="saint-philippe"),'Base de données'!$I$7,(IF(OR(R591="beloeil",R591="carignan",R591="chambly",R591="mcmasterville",R591="mont-saint-hilaire",R591="otterburn park",R591="saint-antoine-sur-richelieu",R591="saint-basil-le-grand",R591="saint-charles-sur-richelieu",R591="saint-denis-sur-richelieu",R591="saint-jean-baptiste",R591="saint-marc-sur-richelieu",R591="saint-mathieu-de-beloeil"),'Base de données'!$I$8,(IF(OR(R591="coteau-du-lac",R591="hudson",R591="les cèdres",R591="les coteaux",R591="l'île-cadieux",R591="l'île-perrot",R591="notre-dame-de-l'île-perrot",R591="pincourt",R591="pointe-des-cascades",R591="pointe-fortune",R591="rigaud",R591="rivière-beaudette",R591="saint-clet",R591="sainte-justine-de-newton",R591="sainte-marthe",R591="saint-lazare",R591="saint-polycarpe",R591="saint-télesphore",R591="saint-zotique",R591="terrasse-vaudreuil",R591="très-saint-rédempteur",R591="vaudreuil-dorion",R591="vaudreuil-sur-le-lac"),'Base de données'!M593,"")))))))))))))))))))))))))</f>
        <v/>
      </c>
    </row>
    <row r="592" spans="2:19" x14ac:dyDescent="0.3">
      <c r="B592" s="44"/>
      <c r="D592" s="9"/>
      <c r="E592" s="9"/>
      <c r="O592" s="10"/>
      <c r="S592" s="10" t="str">
        <f>IF(OR(R592="beauharnois",R592="sainte-étienne-de-bauharnois",R592="sainte-martine",R592="saint-louis-de-gonzague",R592="saint-stanislas-de-kostka",R592="saint-urbain-premier",R592="salaberry-de-valleyfield"),'Base de données'!$I$2,(IF(OR(R592="acton vale",R592="béthanie",R592="Roxton",R592="roxton falls",R592="sainte-christine",R592="saint-nazaire-d'acton",R592="saint-théodore-d'acton",R592="upton"),'Base de données'!$I$12,(IF(OR(R592="Longueuil",R592="brossard",R592="greenfield-park",R592="lemoyne",R592="longueuil (vieux)",R592="saint-bruno-de-montarville",R592="saint-hubert",R592="saint-lambert"),'Base de données'!$I$5,(IF(OR(R592="marieville",R592="richelieu",R592="rougemont",R592="saint-césaire",R592="sainte-angèle-de-monnoir",R592="saint-mathias-sur-richelieu"),'Base de données'!$I$14,(IF(OR(R592="henryville",R592="lacolle",R592="mont-saint-grégoire",R592="noyan",R592="saint-alexandre",R592="saint-blaise-sur-richelieu",R592="sainte-anne-de-sabrevois",R592="sainte-brigide-d'iberville",R592="saint-georges-de-clarenceville",R592="saint-jean-sur-richelieu",R592="saint-paul-de-l'île-aux-noix",R592="saint-sébastien",R592="saint-valentin",R592="venise-en-québec"),'Base de données'!$I$9,(IF(OR(R592="dundee",R592="elgin",R592="franklin",R592="godmanchester",R592="havelock",R592="hinchinbrooke",R592="howick",R592="huntingdon",R592="ormstown",R592="saint-anicet",R592="saint-chrysostome",R592="sainte-barbe",R592="très-saint-sacrement"),'Base de données'!$I$3,(IF(OR(R592="hemmingford",R592="napierville",R592="saint-bernard-de-lacolle",R592="saint-cyprien-de-napierville",R592="sainte-clotilde-de-châteauguay",R592="saint-édouard",R592="saint-jacques-le-mineur",R592="saint-michel",R592="saint-patrice-de-sherrington",R592="saint-rémi"),'Base de données'!$I$10,(IF(OR(R592="la présentation",R592="saint-barnabé-sud",R592="saint-bernard-de-michaudville",R592="saint-damas",R592="saint-dominique",R592="sainte-hélène-de-bagot",R592="sainte-madeleine",R592="sainte-marie-madeleine",R592="saint-hugues",R592="saint-hyacinthe",R592="saint-jude",R592="saint-liboire",R592="saint-louis",R592="saint-marcel-de-richelieu",R592="saint-pie",R592="saint-simon",R592="saint-valérien-de-milton"),'Base de données'!$I$13,(IF(OR(R592="boucherville",R592="calixa-lavalée",R592="contrecoeur",R592="saint-amable",R592="sainte-julie",R592="varennes",R592="verchères"),'Base de données'!M596,(IF(OR(R592="massueville",R592="saint-aimé",R592="saint-david",R592="sainte-anne-de-sorel",R592="sainte-victoire-de-sorel",R592="saint-gérard-majella",R592="saint-joseph-de-sorel",R592="saint-ours",R592="saint-robert",R592="saint-roch-de-richelieu",R592="sorel-tracy",R592="yamaska"),'Base de données'!$I$11,(IF(OR(R592="candiac",R592="châteauguay",R592="delson",R592="la prairie",R592="léry",R592="mercier",R592="saint-constant",R592="sainte-catherine",R592="saint-isidore",R592="saint-mathieu",R592="saint-philippe"),'Base de données'!$I$7,(IF(OR(R592="beloeil",R592="carignan",R592="chambly",R592="mcmasterville",R592="mont-saint-hilaire",R592="otterburn park",R592="saint-antoine-sur-richelieu",R592="saint-basil-le-grand",R592="saint-charles-sur-richelieu",R592="saint-denis-sur-richelieu",R592="saint-jean-baptiste",R592="saint-marc-sur-richelieu",R592="saint-mathieu-de-beloeil"),'Base de données'!$I$8,(IF(OR(R592="coteau-du-lac",R592="hudson",R592="les cèdres",R592="les coteaux",R592="l'île-cadieux",R592="l'île-perrot",R592="notre-dame-de-l'île-perrot",R592="pincourt",R592="pointe-des-cascades",R592="pointe-fortune",R592="rigaud",R592="rivière-beaudette",R592="saint-clet",R592="sainte-justine-de-newton",R592="sainte-marthe",R592="saint-lazare",R592="saint-polycarpe",R592="saint-télesphore",R592="saint-zotique",R592="terrasse-vaudreuil",R592="très-saint-rédempteur",R592="vaudreuil-dorion",R592="vaudreuil-sur-le-lac"),'Base de données'!M594,"")))))))))))))))))))))))))</f>
        <v/>
      </c>
    </row>
    <row r="593" spans="2:19" x14ac:dyDescent="0.3">
      <c r="B593" s="44"/>
      <c r="D593" s="9"/>
      <c r="E593" s="9"/>
      <c r="O593" s="10"/>
      <c r="S593" s="10" t="str">
        <f>IF(OR(R593="beauharnois",R593="sainte-étienne-de-bauharnois",R593="sainte-martine",R593="saint-louis-de-gonzague",R593="saint-stanislas-de-kostka",R593="saint-urbain-premier",R593="salaberry-de-valleyfield"),'Base de données'!$I$2,(IF(OR(R593="acton vale",R593="béthanie",R593="Roxton",R593="roxton falls",R593="sainte-christine",R593="saint-nazaire-d'acton",R593="saint-théodore-d'acton",R593="upton"),'Base de données'!$I$12,(IF(OR(R593="Longueuil",R593="brossard",R593="greenfield-park",R593="lemoyne",R593="longueuil (vieux)",R593="saint-bruno-de-montarville",R593="saint-hubert",R593="saint-lambert"),'Base de données'!$I$5,(IF(OR(R593="marieville",R593="richelieu",R593="rougemont",R593="saint-césaire",R593="sainte-angèle-de-monnoir",R593="saint-mathias-sur-richelieu"),'Base de données'!$I$14,(IF(OR(R593="henryville",R593="lacolle",R593="mont-saint-grégoire",R593="noyan",R593="saint-alexandre",R593="saint-blaise-sur-richelieu",R593="sainte-anne-de-sabrevois",R593="sainte-brigide-d'iberville",R593="saint-georges-de-clarenceville",R593="saint-jean-sur-richelieu",R593="saint-paul-de-l'île-aux-noix",R593="saint-sébastien",R593="saint-valentin",R593="venise-en-québec"),'Base de données'!$I$9,(IF(OR(R593="dundee",R593="elgin",R593="franklin",R593="godmanchester",R593="havelock",R593="hinchinbrooke",R593="howick",R593="huntingdon",R593="ormstown",R593="saint-anicet",R593="saint-chrysostome",R593="sainte-barbe",R593="très-saint-sacrement"),'Base de données'!$I$3,(IF(OR(R593="hemmingford",R593="napierville",R593="saint-bernard-de-lacolle",R593="saint-cyprien-de-napierville",R593="sainte-clotilde-de-châteauguay",R593="saint-édouard",R593="saint-jacques-le-mineur",R593="saint-michel",R593="saint-patrice-de-sherrington",R593="saint-rémi"),'Base de données'!$I$10,(IF(OR(R593="la présentation",R593="saint-barnabé-sud",R593="saint-bernard-de-michaudville",R593="saint-damas",R593="saint-dominique",R593="sainte-hélène-de-bagot",R593="sainte-madeleine",R593="sainte-marie-madeleine",R593="saint-hugues",R593="saint-hyacinthe",R593="saint-jude",R593="saint-liboire",R593="saint-louis",R593="saint-marcel-de-richelieu",R593="saint-pie",R593="saint-simon",R593="saint-valérien-de-milton"),'Base de données'!$I$13,(IF(OR(R593="boucherville",R593="calixa-lavalée",R593="contrecoeur",R593="saint-amable",R593="sainte-julie",R593="varennes",R593="verchères"),'Base de données'!M597,(IF(OR(R593="massueville",R593="saint-aimé",R593="saint-david",R593="sainte-anne-de-sorel",R593="sainte-victoire-de-sorel",R593="saint-gérard-majella",R593="saint-joseph-de-sorel",R593="saint-ours",R593="saint-robert",R593="saint-roch-de-richelieu",R593="sorel-tracy",R593="yamaska"),'Base de données'!$I$11,(IF(OR(R593="candiac",R593="châteauguay",R593="delson",R593="la prairie",R593="léry",R593="mercier",R593="saint-constant",R593="sainte-catherine",R593="saint-isidore",R593="saint-mathieu",R593="saint-philippe"),'Base de données'!$I$7,(IF(OR(R593="beloeil",R593="carignan",R593="chambly",R593="mcmasterville",R593="mont-saint-hilaire",R593="otterburn park",R593="saint-antoine-sur-richelieu",R593="saint-basil-le-grand",R593="saint-charles-sur-richelieu",R593="saint-denis-sur-richelieu",R593="saint-jean-baptiste",R593="saint-marc-sur-richelieu",R593="saint-mathieu-de-beloeil"),'Base de données'!$I$8,(IF(OR(R593="coteau-du-lac",R593="hudson",R593="les cèdres",R593="les coteaux",R593="l'île-cadieux",R593="l'île-perrot",R593="notre-dame-de-l'île-perrot",R593="pincourt",R593="pointe-des-cascades",R593="pointe-fortune",R593="rigaud",R593="rivière-beaudette",R593="saint-clet",R593="sainte-justine-de-newton",R593="sainte-marthe",R593="saint-lazare",R593="saint-polycarpe",R593="saint-télesphore",R593="saint-zotique",R593="terrasse-vaudreuil",R593="très-saint-rédempteur",R593="vaudreuil-dorion",R593="vaudreuil-sur-le-lac"),'Base de données'!M595,"")))))))))))))))))))))))))</f>
        <v/>
      </c>
    </row>
    <row r="594" spans="2:19" x14ac:dyDescent="0.3">
      <c r="B594" s="44"/>
      <c r="D594" s="9"/>
      <c r="E594" s="9"/>
      <c r="O594" s="10"/>
      <c r="S594" s="10" t="str">
        <f>IF(OR(R594="beauharnois",R594="sainte-étienne-de-bauharnois",R594="sainte-martine",R594="saint-louis-de-gonzague",R594="saint-stanislas-de-kostka",R594="saint-urbain-premier",R594="salaberry-de-valleyfield"),'Base de données'!$I$2,(IF(OR(R594="acton vale",R594="béthanie",R594="Roxton",R594="roxton falls",R594="sainte-christine",R594="saint-nazaire-d'acton",R594="saint-théodore-d'acton",R594="upton"),'Base de données'!$I$12,(IF(OR(R594="Longueuil",R594="brossard",R594="greenfield-park",R594="lemoyne",R594="longueuil (vieux)",R594="saint-bruno-de-montarville",R594="saint-hubert",R594="saint-lambert"),'Base de données'!$I$5,(IF(OR(R594="marieville",R594="richelieu",R594="rougemont",R594="saint-césaire",R594="sainte-angèle-de-monnoir",R594="saint-mathias-sur-richelieu"),'Base de données'!$I$14,(IF(OR(R594="henryville",R594="lacolle",R594="mont-saint-grégoire",R594="noyan",R594="saint-alexandre",R594="saint-blaise-sur-richelieu",R594="sainte-anne-de-sabrevois",R594="sainte-brigide-d'iberville",R594="saint-georges-de-clarenceville",R594="saint-jean-sur-richelieu",R594="saint-paul-de-l'île-aux-noix",R594="saint-sébastien",R594="saint-valentin",R594="venise-en-québec"),'Base de données'!$I$9,(IF(OR(R594="dundee",R594="elgin",R594="franklin",R594="godmanchester",R594="havelock",R594="hinchinbrooke",R594="howick",R594="huntingdon",R594="ormstown",R594="saint-anicet",R594="saint-chrysostome",R594="sainte-barbe",R594="très-saint-sacrement"),'Base de données'!$I$3,(IF(OR(R594="hemmingford",R594="napierville",R594="saint-bernard-de-lacolle",R594="saint-cyprien-de-napierville",R594="sainte-clotilde-de-châteauguay",R594="saint-édouard",R594="saint-jacques-le-mineur",R594="saint-michel",R594="saint-patrice-de-sherrington",R594="saint-rémi"),'Base de données'!$I$10,(IF(OR(R594="la présentation",R594="saint-barnabé-sud",R594="saint-bernard-de-michaudville",R594="saint-damas",R594="saint-dominique",R594="sainte-hélène-de-bagot",R594="sainte-madeleine",R594="sainte-marie-madeleine",R594="saint-hugues",R594="saint-hyacinthe",R594="saint-jude",R594="saint-liboire",R594="saint-louis",R594="saint-marcel-de-richelieu",R594="saint-pie",R594="saint-simon",R594="saint-valérien-de-milton"),'Base de données'!$I$13,(IF(OR(R594="boucherville",R594="calixa-lavalée",R594="contrecoeur",R594="saint-amable",R594="sainte-julie",R594="varennes",R594="verchères"),'Base de données'!M598,(IF(OR(R594="massueville",R594="saint-aimé",R594="saint-david",R594="sainte-anne-de-sorel",R594="sainte-victoire-de-sorel",R594="saint-gérard-majella",R594="saint-joseph-de-sorel",R594="saint-ours",R594="saint-robert",R594="saint-roch-de-richelieu",R594="sorel-tracy",R594="yamaska"),'Base de données'!$I$11,(IF(OR(R594="candiac",R594="châteauguay",R594="delson",R594="la prairie",R594="léry",R594="mercier",R594="saint-constant",R594="sainte-catherine",R594="saint-isidore",R594="saint-mathieu",R594="saint-philippe"),'Base de données'!$I$7,(IF(OR(R594="beloeil",R594="carignan",R594="chambly",R594="mcmasterville",R594="mont-saint-hilaire",R594="otterburn park",R594="saint-antoine-sur-richelieu",R594="saint-basil-le-grand",R594="saint-charles-sur-richelieu",R594="saint-denis-sur-richelieu",R594="saint-jean-baptiste",R594="saint-marc-sur-richelieu",R594="saint-mathieu-de-beloeil"),'Base de données'!$I$8,(IF(OR(R594="coteau-du-lac",R594="hudson",R594="les cèdres",R594="les coteaux",R594="l'île-cadieux",R594="l'île-perrot",R594="notre-dame-de-l'île-perrot",R594="pincourt",R594="pointe-des-cascades",R594="pointe-fortune",R594="rigaud",R594="rivière-beaudette",R594="saint-clet",R594="sainte-justine-de-newton",R594="sainte-marthe",R594="saint-lazare",R594="saint-polycarpe",R594="saint-télesphore",R594="saint-zotique",R594="terrasse-vaudreuil",R594="très-saint-rédempteur",R594="vaudreuil-dorion",R594="vaudreuil-sur-le-lac"),'Base de données'!M596,"")))))))))))))))))))))))))</f>
        <v/>
      </c>
    </row>
    <row r="595" spans="2:19" x14ac:dyDescent="0.3">
      <c r="B595" s="44"/>
      <c r="D595" s="9"/>
      <c r="E595" s="9"/>
      <c r="O595" s="10"/>
      <c r="S595" s="10" t="str">
        <f>IF(OR(R595="beauharnois",R595="sainte-étienne-de-bauharnois",R595="sainte-martine",R595="saint-louis-de-gonzague",R595="saint-stanislas-de-kostka",R595="saint-urbain-premier",R595="salaberry-de-valleyfield"),'Base de données'!$I$2,(IF(OR(R595="acton vale",R595="béthanie",R595="Roxton",R595="roxton falls",R595="sainte-christine",R595="saint-nazaire-d'acton",R595="saint-théodore-d'acton",R595="upton"),'Base de données'!$I$12,(IF(OR(R595="Longueuil",R595="brossard",R595="greenfield-park",R595="lemoyne",R595="longueuil (vieux)",R595="saint-bruno-de-montarville",R595="saint-hubert",R595="saint-lambert"),'Base de données'!$I$5,(IF(OR(R595="marieville",R595="richelieu",R595="rougemont",R595="saint-césaire",R595="sainte-angèle-de-monnoir",R595="saint-mathias-sur-richelieu"),'Base de données'!$I$14,(IF(OR(R595="henryville",R595="lacolle",R595="mont-saint-grégoire",R595="noyan",R595="saint-alexandre",R595="saint-blaise-sur-richelieu",R595="sainte-anne-de-sabrevois",R595="sainte-brigide-d'iberville",R595="saint-georges-de-clarenceville",R595="saint-jean-sur-richelieu",R595="saint-paul-de-l'île-aux-noix",R595="saint-sébastien",R595="saint-valentin",R595="venise-en-québec"),'Base de données'!$I$9,(IF(OR(R595="dundee",R595="elgin",R595="franklin",R595="godmanchester",R595="havelock",R595="hinchinbrooke",R595="howick",R595="huntingdon",R595="ormstown",R595="saint-anicet",R595="saint-chrysostome",R595="sainte-barbe",R595="très-saint-sacrement"),'Base de données'!$I$3,(IF(OR(R595="hemmingford",R595="napierville",R595="saint-bernard-de-lacolle",R595="saint-cyprien-de-napierville",R595="sainte-clotilde-de-châteauguay",R595="saint-édouard",R595="saint-jacques-le-mineur",R595="saint-michel",R595="saint-patrice-de-sherrington",R595="saint-rémi"),'Base de données'!$I$10,(IF(OR(R595="la présentation",R595="saint-barnabé-sud",R595="saint-bernard-de-michaudville",R595="saint-damas",R595="saint-dominique",R595="sainte-hélène-de-bagot",R595="sainte-madeleine",R595="sainte-marie-madeleine",R595="saint-hugues",R595="saint-hyacinthe",R595="saint-jude",R595="saint-liboire",R595="saint-louis",R595="saint-marcel-de-richelieu",R595="saint-pie",R595="saint-simon",R595="saint-valérien-de-milton"),'Base de données'!$I$13,(IF(OR(R595="boucherville",R595="calixa-lavalée",R595="contrecoeur",R595="saint-amable",R595="sainte-julie",R595="varennes",R595="verchères"),'Base de données'!M599,(IF(OR(R595="massueville",R595="saint-aimé",R595="saint-david",R595="sainte-anne-de-sorel",R595="sainte-victoire-de-sorel",R595="saint-gérard-majella",R595="saint-joseph-de-sorel",R595="saint-ours",R595="saint-robert",R595="saint-roch-de-richelieu",R595="sorel-tracy",R595="yamaska"),'Base de données'!$I$11,(IF(OR(R595="candiac",R595="châteauguay",R595="delson",R595="la prairie",R595="léry",R595="mercier",R595="saint-constant",R595="sainte-catherine",R595="saint-isidore",R595="saint-mathieu",R595="saint-philippe"),'Base de données'!$I$7,(IF(OR(R595="beloeil",R595="carignan",R595="chambly",R595="mcmasterville",R595="mont-saint-hilaire",R595="otterburn park",R595="saint-antoine-sur-richelieu",R595="saint-basil-le-grand",R595="saint-charles-sur-richelieu",R595="saint-denis-sur-richelieu",R595="saint-jean-baptiste",R595="saint-marc-sur-richelieu",R595="saint-mathieu-de-beloeil"),'Base de données'!$I$8,(IF(OR(R595="coteau-du-lac",R595="hudson",R595="les cèdres",R595="les coteaux",R595="l'île-cadieux",R595="l'île-perrot",R595="notre-dame-de-l'île-perrot",R595="pincourt",R595="pointe-des-cascades",R595="pointe-fortune",R595="rigaud",R595="rivière-beaudette",R595="saint-clet",R595="sainte-justine-de-newton",R595="sainte-marthe",R595="saint-lazare",R595="saint-polycarpe",R595="saint-télesphore",R595="saint-zotique",R595="terrasse-vaudreuil",R595="très-saint-rédempteur",R595="vaudreuil-dorion",R595="vaudreuil-sur-le-lac"),'Base de données'!M597,"")))))))))))))))))))))))))</f>
        <v/>
      </c>
    </row>
    <row r="596" spans="2:19" x14ac:dyDescent="0.3">
      <c r="B596" s="44"/>
      <c r="D596" s="9"/>
      <c r="E596" s="9"/>
      <c r="O596" s="10"/>
      <c r="S596" s="10" t="str">
        <f>IF(OR(R596="beauharnois",R596="sainte-étienne-de-bauharnois",R596="sainte-martine",R596="saint-louis-de-gonzague",R596="saint-stanislas-de-kostka",R596="saint-urbain-premier",R596="salaberry-de-valleyfield"),'Base de données'!$I$2,(IF(OR(R596="acton vale",R596="béthanie",R596="Roxton",R596="roxton falls",R596="sainte-christine",R596="saint-nazaire-d'acton",R596="saint-théodore-d'acton",R596="upton"),'Base de données'!$I$12,(IF(OR(R596="Longueuil",R596="brossard",R596="greenfield-park",R596="lemoyne",R596="longueuil (vieux)",R596="saint-bruno-de-montarville",R596="saint-hubert",R596="saint-lambert"),'Base de données'!$I$5,(IF(OR(R596="marieville",R596="richelieu",R596="rougemont",R596="saint-césaire",R596="sainte-angèle-de-monnoir",R596="saint-mathias-sur-richelieu"),'Base de données'!$I$14,(IF(OR(R596="henryville",R596="lacolle",R596="mont-saint-grégoire",R596="noyan",R596="saint-alexandre",R596="saint-blaise-sur-richelieu",R596="sainte-anne-de-sabrevois",R596="sainte-brigide-d'iberville",R596="saint-georges-de-clarenceville",R596="saint-jean-sur-richelieu",R596="saint-paul-de-l'île-aux-noix",R596="saint-sébastien",R596="saint-valentin",R596="venise-en-québec"),'Base de données'!$I$9,(IF(OR(R596="dundee",R596="elgin",R596="franklin",R596="godmanchester",R596="havelock",R596="hinchinbrooke",R596="howick",R596="huntingdon",R596="ormstown",R596="saint-anicet",R596="saint-chrysostome",R596="sainte-barbe",R596="très-saint-sacrement"),'Base de données'!$I$3,(IF(OR(R596="hemmingford",R596="napierville",R596="saint-bernard-de-lacolle",R596="saint-cyprien-de-napierville",R596="sainte-clotilde-de-châteauguay",R596="saint-édouard",R596="saint-jacques-le-mineur",R596="saint-michel",R596="saint-patrice-de-sherrington",R596="saint-rémi"),'Base de données'!$I$10,(IF(OR(R596="la présentation",R596="saint-barnabé-sud",R596="saint-bernard-de-michaudville",R596="saint-damas",R596="saint-dominique",R596="sainte-hélène-de-bagot",R596="sainte-madeleine",R596="sainte-marie-madeleine",R596="saint-hugues",R596="saint-hyacinthe",R596="saint-jude",R596="saint-liboire",R596="saint-louis",R596="saint-marcel-de-richelieu",R596="saint-pie",R596="saint-simon",R596="saint-valérien-de-milton"),'Base de données'!$I$13,(IF(OR(R596="boucherville",R596="calixa-lavalée",R596="contrecoeur",R596="saint-amable",R596="sainte-julie",R596="varennes",R596="verchères"),'Base de données'!M600,(IF(OR(R596="massueville",R596="saint-aimé",R596="saint-david",R596="sainte-anne-de-sorel",R596="sainte-victoire-de-sorel",R596="saint-gérard-majella",R596="saint-joseph-de-sorel",R596="saint-ours",R596="saint-robert",R596="saint-roch-de-richelieu",R596="sorel-tracy",R596="yamaska"),'Base de données'!$I$11,(IF(OR(R596="candiac",R596="châteauguay",R596="delson",R596="la prairie",R596="léry",R596="mercier",R596="saint-constant",R596="sainte-catherine",R596="saint-isidore",R596="saint-mathieu",R596="saint-philippe"),'Base de données'!$I$7,(IF(OR(R596="beloeil",R596="carignan",R596="chambly",R596="mcmasterville",R596="mont-saint-hilaire",R596="otterburn park",R596="saint-antoine-sur-richelieu",R596="saint-basil-le-grand",R596="saint-charles-sur-richelieu",R596="saint-denis-sur-richelieu",R596="saint-jean-baptiste",R596="saint-marc-sur-richelieu",R596="saint-mathieu-de-beloeil"),'Base de données'!$I$8,(IF(OR(R596="coteau-du-lac",R596="hudson",R596="les cèdres",R596="les coteaux",R596="l'île-cadieux",R596="l'île-perrot",R596="notre-dame-de-l'île-perrot",R596="pincourt",R596="pointe-des-cascades",R596="pointe-fortune",R596="rigaud",R596="rivière-beaudette",R596="saint-clet",R596="sainte-justine-de-newton",R596="sainte-marthe",R596="saint-lazare",R596="saint-polycarpe",R596="saint-télesphore",R596="saint-zotique",R596="terrasse-vaudreuil",R596="très-saint-rédempteur",R596="vaudreuil-dorion",R596="vaudreuil-sur-le-lac"),'Base de données'!M598,"")))))))))))))))))))))))))</f>
        <v/>
      </c>
    </row>
    <row r="597" spans="2:19" x14ac:dyDescent="0.3">
      <c r="B597" s="44"/>
      <c r="D597" s="9"/>
      <c r="E597" s="9"/>
      <c r="O597" s="10"/>
      <c r="S597" s="10" t="str">
        <f>IF(OR(R597="beauharnois",R597="sainte-étienne-de-bauharnois",R597="sainte-martine",R597="saint-louis-de-gonzague",R597="saint-stanislas-de-kostka",R597="saint-urbain-premier",R597="salaberry-de-valleyfield"),'Base de données'!$I$2,(IF(OR(R597="acton vale",R597="béthanie",R597="Roxton",R597="roxton falls",R597="sainte-christine",R597="saint-nazaire-d'acton",R597="saint-théodore-d'acton",R597="upton"),'Base de données'!$I$12,(IF(OR(R597="Longueuil",R597="brossard",R597="greenfield-park",R597="lemoyne",R597="longueuil (vieux)",R597="saint-bruno-de-montarville",R597="saint-hubert",R597="saint-lambert"),'Base de données'!$I$5,(IF(OR(R597="marieville",R597="richelieu",R597="rougemont",R597="saint-césaire",R597="sainte-angèle-de-monnoir",R597="saint-mathias-sur-richelieu"),'Base de données'!$I$14,(IF(OR(R597="henryville",R597="lacolle",R597="mont-saint-grégoire",R597="noyan",R597="saint-alexandre",R597="saint-blaise-sur-richelieu",R597="sainte-anne-de-sabrevois",R597="sainte-brigide-d'iberville",R597="saint-georges-de-clarenceville",R597="saint-jean-sur-richelieu",R597="saint-paul-de-l'île-aux-noix",R597="saint-sébastien",R597="saint-valentin",R597="venise-en-québec"),'Base de données'!$I$9,(IF(OR(R597="dundee",R597="elgin",R597="franklin",R597="godmanchester",R597="havelock",R597="hinchinbrooke",R597="howick",R597="huntingdon",R597="ormstown",R597="saint-anicet",R597="saint-chrysostome",R597="sainte-barbe",R597="très-saint-sacrement"),'Base de données'!$I$3,(IF(OR(R597="hemmingford",R597="napierville",R597="saint-bernard-de-lacolle",R597="saint-cyprien-de-napierville",R597="sainte-clotilde-de-châteauguay",R597="saint-édouard",R597="saint-jacques-le-mineur",R597="saint-michel",R597="saint-patrice-de-sherrington",R597="saint-rémi"),'Base de données'!$I$10,(IF(OR(R597="la présentation",R597="saint-barnabé-sud",R597="saint-bernard-de-michaudville",R597="saint-damas",R597="saint-dominique",R597="sainte-hélène-de-bagot",R597="sainte-madeleine",R597="sainte-marie-madeleine",R597="saint-hugues",R597="saint-hyacinthe",R597="saint-jude",R597="saint-liboire",R597="saint-louis",R597="saint-marcel-de-richelieu",R597="saint-pie",R597="saint-simon",R597="saint-valérien-de-milton"),'Base de données'!$I$13,(IF(OR(R597="boucherville",R597="calixa-lavalée",R597="contrecoeur",R597="saint-amable",R597="sainte-julie",R597="varennes",R597="verchères"),'Base de données'!M601,(IF(OR(R597="massueville",R597="saint-aimé",R597="saint-david",R597="sainte-anne-de-sorel",R597="sainte-victoire-de-sorel",R597="saint-gérard-majella",R597="saint-joseph-de-sorel",R597="saint-ours",R597="saint-robert",R597="saint-roch-de-richelieu",R597="sorel-tracy",R597="yamaska"),'Base de données'!$I$11,(IF(OR(R597="candiac",R597="châteauguay",R597="delson",R597="la prairie",R597="léry",R597="mercier",R597="saint-constant",R597="sainte-catherine",R597="saint-isidore",R597="saint-mathieu",R597="saint-philippe"),'Base de données'!$I$7,(IF(OR(R597="beloeil",R597="carignan",R597="chambly",R597="mcmasterville",R597="mont-saint-hilaire",R597="otterburn park",R597="saint-antoine-sur-richelieu",R597="saint-basil-le-grand",R597="saint-charles-sur-richelieu",R597="saint-denis-sur-richelieu",R597="saint-jean-baptiste",R597="saint-marc-sur-richelieu",R597="saint-mathieu-de-beloeil"),'Base de données'!$I$8,(IF(OR(R597="coteau-du-lac",R597="hudson",R597="les cèdres",R597="les coteaux",R597="l'île-cadieux",R597="l'île-perrot",R597="notre-dame-de-l'île-perrot",R597="pincourt",R597="pointe-des-cascades",R597="pointe-fortune",R597="rigaud",R597="rivière-beaudette",R597="saint-clet",R597="sainte-justine-de-newton",R597="sainte-marthe",R597="saint-lazare",R597="saint-polycarpe",R597="saint-télesphore",R597="saint-zotique",R597="terrasse-vaudreuil",R597="très-saint-rédempteur",R597="vaudreuil-dorion",R597="vaudreuil-sur-le-lac"),'Base de données'!M599,"")))))))))))))))))))))))))</f>
        <v/>
      </c>
    </row>
    <row r="598" spans="2:19" x14ac:dyDescent="0.3">
      <c r="B598" s="44"/>
      <c r="D598" s="9"/>
      <c r="E598" s="9"/>
      <c r="O598" s="10"/>
      <c r="S598" s="10" t="str">
        <f>IF(OR(R598="beauharnois",R598="sainte-étienne-de-bauharnois",R598="sainte-martine",R598="saint-louis-de-gonzague",R598="saint-stanislas-de-kostka",R598="saint-urbain-premier",R598="salaberry-de-valleyfield"),'Base de données'!$I$2,(IF(OR(R598="acton vale",R598="béthanie",R598="Roxton",R598="roxton falls",R598="sainte-christine",R598="saint-nazaire-d'acton",R598="saint-théodore-d'acton",R598="upton"),'Base de données'!$I$12,(IF(OR(R598="Longueuil",R598="brossard",R598="greenfield-park",R598="lemoyne",R598="longueuil (vieux)",R598="saint-bruno-de-montarville",R598="saint-hubert",R598="saint-lambert"),'Base de données'!$I$5,(IF(OR(R598="marieville",R598="richelieu",R598="rougemont",R598="saint-césaire",R598="sainte-angèle-de-monnoir",R598="saint-mathias-sur-richelieu"),'Base de données'!$I$14,(IF(OR(R598="henryville",R598="lacolle",R598="mont-saint-grégoire",R598="noyan",R598="saint-alexandre",R598="saint-blaise-sur-richelieu",R598="sainte-anne-de-sabrevois",R598="sainte-brigide-d'iberville",R598="saint-georges-de-clarenceville",R598="saint-jean-sur-richelieu",R598="saint-paul-de-l'île-aux-noix",R598="saint-sébastien",R598="saint-valentin",R598="venise-en-québec"),'Base de données'!$I$9,(IF(OR(R598="dundee",R598="elgin",R598="franklin",R598="godmanchester",R598="havelock",R598="hinchinbrooke",R598="howick",R598="huntingdon",R598="ormstown",R598="saint-anicet",R598="saint-chrysostome",R598="sainte-barbe",R598="très-saint-sacrement"),'Base de données'!$I$3,(IF(OR(R598="hemmingford",R598="napierville",R598="saint-bernard-de-lacolle",R598="saint-cyprien-de-napierville",R598="sainte-clotilde-de-châteauguay",R598="saint-édouard",R598="saint-jacques-le-mineur",R598="saint-michel",R598="saint-patrice-de-sherrington",R598="saint-rémi"),'Base de données'!$I$10,(IF(OR(R598="la présentation",R598="saint-barnabé-sud",R598="saint-bernard-de-michaudville",R598="saint-damas",R598="saint-dominique",R598="sainte-hélène-de-bagot",R598="sainte-madeleine",R598="sainte-marie-madeleine",R598="saint-hugues",R598="saint-hyacinthe",R598="saint-jude",R598="saint-liboire",R598="saint-louis",R598="saint-marcel-de-richelieu",R598="saint-pie",R598="saint-simon",R598="saint-valérien-de-milton"),'Base de données'!$I$13,(IF(OR(R598="boucherville",R598="calixa-lavalée",R598="contrecoeur",R598="saint-amable",R598="sainte-julie",R598="varennes",R598="verchères"),'Base de données'!M602,(IF(OR(R598="massueville",R598="saint-aimé",R598="saint-david",R598="sainte-anne-de-sorel",R598="sainte-victoire-de-sorel",R598="saint-gérard-majella",R598="saint-joseph-de-sorel",R598="saint-ours",R598="saint-robert",R598="saint-roch-de-richelieu",R598="sorel-tracy",R598="yamaska"),'Base de données'!$I$11,(IF(OR(R598="candiac",R598="châteauguay",R598="delson",R598="la prairie",R598="léry",R598="mercier",R598="saint-constant",R598="sainte-catherine",R598="saint-isidore",R598="saint-mathieu",R598="saint-philippe"),'Base de données'!$I$7,(IF(OR(R598="beloeil",R598="carignan",R598="chambly",R598="mcmasterville",R598="mont-saint-hilaire",R598="otterburn park",R598="saint-antoine-sur-richelieu",R598="saint-basil-le-grand",R598="saint-charles-sur-richelieu",R598="saint-denis-sur-richelieu",R598="saint-jean-baptiste",R598="saint-marc-sur-richelieu",R598="saint-mathieu-de-beloeil"),'Base de données'!$I$8,(IF(OR(R598="coteau-du-lac",R598="hudson",R598="les cèdres",R598="les coteaux",R598="l'île-cadieux",R598="l'île-perrot",R598="notre-dame-de-l'île-perrot",R598="pincourt",R598="pointe-des-cascades",R598="pointe-fortune",R598="rigaud",R598="rivière-beaudette",R598="saint-clet",R598="sainte-justine-de-newton",R598="sainte-marthe",R598="saint-lazare",R598="saint-polycarpe",R598="saint-télesphore",R598="saint-zotique",R598="terrasse-vaudreuil",R598="très-saint-rédempteur",R598="vaudreuil-dorion",R598="vaudreuil-sur-le-lac"),'Base de données'!M600,"")))))))))))))))))))))))))</f>
        <v/>
      </c>
    </row>
    <row r="599" spans="2:19" x14ac:dyDescent="0.3">
      <c r="B599" s="44"/>
      <c r="D599" s="9"/>
      <c r="E599" s="9"/>
      <c r="O599" s="10"/>
      <c r="S599" s="10" t="str">
        <f>IF(OR(R599="beauharnois",R599="sainte-étienne-de-bauharnois",R599="sainte-martine",R599="saint-louis-de-gonzague",R599="saint-stanislas-de-kostka",R599="saint-urbain-premier",R599="salaberry-de-valleyfield"),'Base de données'!$I$2,(IF(OR(R599="acton vale",R599="béthanie",R599="Roxton",R599="roxton falls",R599="sainte-christine",R599="saint-nazaire-d'acton",R599="saint-théodore-d'acton",R599="upton"),'Base de données'!$I$12,(IF(OR(R599="Longueuil",R599="brossard",R599="greenfield-park",R599="lemoyne",R599="longueuil (vieux)",R599="saint-bruno-de-montarville",R599="saint-hubert",R599="saint-lambert"),'Base de données'!$I$5,(IF(OR(R599="marieville",R599="richelieu",R599="rougemont",R599="saint-césaire",R599="sainte-angèle-de-monnoir",R599="saint-mathias-sur-richelieu"),'Base de données'!$I$14,(IF(OR(R599="henryville",R599="lacolle",R599="mont-saint-grégoire",R599="noyan",R599="saint-alexandre",R599="saint-blaise-sur-richelieu",R599="sainte-anne-de-sabrevois",R599="sainte-brigide-d'iberville",R599="saint-georges-de-clarenceville",R599="saint-jean-sur-richelieu",R599="saint-paul-de-l'île-aux-noix",R599="saint-sébastien",R599="saint-valentin",R599="venise-en-québec"),'Base de données'!$I$9,(IF(OR(R599="dundee",R599="elgin",R599="franklin",R599="godmanchester",R599="havelock",R599="hinchinbrooke",R599="howick",R599="huntingdon",R599="ormstown",R599="saint-anicet",R599="saint-chrysostome",R599="sainte-barbe",R599="très-saint-sacrement"),'Base de données'!$I$3,(IF(OR(R599="hemmingford",R599="napierville",R599="saint-bernard-de-lacolle",R599="saint-cyprien-de-napierville",R599="sainte-clotilde-de-châteauguay",R599="saint-édouard",R599="saint-jacques-le-mineur",R599="saint-michel",R599="saint-patrice-de-sherrington",R599="saint-rémi"),'Base de données'!$I$10,(IF(OR(R599="la présentation",R599="saint-barnabé-sud",R599="saint-bernard-de-michaudville",R599="saint-damas",R599="saint-dominique",R599="sainte-hélène-de-bagot",R599="sainte-madeleine",R599="sainte-marie-madeleine",R599="saint-hugues",R599="saint-hyacinthe",R599="saint-jude",R599="saint-liboire",R599="saint-louis",R599="saint-marcel-de-richelieu",R599="saint-pie",R599="saint-simon",R599="saint-valérien-de-milton"),'Base de données'!$I$13,(IF(OR(R599="boucherville",R599="calixa-lavalée",R599="contrecoeur",R599="saint-amable",R599="sainte-julie",R599="varennes",R599="verchères"),'Base de données'!M603,(IF(OR(R599="massueville",R599="saint-aimé",R599="saint-david",R599="sainte-anne-de-sorel",R599="sainte-victoire-de-sorel",R599="saint-gérard-majella",R599="saint-joseph-de-sorel",R599="saint-ours",R599="saint-robert",R599="saint-roch-de-richelieu",R599="sorel-tracy",R599="yamaska"),'Base de données'!$I$11,(IF(OR(R599="candiac",R599="châteauguay",R599="delson",R599="la prairie",R599="léry",R599="mercier",R599="saint-constant",R599="sainte-catherine",R599="saint-isidore",R599="saint-mathieu",R599="saint-philippe"),'Base de données'!$I$7,(IF(OR(R599="beloeil",R599="carignan",R599="chambly",R599="mcmasterville",R599="mont-saint-hilaire",R599="otterburn park",R599="saint-antoine-sur-richelieu",R599="saint-basil-le-grand",R599="saint-charles-sur-richelieu",R599="saint-denis-sur-richelieu",R599="saint-jean-baptiste",R599="saint-marc-sur-richelieu",R599="saint-mathieu-de-beloeil"),'Base de données'!$I$8,(IF(OR(R599="coteau-du-lac",R599="hudson",R599="les cèdres",R599="les coteaux",R599="l'île-cadieux",R599="l'île-perrot",R599="notre-dame-de-l'île-perrot",R599="pincourt",R599="pointe-des-cascades",R599="pointe-fortune",R599="rigaud",R599="rivière-beaudette",R599="saint-clet",R599="sainte-justine-de-newton",R599="sainte-marthe",R599="saint-lazare",R599="saint-polycarpe",R599="saint-télesphore",R599="saint-zotique",R599="terrasse-vaudreuil",R599="très-saint-rédempteur",R599="vaudreuil-dorion",R599="vaudreuil-sur-le-lac"),'Base de données'!M601,"")))))))))))))))))))))))))</f>
        <v/>
      </c>
    </row>
    <row r="600" spans="2:19" x14ac:dyDescent="0.3">
      <c r="B600" s="44"/>
      <c r="D600" s="9"/>
      <c r="E600" s="9"/>
      <c r="O600" s="10"/>
      <c r="S600" s="10" t="str">
        <f>IF(OR(R600="beauharnois",R600="sainte-étienne-de-bauharnois",R600="sainte-martine",R600="saint-louis-de-gonzague",R600="saint-stanislas-de-kostka",R600="saint-urbain-premier",R600="salaberry-de-valleyfield"),'Base de données'!$I$2,(IF(OR(R600="acton vale",R600="béthanie",R600="Roxton",R600="roxton falls",R600="sainte-christine",R600="saint-nazaire-d'acton",R600="saint-théodore-d'acton",R600="upton"),'Base de données'!$I$12,(IF(OR(R600="Longueuil",R600="brossard",R600="greenfield-park",R600="lemoyne",R600="longueuil (vieux)",R600="saint-bruno-de-montarville",R600="saint-hubert",R600="saint-lambert"),'Base de données'!$I$5,(IF(OR(R600="marieville",R600="richelieu",R600="rougemont",R600="saint-césaire",R600="sainte-angèle-de-monnoir",R600="saint-mathias-sur-richelieu"),'Base de données'!$I$14,(IF(OR(R600="henryville",R600="lacolle",R600="mont-saint-grégoire",R600="noyan",R600="saint-alexandre",R600="saint-blaise-sur-richelieu",R600="sainte-anne-de-sabrevois",R600="sainte-brigide-d'iberville",R600="saint-georges-de-clarenceville",R600="saint-jean-sur-richelieu",R600="saint-paul-de-l'île-aux-noix",R600="saint-sébastien",R600="saint-valentin",R600="venise-en-québec"),'Base de données'!$I$9,(IF(OR(R600="dundee",R600="elgin",R600="franklin",R600="godmanchester",R600="havelock",R600="hinchinbrooke",R600="howick",R600="huntingdon",R600="ormstown",R600="saint-anicet",R600="saint-chrysostome",R600="sainte-barbe",R600="très-saint-sacrement"),'Base de données'!$I$3,(IF(OR(R600="hemmingford",R600="napierville",R600="saint-bernard-de-lacolle",R600="saint-cyprien-de-napierville",R600="sainte-clotilde-de-châteauguay",R600="saint-édouard",R600="saint-jacques-le-mineur",R600="saint-michel",R600="saint-patrice-de-sherrington",R600="saint-rémi"),'Base de données'!$I$10,(IF(OR(R600="la présentation",R600="saint-barnabé-sud",R600="saint-bernard-de-michaudville",R600="saint-damas",R600="saint-dominique",R600="sainte-hélène-de-bagot",R600="sainte-madeleine",R600="sainte-marie-madeleine",R600="saint-hugues",R600="saint-hyacinthe",R600="saint-jude",R600="saint-liboire",R600="saint-louis",R600="saint-marcel-de-richelieu",R600="saint-pie",R600="saint-simon",R600="saint-valérien-de-milton"),'Base de données'!$I$13,(IF(OR(R600="boucherville",R600="calixa-lavalée",R600="contrecoeur",R600="saint-amable",R600="sainte-julie",R600="varennes",R600="verchères"),'Base de données'!M604,(IF(OR(R600="massueville",R600="saint-aimé",R600="saint-david",R600="sainte-anne-de-sorel",R600="sainte-victoire-de-sorel",R600="saint-gérard-majella",R600="saint-joseph-de-sorel",R600="saint-ours",R600="saint-robert",R600="saint-roch-de-richelieu",R600="sorel-tracy",R600="yamaska"),'Base de données'!$I$11,(IF(OR(R600="candiac",R600="châteauguay",R600="delson",R600="la prairie",R600="léry",R600="mercier",R600="saint-constant",R600="sainte-catherine",R600="saint-isidore",R600="saint-mathieu",R600="saint-philippe"),'Base de données'!$I$7,(IF(OR(R600="beloeil",R600="carignan",R600="chambly",R600="mcmasterville",R600="mont-saint-hilaire",R600="otterburn park",R600="saint-antoine-sur-richelieu",R600="saint-basil-le-grand",R600="saint-charles-sur-richelieu",R600="saint-denis-sur-richelieu",R600="saint-jean-baptiste",R600="saint-marc-sur-richelieu",R600="saint-mathieu-de-beloeil"),'Base de données'!$I$8,(IF(OR(R600="coteau-du-lac",R600="hudson",R600="les cèdres",R600="les coteaux",R600="l'île-cadieux",R600="l'île-perrot",R600="notre-dame-de-l'île-perrot",R600="pincourt",R600="pointe-des-cascades",R600="pointe-fortune",R600="rigaud",R600="rivière-beaudette",R600="saint-clet",R600="sainte-justine-de-newton",R600="sainte-marthe",R600="saint-lazare",R600="saint-polycarpe",R600="saint-télesphore",R600="saint-zotique",R600="terrasse-vaudreuil",R600="très-saint-rédempteur",R600="vaudreuil-dorion",R600="vaudreuil-sur-le-lac"),'Base de données'!M602,"")))))))))))))))))))))))))</f>
        <v/>
      </c>
    </row>
    <row r="601" spans="2:19" x14ac:dyDescent="0.3">
      <c r="B601" s="44"/>
      <c r="D601" s="9"/>
      <c r="E601" s="9"/>
      <c r="O601" s="10"/>
      <c r="S601" s="10" t="str">
        <f>IF(OR(R601="beauharnois",R601="sainte-étienne-de-bauharnois",R601="sainte-martine",R601="saint-louis-de-gonzague",R601="saint-stanislas-de-kostka",R601="saint-urbain-premier",R601="salaberry-de-valleyfield"),'Base de données'!$I$2,(IF(OR(R601="acton vale",R601="béthanie",R601="Roxton",R601="roxton falls",R601="sainte-christine",R601="saint-nazaire-d'acton",R601="saint-théodore-d'acton",R601="upton"),'Base de données'!$I$12,(IF(OR(R601="Longueuil",R601="brossard",R601="greenfield-park",R601="lemoyne",R601="longueuil (vieux)",R601="saint-bruno-de-montarville",R601="saint-hubert",R601="saint-lambert"),'Base de données'!$I$5,(IF(OR(R601="marieville",R601="richelieu",R601="rougemont",R601="saint-césaire",R601="sainte-angèle-de-monnoir",R601="saint-mathias-sur-richelieu"),'Base de données'!$I$14,(IF(OR(R601="henryville",R601="lacolle",R601="mont-saint-grégoire",R601="noyan",R601="saint-alexandre",R601="saint-blaise-sur-richelieu",R601="sainte-anne-de-sabrevois",R601="sainte-brigide-d'iberville",R601="saint-georges-de-clarenceville",R601="saint-jean-sur-richelieu",R601="saint-paul-de-l'île-aux-noix",R601="saint-sébastien",R601="saint-valentin",R601="venise-en-québec"),'Base de données'!$I$9,(IF(OR(R601="dundee",R601="elgin",R601="franklin",R601="godmanchester",R601="havelock",R601="hinchinbrooke",R601="howick",R601="huntingdon",R601="ormstown",R601="saint-anicet",R601="saint-chrysostome",R601="sainte-barbe",R601="très-saint-sacrement"),'Base de données'!$I$3,(IF(OR(R601="hemmingford",R601="napierville",R601="saint-bernard-de-lacolle",R601="saint-cyprien-de-napierville",R601="sainte-clotilde-de-châteauguay",R601="saint-édouard",R601="saint-jacques-le-mineur",R601="saint-michel",R601="saint-patrice-de-sherrington",R601="saint-rémi"),'Base de données'!$I$10,(IF(OR(R601="la présentation",R601="saint-barnabé-sud",R601="saint-bernard-de-michaudville",R601="saint-damas",R601="saint-dominique",R601="sainte-hélène-de-bagot",R601="sainte-madeleine",R601="sainte-marie-madeleine",R601="saint-hugues",R601="saint-hyacinthe",R601="saint-jude",R601="saint-liboire",R601="saint-louis",R601="saint-marcel-de-richelieu",R601="saint-pie",R601="saint-simon",R601="saint-valérien-de-milton"),'Base de données'!$I$13,(IF(OR(R601="boucherville",R601="calixa-lavalée",R601="contrecoeur",R601="saint-amable",R601="sainte-julie",R601="varennes",R601="verchères"),'Base de données'!M605,(IF(OR(R601="massueville",R601="saint-aimé",R601="saint-david",R601="sainte-anne-de-sorel",R601="sainte-victoire-de-sorel",R601="saint-gérard-majella",R601="saint-joseph-de-sorel",R601="saint-ours",R601="saint-robert",R601="saint-roch-de-richelieu",R601="sorel-tracy",R601="yamaska"),'Base de données'!$I$11,(IF(OR(R601="candiac",R601="châteauguay",R601="delson",R601="la prairie",R601="léry",R601="mercier",R601="saint-constant",R601="sainte-catherine",R601="saint-isidore",R601="saint-mathieu",R601="saint-philippe"),'Base de données'!$I$7,(IF(OR(R601="beloeil",R601="carignan",R601="chambly",R601="mcmasterville",R601="mont-saint-hilaire",R601="otterburn park",R601="saint-antoine-sur-richelieu",R601="saint-basil-le-grand",R601="saint-charles-sur-richelieu",R601="saint-denis-sur-richelieu",R601="saint-jean-baptiste",R601="saint-marc-sur-richelieu",R601="saint-mathieu-de-beloeil"),'Base de données'!$I$8,(IF(OR(R601="coteau-du-lac",R601="hudson",R601="les cèdres",R601="les coteaux",R601="l'île-cadieux",R601="l'île-perrot",R601="notre-dame-de-l'île-perrot",R601="pincourt",R601="pointe-des-cascades",R601="pointe-fortune",R601="rigaud",R601="rivière-beaudette",R601="saint-clet",R601="sainte-justine-de-newton",R601="sainte-marthe",R601="saint-lazare",R601="saint-polycarpe",R601="saint-télesphore",R601="saint-zotique",R601="terrasse-vaudreuil",R601="très-saint-rédempteur",R601="vaudreuil-dorion",R601="vaudreuil-sur-le-lac"),'Base de données'!M603,"")))))))))))))))))))))))))</f>
        <v/>
      </c>
    </row>
    <row r="602" spans="2:19" x14ac:dyDescent="0.3">
      <c r="B602" s="44"/>
      <c r="D602" s="9"/>
      <c r="E602" s="9"/>
      <c r="O602" s="10"/>
      <c r="S602" s="10" t="str">
        <f>IF(OR(R602="beauharnois",R602="sainte-étienne-de-bauharnois",R602="sainte-martine",R602="saint-louis-de-gonzague",R602="saint-stanislas-de-kostka",R602="saint-urbain-premier",R602="salaberry-de-valleyfield"),'Base de données'!$I$2,(IF(OR(R602="acton vale",R602="béthanie",R602="Roxton",R602="roxton falls",R602="sainte-christine",R602="saint-nazaire-d'acton",R602="saint-théodore-d'acton",R602="upton"),'Base de données'!$I$12,(IF(OR(R602="Longueuil",R602="brossard",R602="greenfield-park",R602="lemoyne",R602="longueuil (vieux)",R602="saint-bruno-de-montarville",R602="saint-hubert",R602="saint-lambert"),'Base de données'!$I$5,(IF(OR(R602="marieville",R602="richelieu",R602="rougemont",R602="saint-césaire",R602="sainte-angèle-de-monnoir",R602="saint-mathias-sur-richelieu"),'Base de données'!$I$14,(IF(OR(R602="henryville",R602="lacolle",R602="mont-saint-grégoire",R602="noyan",R602="saint-alexandre",R602="saint-blaise-sur-richelieu",R602="sainte-anne-de-sabrevois",R602="sainte-brigide-d'iberville",R602="saint-georges-de-clarenceville",R602="saint-jean-sur-richelieu",R602="saint-paul-de-l'île-aux-noix",R602="saint-sébastien",R602="saint-valentin",R602="venise-en-québec"),'Base de données'!$I$9,(IF(OR(R602="dundee",R602="elgin",R602="franklin",R602="godmanchester",R602="havelock",R602="hinchinbrooke",R602="howick",R602="huntingdon",R602="ormstown",R602="saint-anicet",R602="saint-chrysostome",R602="sainte-barbe",R602="très-saint-sacrement"),'Base de données'!$I$3,(IF(OR(R602="hemmingford",R602="napierville",R602="saint-bernard-de-lacolle",R602="saint-cyprien-de-napierville",R602="sainte-clotilde-de-châteauguay",R602="saint-édouard",R602="saint-jacques-le-mineur",R602="saint-michel",R602="saint-patrice-de-sherrington",R602="saint-rémi"),'Base de données'!$I$10,(IF(OR(R602="la présentation",R602="saint-barnabé-sud",R602="saint-bernard-de-michaudville",R602="saint-damas",R602="saint-dominique",R602="sainte-hélène-de-bagot",R602="sainte-madeleine",R602="sainte-marie-madeleine",R602="saint-hugues",R602="saint-hyacinthe",R602="saint-jude",R602="saint-liboire",R602="saint-louis",R602="saint-marcel-de-richelieu",R602="saint-pie",R602="saint-simon",R602="saint-valérien-de-milton"),'Base de données'!$I$13,(IF(OR(R602="boucherville",R602="calixa-lavalée",R602="contrecoeur",R602="saint-amable",R602="sainte-julie",R602="varennes",R602="verchères"),'Base de données'!M606,(IF(OR(R602="massueville",R602="saint-aimé",R602="saint-david",R602="sainte-anne-de-sorel",R602="sainte-victoire-de-sorel",R602="saint-gérard-majella",R602="saint-joseph-de-sorel",R602="saint-ours",R602="saint-robert",R602="saint-roch-de-richelieu",R602="sorel-tracy",R602="yamaska"),'Base de données'!$I$11,(IF(OR(R602="candiac",R602="châteauguay",R602="delson",R602="la prairie",R602="léry",R602="mercier",R602="saint-constant",R602="sainte-catherine",R602="saint-isidore",R602="saint-mathieu",R602="saint-philippe"),'Base de données'!$I$7,(IF(OR(R602="beloeil",R602="carignan",R602="chambly",R602="mcmasterville",R602="mont-saint-hilaire",R602="otterburn park",R602="saint-antoine-sur-richelieu",R602="saint-basil-le-grand",R602="saint-charles-sur-richelieu",R602="saint-denis-sur-richelieu",R602="saint-jean-baptiste",R602="saint-marc-sur-richelieu",R602="saint-mathieu-de-beloeil"),'Base de données'!$I$8,(IF(OR(R602="coteau-du-lac",R602="hudson",R602="les cèdres",R602="les coteaux",R602="l'île-cadieux",R602="l'île-perrot",R602="notre-dame-de-l'île-perrot",R602="pincourt",R602="pointe-des-cascades",R602="pointe-fortune",R602="rigaud",R602="rivière-beaudette",R602="saint-clet",R602="sainte-justine-de-newton",R602="sainte-marthe",R602="saint-lazare",R602="saint-polycarpe",R602="saint-télesphore",R602="saint-zotique",R602="terrasse-vaudreuil",R602="très-saint-rédempteur",R602="vaudreuil-dorion",R602="vaudreuil-sur-le-lac"),'Base de données'!M604,"")))))))))))))))))))))))))</f>
        <v/>
      </c>
    </row>
    <row r="603" spans="2:19" x14ac:dyDescent="0.3">
      <c r="B603" s="44"/>
      <c r="D603" s="9"/>
      <c r="E603" s="9"/>
      <c r="O603" s="10"/>
      <c r="S603" s="10" t="str">
        <f>IF(OR(R603="beauharnois",R603="sainte-étienne-de-bauharnois",R603="sainte-martine",R603="saint-louis-de-gonzague",R603="saint-stanislas-de-kostka",R603="saint-urbain-premier",R603="salaberry-de-valleyfield"),'Base de données'!$I$2,(IF(OR(R603="acton vale",R603="béthanie",R603="Roxton",R603="roxton falls",R603="sainte-christine",R603="saint-nazaire-d'acton",R603="saint-théodore-d'acton",R603="upton"),'Base de données'!$I$12,(IF(OR(R603="Longueuil",R603="brossard",R603="greenfield-park",R603="lemoyne",R603="longueuil (vieux)",R603="saint-bruno-de-montarville",R603="saint-hubert",R603="saint-lambert"),'Base de données'!$I$5,(IF(OR(R603="marieville",R603="richelieu",R603="rougemont",R603="saint-césaire",R603="sainte-angèle-de-monnoir",R603="saint-mathias-sur-richelieu"),'Base de données'!$I$14,(IF(OR(R603="henryville",R603="lacolle",R603="mont-saint-grégoire",R603="noyan",R603="saint-alexandre",R603="saint-blaise-sur-richelieu",R603="sainte-anne-de-sabrevois",R603="sainte-brigide-d'iberville",R603="saint-georges-de-clarenceville",R603="saint-jean-sur-richelieu",R603="saint-paul-de-l'île-aux-noix",R603="saint-sébastien",R603="saint-valentin",R603="venise-en-québec"),'Base de données'!$I$9,(IF(OR(R603="dundee",R603="elgin",R603="franklin",R603="godmanchester",R603="havelock",R603="hinchinbrooke",R603="howick",R603="huntingdon",R603="ormstown",R603="saint-anicet",R603="saint-chrysostome",R603="sainte-barbe",R603="très-saint-sacrement"),'Base de données'!$I$3,(IF(OR(R603="hemmingford",R603="napierville",R603="saint-bernard-de-lacolle",R603="saint-cyprien-de-napierville",R603="sainte-clotilde-de-châteauguay",R603="saint-édouard",R603="saint-jacques-le-mineur",R603="saint-michel",R603="saint-patrice-de-sherrington",R603="saint-rémi"),'Base de données'!$I$10,(IF(OR(R603="la présentation",R603="saint-barnabé-sud",R603="saint-bernard-de-michaudville",R603="saint-damas",R603="saint-dominique",R603="sainte-hélène-de-bagot",R603="sainte-madeleine",R603="sainte-marie-madeleine",R603="saint-hugues",R603="saint-hyacinthe",R603="saint-jude",R603="saint-liboire",R603="saint-louis",R603="saint-marcel-de-richelieu",R603="saint-pie",R603="saint-simon",R603="saint-valérien-de-milton"),'Base de données'!$I$13,(IF(OR(R603="boucherville",R603="calixa-lavalée",R603="contrecoeur",R603="saint-amable",R603="sainte-julie",R603="varennes",R603="verchères"),'Base de données'!M607,(IF(OR(R603="massueville",R603="saint-aimé",R603="saint-david",R603="sainte-anne-de-sorel",R603="sainte-victoire-de-sorel",R603="saint-gérard-majella",R603="saint-joseph-de-sorel",R603="saint-ours",R603="saint-robert",R603="saint-roch-de-richelieu",R603="sorel-tracy",R603="yamaska"),'Base de données'!$I$11,(IF(OR(R603="candiac",R603="châteauguay",R603="delson",R603="la prairie",R603="léry",R603="mercier",R603="saint-constant",R603="sainte-catherine",R603="saint-isidore",R603="saint-mathieu",R603="saint-philippe"),'Base de données'!$I$7,(IF(OR(R603="beloeil",R603="carignan",R603="chambly",R603="mcmasterville",R603="mont-saint-hilaire",R603="otterburn park",R603="saint-antoine-sur-richelieu",R603="saint-basil-le-grand",R603="saint-charles-sur-richelieu",R603="saint-denis-sur-richelieu",R603="saint-jean-baptiste",R603="saint-marc-sur-richelieu",R603="saint-mathieu-de-beloeil"),'Base de données'!$I$8,(IF(OR(R603="coteau-du-lac",R603="hudson",R603="les cèdres",R603="les coteaux",R603="l'île-cadieux",R603="l'île-perrot",R603="notre-dame-de-l'île-perrot",R603="pincourt",R603="pointe-des-cascades",R603="pointe-fortune",R603="rigaud",R603="rivière-beaudette",R603="saint-clet",R603="sainte-justine-de-newton",R603="sainte-marthe",R603="saint-lazare",R603="saint-polycarpe",R603="saint-télesphore",R603="saint-zotique",R603="terrasse-vaudreuil",R603="très-saint-rédempteur",R603="vaudreuil-dorion",R603="vaudreuil-sur-le-lac"),'Base de données'!M605,"")))))))))))))))))))))))))</f>
        <v/>
      </c>
    </row>
    <row r="604" spans="2:19" x14ac:dyDescent="0.3">
      <c r="B604" s="44"/>
      <c r="D604" s="9"/>
      <c r="E604" s="9"/>
      <c r="O604" s="10"/>
      <c r="S604" s="10" t="str">
        <f>IF(OR(R604="beauharnois",R604="sainte-étienne-de-bauharnois",R604="sainte-martine",R604="saint-louis-de-gonzague",R604="saint-stanislas-de-kostka",R604="saint-urbain-premier",R604="salaberry-de-valleyfield"),'Base de données'!$I$2,(IF(OR(R604="acton vale",R604="béthanie",R604="Roxton",R604="roxton falls",R604="sainte-christine",R604="saint-nazaire-d'acton",R604="saint-théodore-d'acton",R604="upton"),'Base de données'!$I$12,(IF(OR(R604="Longueuil",R604="brossard",R604="greenfield-park",R604="lemoyne",R604="longueuil (vieux)",R604="saint-bruno-de-montarville",R604="saint-hubert",R604="saint-lambert"),'Base de données'!$I$5,(IF(OR(R604="marieville",R604="richelieu",R604="rougemont",R604="saint-césaire",R604="sainte-angèle-de-monnoir",R604="saint-mathias-sur-richelieu"),'Base de données'!$I$14,(IF(OR(R604="henryville",R604="lacolle",R604="mont-saint-grégoire",R604="noyan",R604="saint-alexandre",R604="saint-blaise-sur-richelieu",R604="sainte-anne-de-sabrevois",R604="sainte-brigide-d'iberville",R604="saint-georges-de-clarenceville",R604="saint-jean-sur-richelieu",R604="saint-paul-de-l'île-aux-noix",R604="saint-sébastien",R604="saint-valentin",R604="venise-en-québec"),'Base de données'!$I$9,(IF(OR(R604="dundee",R604="elgin",R604="franklin",R604="godmanchester",R604="havelock",R604="hinchinbrooke",R604="howick",R604="huntingdon",R604="ormstown",R604="saint-anicet",R604="saint-chrysostome",R604="sainte-barbe",R604="très-saint-sacrement"),'Base de données'!$I$3,(IF(OR(R604="hemmingford",R604="napierville",R604="saint-bernard-de-lacolle",R604="saint-cyprien-de-napierville",R604="sainte-clotilde-de-châteauguay",R604="saint-édouard",R604="saint-jacques-le-mineur",R604="saint-michel",R604="saint-patrice-de-sherrington",R604="saint-rémi"),'Base de données'!$I$10,(IF(OR(R604="la présentation",R604="saint-barnabé-sud",R604="saint-bernard-de-michaudville",R604="saint-damas",R604="saint-dominique",R604="sainte-hélène-de-bagot",R604="sainte-madeleine",R604="sainte-marie-madeleine",R604="saint-hugues",R604="saint-hyacinthe",R604="saint-jude",R604="saint-liboire",R604="saint-louis",R604="saint-marcel-de-richelieu",R604="saint-pie",R604="saint-simon",R604="saint-valérien-de-milton"),'Base de données'!$I$13,(IF(OR(R604="boucherville",R604="calixa-lavalée",R604="contrecoeur",R604="saint-amable",R604="sainte-julie",R604="varennes",R604="verchères"),'Base de données'!M608,(IF(OR(R604="massueville",R604="saint-aimé",R604="saint-david",R604="sainte-anne-de-sorel",R604="sainte-victoire-de-sorel",R604="saint-gérard-majella",R604="saint-joseph-de-sorel",R604="saint-ours",R604="saint-robert",R604="saint-roch-de-richelieu",R604="sorel-tracy",R604="yamaska"),'Base de données'!$I$11,(IF(OR(R604="candiac",R604="châteauguay",R604="delson",R604="la prairie",R604="léry",R604="mercier",R604="saint-constant",R604="sainte-catherine",R604="saint-isidore",R604="saint-mathieu",R604="saint-philippe"),'Base de données'!$I$7,(IF(OR(R604="beloeil",R604="carignan",R604="chambly",R604="mcmasterville",R604="mont-saint-hilaire",R604="otterburn park",R604="saint-antoine-sur-richelieu",R604="saint-basil-le-grand",R604="saint-charles-sur-richelieu",R604="saint-denis-sur-richelieu",R604="saint-jean-baptiste",R604="saint-marc-sur-richelieu",R604="saint-mathieu-de-beloeil"),'Base de données'!$I$8,(IF(OR(R604="coteau-du-lac",R604="hudson",R604="les cèdres",R604="les coteaux",R604="l'île-cadieux",R604="l'île-perrot",R604="notre-dame-de-l'île-perrot",R604="pincourt",R604="pointe-des-cascades",R604="pointe-fortune",R604="rigaud",R604="rivière-beaudette",R604="saint-clet",R604="sainte-justine-de-newton",R604="sainte-marthe",R604="saint-lazare",R604="saint-polycarpe",R604="saint-télesphore",R604="saint-zotique",R604="terrasse-vaudreuil",R604="très-saint-rédempteur",R604="vaudreuil-dorion",R604="vaudreuil-sur-le-lac"),'Base de données'!M606,"")))))))))))))))))))))))))</f>
        <v/>
      </c>
    </row>
    <row r="605" spans="2:19" x14ac:dyDescent="0.3">
      <c r="B605" s="44"/>
      <c r="D605" s="9"/>
      <c r="E605" s="9"/>
      <c r="O605" s="10"/>
      <c r="S605" s="10" t="str">
        <f>IF(OR(R605="beauharnois",R605="sainte-étienne-de-bauharnois",R605="sainte-martine",R605="saint-louis-de-gonzague",R605="saint-stanislas-de-kostka",R605="saint-urbain-premier",R605="salaberry-de-valleyfield"),'Base de données'!$I$2,(IF(OR(R605="acton vale",R605="béthanie",R605="Roxton",R605="roxton falls",R605="sainte-christine",R605="saint-nazaire-d'acton",R605="saint-théodore-d'acton",R605="upton"),'Base de données'!$I$12,(IF(OR(R605="Longueuil",R605="brossard",R605="greenfield-park",R605="lemoyne",R605="longueuil (vieux)",R605="saint-bruno-de-montarville",R605="saint-hubert",R605="saint-lambert"),'Base de données'!$I$5,(IF(OR(R605="marieville",R605="richelieu",R605="rougemont",R605="saint-césaire",R605="sainte-angèle-de-monnoir",R605="saint-mathias-sur-richelieu"),'Base de données'!$I$14,(IF(OR(R605="henryville",R605="lacolle",R605="mont-saint-grégoire",R605="noyan",R605="saint-alexandre",R605="saint-blaise-sur-richelieu",R605="sainte-anne-de-sabrevois",R605="sainte-brigide-d'iberville",R605="saint-georges-de-clarenceville",R605="saint-jean-sur-richelieu",R605="saint-paul-de-l'île-aux-noix",R605="saint-sébastien",R605="saint-valentin",R605="venise-en-québec"),'Base de données'!$I$9,(IF(OR(R605="dundee",R605="elgin",R605="franklin",R605="godmanchester",R605="havelock",R605="hinchinbrooke",R605="howick",R605="huntingdon",R605="ormstown",R605="saint-anicet",R605="saint-chrysostome",R605="sainte-barbe",R605="très-saint-sacrement"),'Base de données'!$I$3,(IF(OR(R605="hemmingford",R605="napierville",R605="saint-bernard-de-lacolle",R605="saint-cyprien-de-napierville",R605="sainte-clotilde-de-châteauguay",R605="saint-édouard",R605="saint-jacques-le-mineur",R605="saint-michel",R605="saint-patrice-de-sherrington",R605="saint-rémi"),'Base de données'!$I$10,(IF(OR(R605="la présentation",R605="saint-barnabé-sud",R605="saint-bernard-de-michaudville",R605="saint-damas",R605="saint-dominique",R605="sainte-hélène-de-bagot",R605="sainte-madeleine",R605="sainte-marie-madeleine",R605="saint-hugues",R605="saint-hyacinthe",R605="saint-jude",R605="saint-liboire",R605="saint-louis",R605="saint-marcel-de-richelieu",R605="saint-pie",R605="saint-simon",R605="saint-valérien-de-milton"),'Base de données'!$I$13,(IF(OR(R605="boucherville",R605="calixa-lavalée",R605="contrecoeur",R605="saint-amable",R605="sainte-julie",R605="varennes",R605="verchères"),'Base de données'!M609,(IF(OR(R605="massueville",R605="saint-aimé",R605="saint-david",R605="sainte-anne-de-sorel",R605="sainte-victoire-de-sorel",R605="saint-gérard-majella",R605="saint-joseph-de-sorel",R605="saint-ours",R605="saint-robert",R605="saint-roch-de-richelieu",R605="sorel-tracy",R605="yamaska"),'Base de données'!$I$11,(IF(OR(R605="candiac",R605="châteauguay",R605="delson",R605="la prairie",R605="léry",R605="mercier",R605="saint-constant",R605="sainte-catherine",R605="saint-isidore",R605="saint-mathieu",R605="saint-philippe"),'Base de données'!$I$7,(IF(OR(R605="beloeil",R605="carignan",R605="chambly",R605="mcmasterville",R605="mont-saint-hilaire",R605="otterburn park",R605="saint-antoine-sur-richelieu",R605="saint-basil-le-grand",R605="saint-charles-sur-richelieu",R605="saint-denis-sur-richelieu",R605="saint-jean-baptiste",R605="saint-marc-sur-richelieu",R605="saint-mathieu-de-beloeil"),'Base de données'!$I$8,(IF(OR(R605="coteau-du-lac",R605="hudson",R605="les cèdres",R605="les coteaux",R605="l'île-cadieux",R605="l'île-perrot",R605="notre-dame-de-l'île-perrot",R605="pincourt",R605="pointe-des-cascades",R605="pointe-fortune",R605="rigaud",R605="rivière-beaudette",R605="saint-clet",R605="sainte-justine-de-newton",R605="sainte-marthe",R605="saint-lazare",R605="saint-polycarpe",R605="saint-télesphore",R605="saint-zotique",R605="terrasse-vaudreuil",R605="très-saint-rédempteur",R605="vaudreuil-dorion",R605="vaudreuil-sur-le-lac"),'Base de données'!M607,"")))))))))))))))))))))))))</f>
        <v/>
      </c>
    </row>
    <row r="606" spans="2:19" x14ac:dyDescent="0.3">
      <c r="B606" s="44"/>
      <c r="D606" s="9"/>
      <c r="E606" s="9"/>
      <c r="O606" s="10"/>
      <c r="S606" s="10" t="str">
        <f>IF(OR(R606="beauharnois",R606="sainte-étienne-de-bauharnois",R606="sainte-martine",R606="saint-louis-de-gonzague",R606="saint-stanislas-de-kostka",R606="saint-urbain-premier",R606="salaberry-de-valleyfield"),'Base de données'!$I$2,(IF(OR(R606="acton vale",R606="béthanie",R606="Roxton",R606="roxton falls",R606="sainte-christine",R606="saint-nazaire-d'acton",R606="saint-théodore-d'acton",R606="upton"),'Base de données'!$I$12,(IF(OR(R606="Longueuil",R606="brossard",R606="greenfield-park",R606="lemoyne",R606="longueuil (vieux)",R606="saint-bruno-de-montarville",R606="saint-hubert",R606="saint-lambert"),'Base de données'!$I$5,(IF(OR(R606="marieville",R606="richelieu",R606="rougemont",R606="saint-césaire",R606="sainte-angèle-de-monnoir",R606="saint-mathias-sur-richelieu"),'Base de données'!$I$14,(IF(OR(R606="henryville",R606="lacolle",R606="mont-saint-grégoire",R606="noyan",R606="saint-alexandre",R606="saint-blaise-sur-richelieu",R606="sainte-anne-de-sabrevois",R606="sainte-brigide-d'iberville",R606="saint-georges-de-clarenceville",R606="saint-jean-sur-richelieu",R606="saint-paul-de-l'île-aux-noix",R606="saint-sébastien",R606="saint-valentin",R606="venise-en-québec"),'Base de données'!$I$9,(IF(OR(R606="dundee",R606="elgin",R606="franklin",R606="godmanchester",R606="havelock",R606="hinchinbrooke",R606="howick",R606="huntingdon",R606="ormstown",R606="saint-anicet",R606="saint-chrysostome",R606="sainte-barbe",R606="très-saint-sacrement"),'Base de données'!$I$3,(IF(OR(R606="hemmingford",R606="napierville",R606="saint-bernard-de-lacolle",R606="saint-cyprien-de-napierville",R606="sainte-clotilde-de-châteauguay",R606="saint-édouard",R606="saint-jacques-le-mineur",R606="saint-michel",R606="saint-patrice-de-sherrington",R606="saint-rémi"),'Base de données'!$I$10,(IF(OR(R606="la présentation",R606="saint-barnabé-sud",R606="saint-bernard-de-michaudville",R606="saint-damas",R606="saint-dominique",R606="sainte-hélène-de-bagot",R606="sainte-madeleine",R606="sainte-marie-madeleine",R606="saint-hugues",R606="saint-hyacinthe",R606="saint-jude",R606="saint-liboire",R606="saint-louis",R606="saint-marcel-de-richelieu",R606="saint-pie",R606="saint-simon",R606="saint-valérien-de-milton"),'Base de données'!$I$13,(IF(OR(R606="boucherville",R606="calixa-lavalée",R606="contrecoeur",R606="saint-amable",R606="sainte-julie",R606="varennes",R606="verchères"),'Base de données'!M610,(IF(OR(R606="massueville",R606="saint-aimé",R606="saint-david",R606="sainte-anne-de-sorel",R606="sainte-victoire-de-sorel",R606="saint-gérard-majella",R606="saint-joseph-de-sorel",R606="saint-ours",R606="saint-robert",R606="saint-roch-de-richelieu",R606="sorel-tracy",R606="yamaska"),'Base de données'!$I$11,(IF(OR(R606="candiac",R606="châteauguay",R606="delson",R606="la prairie",R606="léry",R606="mercier",R606="saint-constant",R606="sainte-catherine",R606="saint-isidore",R606="saint-mathieu",R606="saint-philippe"),'Base de données'!$I$7,(IF(OR(R606="beloeil",R606="carignan",R606="chambly",R606="mcmasterville",R606="mont-saint-hilaire",R606="otterburn park",R606="saint-antoine-sur-richelieu",R606="saint-basil-le-grand",R606="saint-charles-sur-richelieu",R606="saint-denis-sur-richelieu",R606="saint-jean-baptiste",R606="saint-marc-sur-richelieu",R606="saint-mathieu-de-beloeil"),'Base de données'!$I$8,(IF(OR(R606="coteau-du-lac",R606="hudson",R606="les cèdres",R606="les coteaux",R606="l'île-cadieux",R606="l'île-perrot",R606="notre-dame-de-l'île-perrot",R606="pincourt",R606="pointe-des-cascades",R606="pointe-fortune",R606="rigaud",R606="rivière-beaudette",R606="saint-clet",R606="sainte-justine-de-newton",R606="sainte-marthe",R606="saint-lazare",R606="saint-polycarpe",R606="saint-télesphore",R606="saint-zotique",R606="terrasse-vaudreuil",R606="très-saint-rédempteur",R606="vaudreuil-dorion",R606="vaudreuil-sur-le-lac"),'Base de données'!M608,"")))))))))))))))))))))))))</f>
        <v/>
      </c>
    </row>
    <row r="607" spans="2:19" x14ac:dyDescent="0.3">
      <c r="B607" s="44"/>
      <c r="D607" s="9"/>
      <c r="E607" s="9"/>
      <c r="O607" s="10"/>
      <c r="S607" s="10" t="str">
        <f>IF(OR(R607="beauharnois",R607="sainte-étienne-de-bauharnois",R607="sainte-martine",R607="saint-louis-de-gonzague",R607="saint-stanislas-de-kostka",R607="saint-urbain-premier",R607="salaberry-de-valleyfield"),'Base de données'!$I$2,(IF(OR(R607="acton vale",R607="béthanie",R607="Roxton",R607="roxton falls",R607="sainte-christine",R607="saint-nazaire-d'acton",R607="saint-théodore-d'acton",R607="upton"),'Base de données'!$I$12,(IF(OR(R607="Longueuil",R607="brossard",R607="greenfield-park",R607="lemoyne",R607="longueuil (vieux)",R607="saint-bruno-de-montarville",R607="saint-hubert",R607="saint-lambert"),'Base de données'!$I$5,(IF(OR(R607="marieville",R607="richelieu",R607="rougemont",R607="saint-césaire",R607="sainte-angèle-de-monnoir",R607="saint-mathias-sur-richelieu"),'Base de données'!$I$14,(IF(OR(R607="henryville",R607="lacolle",R607="mont-saint-grégoire",R607="noyan",R607="saint-alexandre",R607="saint-blaise-sur-richelieu",R607="sainte-anne-de-sabrevois",R607="sainte-brigide-d'iberville",R607="saint-georges-de-clarenceville",R607="saint-jean-sur-richelieu",R607="saint-paul-de-l'île-aux-noix",R607="saint-sébastien",R607="saint-valentin",R607="venise-en-québec"),'Base de données'!$I$9,(IF(OR(R607="dundee",R607="elgin",R607="franklin",R607="godmanchester",R607="havelock",R607="hinchinbrooke",R607="howick",R607="huntingdon",R607="ormstown",R607="saint-anicet",R607="saint-chrysostome",R607="sainte-barbe",R607="très-saint-sacrement"),'Base de données'!$I$3,(IF(OR(R607="hemmingford",R607="napierville",R607="saint-bernard-de-lacolle",R607="saint-cyprien-de-napierville",R607="sainte-clotilde-de-châteauguay",R607="saint-édouard",R607="saint-jacques-le-mineur",R607="saint-michel",R607="saint-patrice-de-sherrington",R607="saint-rémi"),'Base de données'!$I$10,(IF(OR(R607="la présentation",R607="saint-barnabé-sud",R607="saint-bernard-de-michaudville",R607="saint-damas",R607="saint-dominique",R607="sainte-hélène-de-bagot",R607="sainte-madeleine",R607="sainte-marie-madeleine",R607="saint-hugues",R607="saint-hyacinthe",R607="saint-jude",R607="saint-liboire",R607="saint-louis",R607="saint-marcel-de-richelieu",R607="saint-pie",R607="saint-simon",R607="saint-valérien-de-milton"),'Base de données'!$I$13,(IF(OR(R607="boucherville",R607="calixa-lavalée",R607="contrecoeur",R607="saint-amable",R607="sainte-julie",R607="varennes",R607="verchères"),'Base de données'!M611,(IF(OR(R607="massueville",R607="saint-aimé",R607="saint-david",R607="sainte-anne-de-sorel",R607="sainte-victoire-de-sorel",R607="saint-gérard-majella",R607="saint-joseph-de-sorel",R607="saint-ours",R607="saint-robert",R607="saint-roch-de-richelieu",R607="sorel-tracy",R607="yamaska"),'Base de données'!$I$11,(IF(OR(R607="candiac",R607="châteauguay",R607="delson",R607="la prairie",R607="léry",R607="mercier",R607="saint-constant",R607="sainte-catherine",R607="saint-isidore",R607="saint-mathieu",R607="saint-philippe"),'Base de données'!$I$7,(IF(OR(R607="beloeil",R607="carignan",R607="chambly",R607="mcmasterville",R607="mont-saint-hilaire",R607="otterburn park",R607="saint-antoine-sur-richelieu",R607="saint-basil-le-grand",R607="saint-charles-sur-richelieu",R607="saint-denis-sur-richelieu",R607="saint-jean-baptiste",R607="saint-marc-sur-richelieu",R607="saint-mathieu-de-beloeil"),'Base de données'!$I$8,(IF(OR(R607="coteau-du-lac",R607="hudson",R607="les cèdres",R607="les coteaux",R607="l'île-cadieux",R607="l'île-perrot",R607="notre-dame-de-l'île-perrot",R607="pincourt",R607="pointe-des-cascades",R607="pointe-fortune",R607="rigaud",R607="rivière-beaudette",R607="saint-clet",R607="sainte-justine-de-newton",R607="sainte-marthe",R607="saint-lazare",R607="saint-polycarpe",R607="saint-télesphore",R607="saint-zotique",R607="terrasse-vaudreuil",R607="très-saint-rédempteur",R607="vaudreuil-dorion",R607="vaudreuil-sur-le-lac"),'Base de données'!M609,"")))))))))))))))))))))))))</f>
        <v/>
      </c>
    </row>
    <row r="608" spans="2:19" x14ac:dyDescent="0.3">
      <c r="B608" s="44"/>
      <c r="D608" s="9"/>
      <c r="E608" s="9"/>
      <c r="O608" s="10"/>
      <c r="S608" s="10" t="str">
        <f>IF(OR(R608="beauharnois",R608="sainte-étienne-de-bauharnois",R608="sainte-martine",R608="saint-louis-de-gonzague",R608="saint-stanislas-de-kostka",R608="saint-urbain-premier",R608="salaberry-de-valleyfield"),'Base de données'!$I$2,(IF(OR(R608="acton vale",R608="béthanie",R608="Roxton",R608="roxton falls",R608="sainte-christine",R608="saint-nazaire-d'acton",R608="saint-théodore-d'acton",R608="upton"),'Base de données'!$I$12,(IF(OR(R608="Longueuil",R608="brossard",R608="greenfield-park",R608="lemoyne",R608="longueuil (vieux)",R608="saint-bruno-de-montarville",R608="saint-hubert",R608="saint-lambert"),'Base de données'!$I$5,(IF(OR(R608="marieville",R608="richelieu",R608="rougemont",R608="saint-césaire",R608="sainte-angèle-de-monnoir",R608="saint-mathias-sur-richelieu"),'Base de données'!$I$14,(IF(OR(R608="henryville",R608="lacolle",R608="mont-saint-grégoire",R608="noyan",R608="saint-alexandre",R608="saint-blaise-sur-richelieu",R608="sainte-anne-de-sabrevois",R608="sainte-brigide-d'iberville",R608="saint-georges-de-clarenceville",R608="saint-jean-sur-richelieu",R608="saint-paul-de-l'île-aux-noix",R608="saint-sébastien",R608="saint-valentin",R608="venise-en-québec"),'Base de données'!$I$9,(IF(OR(R608="dundee",R608="elgin",R608="franklin",R608="godmanchester",R608="havelock",R608="hinchinbrooke",R608="howick",R608="huntingdon",R608="ormstown",R608="saint-anicet",R608="saint-chrysostome",R608="sainte-barbe",R608="très-saint-sacrement"),'Base de données'!$I$3,(IF(OR(R608="hemmingford",R608="napierville",R608="saint-bernard-de-lacolle",R608="saint-cyprien-de-napierville",R608="sainte-clotilde-de-châteauguay",R608="saint-édouard",R608="saint-jacques-le-mineur",R608="saint-michel",R608="saint-patrice-de-sherrington",R608="saint-rémi"),'Base de données'!$I$10,(IF(OR(R608="la présentation",R608="saint-barnabé-sud",R608="saint-bernard-de-michaudville",R608="saint-damas",R608="saint-dominique",R608="sainte-hélène-de-bagot",R608="sainte-madeleine",R608="sainte-marie-madeleine",R608="saint-hugues",R608="saint-hyacinthe",R608="saint-jude",R608="saint-liboire",R608="saint-louis",R608="saint-marcel-de-richelieu",R608="saint-pie",R608="saint-simon",R608="saint-valérien-de-milton"),'Base de données'!$I$13,(IF(OR(R608="boucherville",R608="calixa-lavalée",R608="contrecoeur",R608="saint-amable",R608="sainte-julie",R608="varennes",R608="verchères"),'Base de données'!M612,(IF(OR(R608="massueville",R608="saint-aimé",R608="saint-david",R608="sainte-anne-de-sorel",R608="sainte-victoire-de-sorel",R608="saint-gérard-majella",R608="saint-joseph-de-sorel",R608="saint-ours",R608="saint-robert",R608="saint-roch-de-richelieu",R608="sorel-tracy",R608="yamaska"),'Base de données'!$I$11,(IF(OR(R608="candiac",R608="châteauguay",R608="delson",R608="la prairie",R608="léry",R608="mercier",R608="saint-constant",R608="sainte-catherine",R608="saint-isidore",R608="saint-mathieu",R608="saint-philippe"),'Base de données'!$I$7,(IF(OR(R608="beloeil",R608="carignan",R608="chambly",R608="mcmasterville",R608="mont-saint-hilaire",R608="otterburn park",R608="saint-antoine-sur-richelieu",R608="saint-basil-le-grand",R608="saint-charles-sur-richelieu",R608="saint-denis-sur-richelieu",R608="saint-jean-baptiste",R608="saint-marc-sur-richelieu",R608="saint-mathieu-de-beloeil"),'Base de données'!$I$8,(IF(OR(R608="coteau-du-lac",R608="hudson",R608="les cèdres",R608="les coteaux",R608="l'île-cadieux",R608="l'île-perrot",R608="notre-dame-de-l'île-perrot",R608="pincourt",R608="pointe-des-cascades",R608="pointe-fortune",R608="rigaud",R608="rivière-beaudette",R608="saint-clet",R608="sainte-justine-de-newton",R608="sainte-marthe",R608="saint-lazare",R608="saint-polycarpe",R608="saint-télesphore",R608="saint-zotique",R608="terrasse-vaudreuil",R608="très-saint-rédempteur",R608="vaudreuil-dorion",R608="vaudreuil-sur-le-lac"),'Base de données'!M610,"")))))))))))))))))))))))))</f>
        <v/>
      </c>
    </row>
    <row r="609" spans="2:19" x14ac:dyDescent="0.3">
      <c r="B609" s="44"/>
      <c r="D609" s="9"/>
      <c r="E609" s="9"/>
      <c r="O609" s="10"/>
      <c r="S609" s="10" t="str">
        <f>IF(OR(R609="beauharnois",R609="sainte-étienne-de-bauharnois",R609="sainte-martine",R609="saint-louis-de-gonzague",R609="saint-stanislas-de-kostka",R609="saint-urbain-premier",R609="salaberry-de-valleyfield"),'Base de données'!$I$2,(IF(OR(R609="acton vale",R609="béthanie",R609="Roxton",R609="roxton falls",R609="sainte-christine",R609="saint-nazaire-d'acton",R609="saint-théodore-d'acton",R609="upton"),'Base de données'!$I$12,(IF(OR(R609="Longueuil",R609="brossard",R609="greenfield-park",R609="lemoyne",R609="longueuil (vieux)",R609="saint-bruno-de-montarville",R609="saint-hubert",R609="saint-lambert"),'Base de données'!$I$5,(IF(OR(R609="marieville",R609="richelieu",R609="rougemont",R609="saint-césaire",R609="sainte-angèle-de-monnoir",R609="saint-mathias-sur-richelieu"),'Base de données'!$I$14,(IF(OR(R609="henryville",R609="lacolle",R609="mont-saint-grégoire",R609="noyan",R609="saint-alexandre",R609="saint-blaise-sur-richelieu",R609="sainte-anne-de-sabrevois",R609="sainte-brigide-d'iberville",R609="saint-georges-de-clarenceville",R609="saint-jean-sur-richelieu",R609="saint-paul-de-l'île-aux-noix",R609="saint-sébastien",R609="saint-valentin",R609="venise-en-québec"),'Base de données'!$I$9,(IF(OR(R609="dundee",R609="elgin",R609="franklin",R609="godmanchester",R609="havelock",R609="hinchinbrooke",R609="howick",R609="huntingdon",R609="ormstown",R609="saint-anicet",R609="saint-chrysostome",R609="sainte-barbe",R609="très-saint-sacrement"),'Base de données'!$I$3,(IF(OR(R609="hemmingford",R609="napierville",R609="saint-bernard-de-lacolle",R609="saint-cyprien-de-napierville",R609="sainte-clotilde-de-châteauguay",R609="saint-édouard",R609="saint-jacques-le-mineur",R609="saint-michel",R609="saint-patrice-de-sherrington",R609="saint-rémi"),'Base de données'!$I$10,(IF(OR(R609="la présentation",R609="saint-barnabé-sud",R609="saint-bernard-de-michaudville",R609="saint-damas",R609="saint-dominique",R609="sainte-hélène-de-bagot",R609="sainte-madeleine",R609="sainte-marie-madeleine",R609="saint-hugues",R609="saint-hyacinthe",R609="saint-jude",R609="saint-liboire",R609="saint-louis",R609="saint-marcel-de-richelieu",R609="saint-pie",R609="saint-simon",R609="saint-valérien-de-milton"),'Base de données'!$I$13,(IF(OR(R609="boucherville",R609="calixa-lavalée",R609="contrecoeur",R609="saint-amable",R609="sainte-julie",R609="varennes",R609="verchères"),'Base de données'!M613,(IF(OR(R609="massueville",R609="saint-aimé",R609="saint-david",R609="sainte-anne-de-sorel",R609="sainte-victoire-de-sorel",R609="saint-gérard-majella",R609="saint-joseph-de-sorel",R609="saint-ours",R609="saint-robert",R609="saint-roch-de-richelieu",R609="sorel-tracy",R609="yamaska"),'Base de données'!$I$11,(IF(OR(R609="candiac",R609="châteauguay",R609="delson",R609="la prairie",R609="léry",R609="mercier",R609="saint-constant",R609="sainte-catherine",R609="saint-isidore",R609="saint-mathieu",R609="saint-philippe"),'Base de données'!$I$7,(IF(OR(R609="beloeil",R609="carignan",R609="chambly",R609="mcmasterville",R609="mont-saint-hilaire",R609="otterburn park",R609="saint-antoine-sur-richelieu",R609="saint-basil-le-grand",R609="saint-charles-sur-richelieu",R609="saint-denis-sur-richelieu",R609="saint-jean-baptiste",R609="saint-marc-sur-richelieu",R609="saint-mathieu-de-beloeil"),'Base de données'!$I$8,(IF(OR(R609="coteau-du-lac",R609="hudson",R609="les cèdres",R609="les coteaux",R609="l'île-cadieux",R609="l'île-perrot",R609="notre-dame-de-l'île-perrot",R609="pincourt",R609="pointe-des-cascades",R609="pointe-fortune",R609="rigaud",R609="rivière-beaudette",R609="saint-clet",R609="sainte-justine-de-newton",R609="sainte-marthe",R609="saint-lazare",R609="saint-polycarpe",R609="saint-télesphore",R609="saint-zotique",R609="terrasse-vaudreuil",R609="très-saint-rédempteur",R609="vaudreuil-dorion",R609="vaudreuil-sur-le-lac"),'Base de données'!M611,"")))))))))))))))))))))))))</f>
        <v/>
      </c>
    </row>
    <row r="610" spans="2:19" x14ac:dyDescent="0.3">
      <c r="B610" s="44"/>
      <c r="D610" s="9"/>
      <c r="E610" s="9"/>
      <c r="O610" s="10"/>
      <c r="S610" s="10" t="str">
        <f>IF(OR(R610="beauharnois",R610="sainte-étienne-de-bauharnois",R610="sainte-martine",R610="saint-louis-de-gonzague",R610="saint-stanislas-de-kostka",R610="saint-urbain-premier",R610="salaberry-de-valleyfield"),'Base de données'!$I$2,(IF(OR(R610="acton vale",R610="béthanie",R610="Roxton",R610="roxton falls",R610="sainte-christine",R610="saint-nazaire-d'acton",R610="saint-théodore-d'acton",R610="upton"),'Base de données'!$I$12,(IF(OR(R610="Longueuil",R610="brossard",R610="greenfield-park",R610="lemoyne",R610="longueuil (vieux)",R610="saint-bruno-de-montarville",R610="saint-hubert",R610="saint-lambert"),'Base de données'!$I$5,(IF(OR(R610="marieville",R610="richelieu",R610="rougemont",R610="saint-césaire",R610="sainte-angèle-de-monnoir",R610="saint-mathias-sur-richelieu"),'Base de données'!$I$14,(IF(OR(R610="henryville",R610="lacolle",R610="mont-saint-grégoire",R610="noyan",R610="saint-alexandre",R610="saint-blaise-sur-richelieu",R610="sainte-anne-de-sabrevois",R610="sainte-brigide-d'iberville",R610="saint-georges-de-clarenceville",R610="saint-jean-sur-richelieu",R610="saint-paul-de-l'île-aux-noix",R610="saint-sébastien",R610="saint-valentin",R610="venise-en-québec"),'Base de données'!$I$9,(IF(OR(R610="dundee",R610="elgin",R610="franklin",R610="godmanchester",R610="havelock",R610="hinchinbrooke",R610="howick",R610="huntingdon",R610="ormstown",R610="saint-anicet",R610="saint-chrysostome",R610="sainte-barbe",R610="très-saint-sacrement"),'Base de données'!$I$3,(IF(OR(R610="hemmingford",R610="napierville",R610="saint-bernard-de-lacolle",R610="saint-cyprien-de-napierville",R610="sainte-clotilde-de-châteauguay",R610="saint-édouard",R610="saint-jacques-le-mineur",R610="saint-michel",R610="saint-patrice-de-sherrington",R610="saint-rémi"),'Base de données'!$I$10,(IF(OR(R610="la présentation",R610="saint-barnabé-sud",R610="saint-bernard-de-michaudville",R610="saint-damas",R610="saint-dominique",R610="sainte-hélène-de-bagot",R610="sainte-madeleine",R610="sainte-marie-madeleine",R610="saint-hugues",R610="saint-hyacinthe",R610="saint-jude",R610="saint-liboire",R610="saint-louis",R610="saint-marcel-de-richelieu",R610="saint-pie",R610="saint-simon",R610="saint-valérien-de-milton"),'Base de données'!$I$13,(IF(OR(R610="boucherville",R610="calixa-lavalée",R610="contrecoeur",R610="saint-amable",R610="sainte-julie",R610="varennes",R610="verchères"),'Base de données'!M614,(IF(OR(R610="massueville",R610="saint-aimé",R610="saint-david",R610="sainte-anne-de-sorel",R610="sainte-victoire-de-sorel",R610="saint-gérard-majella",R610="saint-joseph-de-sorel",R610="saint-ours",R610="saint-robert",R610="saint-roch-de-richelieu",R610="sorel-tracy",R610="yamaska"),'Base de données'!$I$11,(IF(OR(R610="candiac",R610="châteauguay",R610="delson",R610="la prairie",R610="léry",R610="mercier",R610="saint-constant",R610="sainte-catherine",R610="saint-isidore",R610="saint-mathieu",R610="saint-philippe"),'Base de données'!$I$7,(IF(OR(R610="beloeil",R610="carignan",R610="chambly",R610="mcmasterville",R610="mont-saint-hilaire",R610="otterburn park",R610="saint-antoine-sur-richelieu",R610="saint-basil-le-grand",R610="saint-charles-sur-richelieu",R610="saint-denis-sur-richelieu",R610="saint-jean-baptiste",R610="saint-marc-sur-richelieu",R610="saint-mathieu-de-beloeil"),'Base de données'!$I$8,(IF(OR(R610="coteau-du-lac",R610="hudson",R610="les cèdres",R610="les coteaux",R610="l'île-cadieux",R610="l'île-perrot",R610="notre-dame-de-l'île-perrot",R610="pincourt",R610="pointe-des-cascades",R610="pointe-fortune",R610="rigaud",R610="rivière-beaudette",R610="saint-clet",R610="sainte-justine-de-newton",R610="sainte-marthe",R610="saint-lazare",R610="saint-polycarpe",R610="saint-télesphore",R610="saint-zotique",R610="terrasse-vaudreuil",R610="très-saint-rédempteur",R610="vaudreuil-dorion",R610="vaudreuil-sur-le-lac"),'Base de données'!M612,"")))))))))))))))))))))))))</f>
        <v/>
      </c>
    </row>
    <row r="611" spans="2:19" x14ac:dyDescent="0.3">
      <c r="B611" s="44"/>
      <c r="D611" s="9"/>
      <c r="E611" s="9"/>
      <c r="O611" s="10"/>
      <c r="S611" s="10" t="str">
        <f>IF(OR(R611="beauharnois",R611="sainte-étienne-de-bauharnois",R611="sainte-martine",R611="saint-louis-de-gonzague",R611="saint-stanislas-de-kostka",R611="saint-urbain-premier",R611="salaberry-de-valleyfield"),'Base de données'!$I$2,(IF(OR(R611="acton vale",R611="béthanie",R611="Roxton",R611="roxton falls",R611="sainte-christine",R611="saint-nazaire-d'acton",R611="saint-théodore-d'acton",R611="upton"),'Base de données'!$I$12,(IF(OR(R611="Longueuil",R611="brossard",R611="greenfield-park",R611="lemoyne",R611="longueuil (vieux)",R611="saint-bruno-de-montarville",R611="saint-hubert",R611="saint-lambert"),'Base de données'!$I$5,(IF(OR(R611="marieville",R611="richelieu",R611="rougemont",R611="saint-césaire",R611="sainte-angèle-de-monnoir",R611="saint-mathias-sur-richelieu"),'Base de données'!$I$14,(IF(OR(R611="henryville",R611="lacolle",R611="mont-saint-grégoire",R611="noyan",R611="saint-alexandre",R611="saint-blaise-sur-richelieu",R611="sainte-anne-de-sabrevois",R611="sainte-brigide-d'iberville",R611="saint-georges-de-clarenceville",R611="saint-jean-sur-richelieu",R611="saint-paul-de-l'île-aux-noix",R611="saint-sébastien",R611="saint-valentin",R611="venise-en-québec"),'Base de données'!$I$9,(IF(OR(R611="dundee",R611="elgin",R611="franklin",R611="godmanchester",R611="havelock",R611="hinchinbrooke",R611="howick",R611="huntingdon",R611="ormstown",R611="saint-anicet",R611="saint-chrysostome",R611="sainte-barbe",R611="très-saint-sacrement"),'Base de données'!$I$3,(IF(OR(R611="hemmingford",R611="napierville",R611="saint-bernard-de-lacolle",R611="saint-cyprien-de-napierville",R611="sainte-clotilde-de-châteauguay",R611="saint-édouard",R611="saint-jacques-le-mineur",R611="saint-michel",R611="saint-patrice-de-sherrington",R611="saint-rémi"),'Base de données'!$I$10,(IF(OR(R611="la présentation",R611="saint-barnabé-sud",R611="saint-bernard-de-michaudville",R611="saint-damas",R611="saint-dominique",R611="sainte-hélène-de-bagot",R611="sainte-madeleine",R611="sainte-marie-madeleine",R611="saint-hugues",R611="saint-hyacinthe",R611="saint-jude",R611="saint-liboire",R611="saint-louis",R611="saint-marcel-de-richelieu",R611="saint-pie",R611="saint-simon",R611="saint-valérien-de-milton"),'Base de données'!$I$13,(IF(OR(R611="boucherville",R611="calixa-lavalée",R611="contrecoeur",R611="saint-amable",R611="sainte-julie",R611="varennes",R611="verchères"),'Base de données'!M615,(IF(OR(R611="massueville",R611="saint-aimé",R611="saint-david",R611="sainte-anne-de-sorel",R611="sainte-victoire-de-sorel",R611="saint-gérard-majella",R611="saint-joseph-de-sorel",R611="saint-ours",R611="saint-robert",R611="saint-roch-de-richelieu",R611="sorel-tracy",R611="yamaska"),'Base de données'!$I$11,(IF(OR(R611="candiac",R611="châteauguay",R611="delson",R611="la prairie",R611="léry",R611="mercier",R611="saint-constant",R611="sainte-catherine",R611="saint-isidore",R611="saint-mathieu",R611="saint-philippe"),'Base de données'!$I$7,(IF(OR(R611="beloeil",R611="carignan",R611="chambly",R611="mcmasterville",R611="mont-saint-hilaire",R611="otterburn park",R611="saint-antoine-sur-richelieu",R611="saint-basil-le-grand",R611="saint-charles-sur-richelieu",R611="saint-denis-sur-richelieu",R611="saint-jean-baptiste",R611="saint-marc-sur-richelieu",R611="saint-mathieu-de-beloeil"),'Base de données'!$I$8,(IF(OR(R611="coteau-du-lac",R611="hudson",R611="les cèdres",R611="les coteaux",R611="l'île-cadieux",R611="l'île-perrot",R611="notre-dame-de-l'île-perrot",R611="pincourt",R611="pointe-des-cascades",R611="pointe-fortune",R611="rigaud",R611="rivière-beaudette",R611="saint-clet",R611="sainte-justine-de-newton",R611="sainte-marthe",R611="saint-lazare",R611="saint-polycarpe",R611="saint-télesphore",R611="saint-zotique",R611="terrasse-vaudreuil",R611="très-saint-rédempteur",R611="vaudreuil-dorion",R611="vaudreuil-sur-le-lac"),'Base de données'!M613,"")))))))))))))))))))))))))</f>
        <v/>
      </c>
    </row>
    <row r="612" spans="2:19" x14ac:dyDescent="0.3">
      <c r="B612" s="44"/>
      <c r="D612" s="9"/>
      <c r="E612" s="9"/>
      <c r="O612" s="10"/>
      <c r="S612" s="10" t="str">
        <f>IF(OR(R612="beauharnois",R612="sainte-étienne-de-bauharnois",R612="sainte-martine",R612="saint-louis-de-gonzague",R612="saint-stanislas-de-kostka",R612="saint-urbain-premier",R612="salaberry-de-valleyfield"),'Base de données'!$I$2,(IF(OR(R612="acton vale",R612="béthanie",R612="Roxton",R612="roxton falls",R612="sainte-christine",R612="saint-nazaire-d'acton",R612="saint-théodore-d'acton",R612="upton"),'Base de données'!$I$12,(IF(OR(R612="Longueuil",R612="brossard",R612="greenfield-park",R612="lemoyne",R612="longueuil (vieux)",R612="saint-bruno-de-montarville",R612="saint-hubert",R612="saint-lambert"),'Base de données'!$I$5,(IF(OR(R612="marieville",R612="richelieu",R612="rougemont",R612="saint-césaire",R612="sainte-angèle-de-monnoir",R612="saint-mathias-sur-richelieu"),'Base de données'!$I$14,(IF(OR(R612="henryville",R612="lacolle",R612="mont-saint-grégoire",R612="noyan",R612="saint-alexandre",R612="saint-blaise-sur-richelieu",R612="sainte-anne-de-sabrevois",R612="sainte-brigide-d'iberville",R612="saint-georges-de-clarenceville",R612="saint-jean-sur-richelieu",R612="saint-paul-de-l'île-aux-noix",R612="saint-sébastien",R612="saint-valentin",R612="venise-en-québec"),'Base de données'!$I$9,(IF(OR(R612="dundee",R612="elgin",R612="franklin",R612="godmanchester",R612="havelock",R612="hinchinbrooke",R612="howick",R612="huntingdon",R612="ormstown",R612="saint-anicet",R612="saint-chrysostome",R612="sainte-barbe",R612="très-saint-sacrement"),'Base de données'!$I$3,(IF(OR(R612="hemmingford",R612="napierville",R612="saint-bernard-de-lacolle",R612="saint-cyprien-de-napierville",R612="sainte-clotilde-de-châteauguay",R612="saint-édouard",R612="saint-jacques-le-mineur",R612="saint-michel",R612="saint-patrice-de-sherrington",R612="saint-rémi"),'Base de données'!$I$10,(IF(OR(R612="la présentation",R612="saint-barnabé-sud",R612="saint-bernard-de-michaudville",R612="saint-damas",R612="saint-dominique",R612="sainte-hélène-de-bagot",R612="sainte-madeleine",R612="sainte-marie-madeleine",R612="saint-hugues",R612="saint-hyacinthe",R612="saint-jude",R612="saint-liboire",R612="saint-louis",R612="saint-marcel-de-richelieu",R612="saint-pie",R612="saint-simon",R612="saint-valérien-de-milton"),'Base de données'!$I$13,(IF(OR(R612="boucherville",R612="calixa-lavalée",R612="contrecoeur",R612="saint-amable",R612="sainte-julie",R612="varennes",R612="verchères"),'Base de données'!M616,(IF(OR(R612="massueville",R612="saint-aimé",R612="saint-david",R612="sainte-anne-de-sorel",R612="sainte-victoire-de-sorel",R612="saint-gérard-majella",R612="saint-joseph-de-sorel",R612="saint-ours",R612="saint-robert",R612="saint-roch-de-richelieu",R612="sorel-tracy",R612="yamaska"),'Base de données'!$I$11,(IF(OR(R612="candiac",R612="châteauguay",R612="delson",R612="la prairie",R612="léry",R612="mercier",R612="saint-constant",R612="sainte-catherine",R612="saint-isidore",R612="saint-mathieu",R612="saint-philippe"),'Base de données'!$I$7,(IF(OR(R612="beloeil",R612="carignan",R612="chambly",R612="mcmasterville",R612="mont-saint-hilaire",R612="otterburn park",R612="saint-antoine-sur-richelieu",R612="saint-basil-le-grand",R612="saint-charles-sur-richelieu",R612="saint-denis-sur-richelieu",R612="saint-jean-baptiste",R612="saint-marc-sur-richelieu",R612="saint-mathieu-de-beloeil"),'Base de données'!$I$8,(IF(OR(R612="coteau-du-lac",R612="hudson",R612="les cèdres",R612="les coteaux",R612="l'île-cadieux",R612="l'île-perrot",R612="notre-dame-de-l'île-perrot",R612="pincourt",R612="pointe-des-cascades",R612="pointe-fortune",R612="rigaud",R612="rivière-beaudette",R612="saint-clet",R612="sainte-justine-de-newton",R612="sainte-marthe",R612="saint-lazare",R612="saint-polycarpe",R612="saint-télesphore",R612="saint-zotique",R612="terrasse-vaudreuil",R612="très-saint-rédempteur",R612="vaudreuil-dorion",R612="vaudreuil-sur-le-lac"),'Base de données'!M614,"")))))))))))))))))))))))))</f>
        <v/>
      </c>
    </row>
    <row r="613" spans="2:19" x14ac:dyDescent="0.3">
      <c r="B613" s="44"/>
      <c r="D613" s="9"/>
      <c r="E613" s="9"/>
      <c r="O613" s="10"/>
      <c r="S613" s="10" t="str">
        <f>IF(OR(R613="beauharnois",R613="sainte-étienne-de-bauharnois",R613="sainte-martine",R613="saint-louis-de-gonzague",R613="saint-stanislas-de-kostka",R613="saint-urbain-premier",R613="salaberry-de-valleyfield"),'Base de données'!$I$2,(IF(OR(R613="acton vale",R613="béthanie",R613="Roxton",R613="roxton falls",R613="sainte-christine",R613="saint-nazaire-d'acton",R613="saint-théodore-d'acton",R613="upton"),'Base de données'!$I$12,(IF(OR(R613="Longueuil",R613="brossard",R613="greenfield-park",R613="lemoyne",R613="longueuil (vieux)",R613="saint-bruno-de-montarville",R613="saint-hubert",R613="saint-lambert"),'Base de données'!$I$5,(IF(OR(R613="marieville",R613="richelieu",R613="rougemont",R613="saint-césaire",R613="sainte-angèle-de-monnoir",R613="saint-mathias-sur-richelieu"),'Base de données'!$I$14,(IF(OR(R613="henryville",R613="lacolle",R613="mont-saint-grégoire",R613="noyan",R613="saint-alexandre",R613="saint-blaise-sur-richelieu",R613="sainte-anne-de-sabrevois",R613="sainte-brigide-d'iberville",R613="saint-georges-de-clarenceville",R613="saint-jean-sur-richelieu",R613="saint-paul-de-l'île-aux-noix",R613="saint-sébastien",R613="saint-valentin",R613="venise-en-québec"),'Base de données'!$I$9,(IF(OR(R613="dundee",R613="elgin",R613="franklin",R613="godmanchester",R613="havelock",R613="hinchinbrooke",R613="howick",R613="huntingdon",R613="ormstown",R613="saint-anicet",R613="saint-chrysostome",R613="sainte-barbe",R613="très-saint-sacrement"),'Base de données'!$I$3,(IF(OR(R613="hemmingford",R613="napierville",R613="saint-bernard-de-lacolle",R613="saint-cyprien-de-napierville",R613="sainte-clotilde-de-châteauguay",R613="saint-édouard",R613="saint-jacques-le-mineur",R613="saint-michel",R613="saint-patrice-de-sherrington",R613="saint-rémi"),'Base de données'!$I$10,(IF(OR(R613="la présentation",R613="saint-barnabé-sud",R613="saint-bernard-de-michaudville",R613="saint-damas",R613="saint-dominique",R613="sainte-hélène-de-bagot",R613="sainte-madeleine",R613="sainte-marie-madeleine",R613="saint-hugues",R613="saint-hyacinthe",R613="saint-jude",R613="saint-liboire",R613="saint-louis",R613="saint-marcel-de-richelieu",R613="saint-pie",R613="saint-simon",R613="saint-valérien-de-milton"),'Base de données'!$I$13,(IF(OR(R613="boucherville",R613="calixa-lavalée",R613="contrecoeur",R613="saint-amable",R613="sainte-julie",R613="varennes",R613="verchères"),'Base de données'!M617,(IF(OR(R613="massueville",R613="saint-aimé",R613="saint-david",R613="sainte-anne-de-sorel",R613="sainte-victoire-de-sorel",R613="saint-gérard-majella",R613="saint-joseph-de-sorel",R613="saint-ours",R613="saint-robert",R613="saint-roch-de-richelieu",R613="sorel-tracy",R613="yamaska"),'Base de données'!$I$11,(IF(OR(R613="candiac",R613="châteauguay",R613="delson",R613="la prairie",R613="léry",R613="mercier",R613="saint-constant",R613="sainte-catherine",R613="saint-isidore",R613="saint-mathieu",R613="saint-philippe"),'Base de données'!$I$7,(IF(OR(R613="beloeil",R613="carignan",R613="chambly",R613="mcmasterville",R613="mont-saint-hilaire",R613="otterburn park",R613="saint-antoine-sur-richelieu",R613="saint-basil-le-grand",R613="saint-charles-sur-richelieu",R613="saint-denis-sur-richelieu",R613="saint-jean-baptiste",R613="saint-marc-sur-richelieu",R613="saint-mathieu-de-beloeil"),'Base de données'!$I$8,(IF(OR(R613="coteau-du-lac",R613="hudson",R613="les cèdres",R613="les coteaux",R613="l'île-cadieux",R613="l'île-perrot",R613="notre-dame-de-l'île-perrot",R613="pincourt",R613="pointe-des-cascades",R613="pointe-fortune",R613="rigaud",R613="rivière-beaudette",R613="saint-clet",R613="sainte-justine-de-newton",R613="sainte-marthe",R613="saint-lazare",R613="saint-polycarpe",R613="saint-télesphore",R613="saint-zotique",R613="terrasse-vaudreuil",R613="très-saint-rédempteur",R613="vaudreuil-dorion",R613="vaudreuil-sur-le-lac"),'Base de données'!M615,"")))))))))))))))))))))))))</f>
        <v/>
      </c>
    </row>
    <row r="614" spans="2:19" x14ac:dyDescent="0.3">
      <c r="B614" s="44"/>
      <c r="D614" s="9"/>
      <c r="E614" s="9"/>
      <c r="O614" s="10"/>
      <c r="S614" s="10" t="str">
        <f>IF(OR(R614="beauharnois",R614="sainte-étienne-de-bauharnois",R614="sainte-martine",R614="saint-louis-de-gonzague",R614="saint-stanislas-de-kostka",R614="saint-urbain-premier",R614="salaberry-de-valleyfield"),'Base de données'!$I$2,(IF(OR(R614="acton vale",R614="béthanie",R614="Roxton",R614="roxton falls",R614="sainte-christine",R614="saint-nazaire-d'acton",R614="saint-théodore-d'acton",R614="upton"),'Base de données'!$I$12,(IF(OR(R614="Longueuil",R614="brossard",R614="greenfield-park",R614="lemoyne",R614="longueuil (vieux)",R614="saint-bruno-de-montarville",R614="saint-hubert",R614="saint-lambert"),'Base de données'!$I$5,(IF(OR(R614="marieville",R614="richelieu",R614="rougemont",R614="saint-césaire",R614="sainte-angèle-de-monnoir",R614="saint-mathias-sur-richelieu"),'Base de données'!$I$14,(IF(OR(R614="henryville",R614="lacolle",R614="mont-saint-grégoire",R614="noyan",R614="saint-alexandre",R614="saint-blaise-sur-richelieu",R614="sainte-anne-de-sabrevois",R614="sainte-brigide-d'iberville",R614="saint-georges-de-clarenceville",R614="saint-jean-sur-richelieu",R614="saint-paul-de-l'île-aux-noix",R614="saint-sébastien",R614="saint-valentin",R614="venise-en-québec"),'Base de données'!$I$9,(IF(OR(R614="dundee",R614="elgin",R614="franklin",R614="godmanchester",R614="havelock",R614="hinchinbrooke",R614="howick",R614="huntingdon",R614="ormstown",R614="saint-anicet",R614="saint-chrysostome",R614="sainte-barbe",R614="très-saint-sacrement"),'Base de données'!$I$3,(IF(OR(R614="hemmingford",R614="napierville",R614="saint-bernard-de-lacolle",R614="saint-cyprien-de-napierville",R614="sainte-clotilde-de-châteauguay",R614="saint-édouard",R614="saint-jacques-le-mineur",R614="saint-michel",R614="saint-patrice-de-sherrington",R614="saint-rémi"),'Base de données'!$I$10,(IF(OR(R614="la présentation",R614="saint-barnabé-sud",R614="saint-bernard-de-michaudville",R614="saint-damas",R614="saint-dominique",R614="sainte-hélène-de-bagot",R614="sainte-madeleine",R614="sainte-marie-madeleine",R614="saint-hugues",R614="saint-hyacinthe",R614="saint-jude",R614="saint-liboire",R614="saint-louis",R614="saint-marcel-de-richelieu",R614="saint-pie",R614="saint-simon",R614="saint-valérien-de-milton"),'Base de données'!$I$13,(IF(OR(R614="boucherville",R614="calixa-lavalée",R614="contrecoeur",R614="saint-amable",R614="sainte-julie",R614="varennes",R614="verchères"),'Base de données'!M618,(IF(OR(R614="massueville",R614="saint-aimé",R614="saint-david",R614="sainte-anne-de-sorel",R614="sainte-victoire-de-sorel",R614="saint-gérard-majella",R614="saint-joseph-de-sorel",R614="saint-ours",R614="saint-robert",R614="saint-roch-de-richelieu",R614="sorel-tracy",R614="yamaska"),'Base de données'!$I$11,(IF(OR(R614="candiac",R614="châteauguay",R614="delson",R614="la prairie",R614="léry",R614="mercier",R614="saint-constant",R614="sainte-catherine",R614="saint-isidore",R614="saint-mathieu",R614="saint-philippe"),'Base de données'!$I$7,(IF(OR(R614="beloeil",R614="carignan",R614="chambly",R614="mcmasterville",R614="mont-saint-hilaire",R614="otterburn park",R614="saint-antoine-sur-richelieu",R614="saint-basil-le-grand",R614="saint-charles-sur-richelieu",R614="saint-denis-sur-richelieu",R614="saint-jean-baptiste",R614="saint-marc-sur-richelieu",R614="saint-mathieu-de-beloeil"),'Base de données'!$I$8,(IF(OR(R614="coteau-du-lac",R614="hudson",R614="les cèdres",R614="les coteaux",R614="l'île-cadieux",R614="l'île-perrot",R614="notre-dame-de-l'île-perrot",R614="pincourt",R614="pointe-des-cascades",R614="pointe-fortune",R614="rigaud",R614="rivière-beaudette",R614="saint-clet",R614="sainte-justine-de-newton",R614="sainte-marthe",R614="saint-lazare",R614="saint-polycarpe",R614="saint-télesphore",R614="saint-zotique",R614="terrasse-vaudreuil",R614="très-saint-rédempteur",R614="vaudreuil-dorion",R614="vaudreuil-sur-le-lac"),'Base de données'!M616,"")))))))))))))))))))))))))</f>
        <v/>
      </c>
    </row>
    <row r="615" spans="2:19" x14ac:dyDescent="0.3">
      <c r="B615" s="44"/>
      <c r="D615" s="9"/>
      <c r="E615" s="9"/>
      <c r="O615" s="10"/>
      <c r="S615" s="10" t="str">
        <f>IF(OR(R615="beauharnois",R615="sainte-étienne-de-bauharnois",R615="sainte-martine",R615="saint-louis-de-gonzague",R615="saint-stanislas-de-kostka",R615="saint-urbain-premier",R615="salaberry-de-valleyfield"),'Base de données'!$I$2,(IF(OR(R615="acton vale",R615="béthanie",R615="Roxton",R615="roxton falls",R615="sainte-christine",R615="saint-nazaire-d'acton",R615="saint-théodore-d'acton",R615="upton"),'Base de données'!$I$12,(IF(OR(R615="Longueuil",R615="brossard",R615="greenfield-park",R615="lemoyne",R615="longueuil (vieux)",R615="saint-bruno-de-montarville",R615="saint-hubert",R615="saint-lambert"),'Base de données'!$I$5,(IF(OR(R615="marieville",R615="richelieu",R615="rougemont",R615="saint-césaire",R615="sainte-angèle-de-monnoir",R615="saint-mathias-sur-richelieu"),'Base de données'!$I$14,(IF(OR(R615="henryville",R615="lacolle",R615="mont-saint-grégoire",R615="noyan",R615="saint-alexandre",R615="saint-blaise-sur-richelieu",R615="sainte-anne-de-sabrevois",R615="sainte-brigide-d'iberville",R615="saint-georges-de-clarenceville",R615="saint-jean-sur-richelieu",R615="saint-paul-de-l'île-aux-noix",R615="saint-sébastien",R615="saint-valentin",R615="venise-en-québec"),'Base de données'!$I$9,(IF(OR(R615="dundee",R615="elgin",R615="franklin",R615="godmanchester",R615="havelock",R615="hinchinbrooke",R615="howick",R615="huntingdon",R615="ormstown",R615="saint-anicet",R615="saint-chrysostome",R615="sainte-barbe",R615="très-saint-sacrement"),'Base de données'!$I$3,(IF(OR(R615="hemmingford",R615="napierville",R615="saint-bernard-de-lacolle",R615="saint-cyprien-de-napierville",R615="sainte-clotilde-de-châteauguay",R615="saint-édouard",R615="saint-jacques-le-mineur",R615="saint-michel",R615="saint-patrice-de-sherrington",R615="saint-rémi"),'Base de données'!$I$10,(IF(OR(R615="la présentation",R615="saint-barnabé-sud",R615="saint-bernard-de-michaudville",R615="saint-damas",R615="saint-dominique",R615="sainte-hélène-de-bagot",R615="sainte-madeleine",R615="sainte-marie-madeleine",R615="saint-hugues",R615="saint-hyacinthe",R615="saint-jude",R615="saint-liboire",R615="saint-louis",R615="saint-marcel-de-richelieu",R615="saint-pie",R615="saint-simon",R615="saint-valérien-de-milton"),'Base de données'!$I$13,(IF(OR(R615="boucherville",R615="calixa-lavalée",R615="contrecoeur",R615="saint-amable",R615="sainte-julie",R615="varennes",R615="verchères"),'Base de données'!M619,(IF(OR(R615="massueville",R615="saint-aimé",R615="saint-david",R615="sainte-anne-de-sorel",R615="sainte-victoire-de-sorel",R615="saint-gérard-majella",R615="saint-joseph-de-sorel",R615="saint-ours",R615="saint-robert",R615="saint-roch-de-richelieu",R615="sorel-tracy",R615="yamaska"),'Base de données'!$I$11,(IF(OR(R615="candiac",R615="châteauguay",R615="delson",R615="la prairie",R615="léry",R615="mercier",R615="saint-constant",R615="sainte-catherine",R615="saint-isidore",R615="saint-mathieu",R615="saint-philippe"),'Base de données'!$I$7,(IF(OR(R615="beloeil",R615="carignan",R615="chambly",R615="mcmasterville",R615="mont-saint-hilaire",R615="otterburn park",R615="saint-antoine-sur-richelieu",R615="saint-basil-le-grand",R615="saint-charles-sur-richelieu",R615="saint-denis-sur-richelieu",R615="saint-jean-baptiste",R615="saint-marc-sur-richelieu",R615="saint-mathieu-de-beloeil"),'Base de données'!$I$8,(IF(OR(R615="coteau-du-lac",R615="hudson",R615="les cèdres",R615="les coteaux",R615="l'île-cadieux",R615="l'île-perrot",R615="notre-dame-de-l'île-perrot",R615="pincourt",R615="pointe-des-cascades",R615="pointe-fortune",R615="rigaud",R615="rivière-beaudette",R615="saint-clet",R615="sainte-justine-de-newton",R615="sainte-marthe",R615="saint-lazare",R615="saint-polycarpe",R615="saint-télesphore",R615="saint-zotique",R615="terrasse-vaudreuil",R615="très-saint-rédempteur",R615="vaudreuil-dorion",R615="vaudreuil-sur-le-lac"),'Base de données'!M617,"")))))))))))))))))))))))))</f>
        <v/>
      </c>
    </row>
    <row r="616" spans="2:19" x14ac:dyDescent="0.3">
      <c r="B616" s="44"/>
      <c r="D616" s="9"/>
      <c r="E616" s="9"/>
      <c r="O616" s="10"/>
      <c r="S616" s="10" t="str">
        <f>IF(OR(R616="beauharnois",R616="sainte-étienne-de-bauharnois",R616="sainte-martine",R616="saint-louis-de-gonzague",R616="saint-stanislas-de-kostka",R616="saint-urbain-premier",R616="salaberry-de-valleyfield"),'Base de données'!$I$2,(IF(OR(R616="acton vale",R616="béthanie",R616="Roxton",R616="roxton falls",R616="sainte-christine",R616="saint-nazaire-d'acton",R616="saint-théodore-d'acton",R616="upton"),'Base de données'!$I$12,(IF(OR(R616="Longueuil",R616="brossard",R616="greenfield-park",R616="lemoyne",R616="longueuil (vieux)",R616="saint-bruno-de-montarville",R616="saint-hubert",R616="saint-lambert"),'Base de données'!$I$5,(IF(OR(R616="marieville",R616="richelieu",R616="rougemont",R616="saint-césaire",R616="sainte-angèle-de-monnoir",R616="saint-mathias-sur-richelieu"),'Base de données'!$I$14,(IF(OR(R616="henryville",R616="lacolle",R616="mont-saint-grégoire",R616="noyan",R616="saint-alexandre",R616="saint-blaise-sur-richelieu",R616="sainte-anne-de-sabrevois",R616="sainte-brigide-d'iberville",R616="saint-georges-de-clarenceville",R616="saint-jean-sur-richelieu",R616="saint-paul-de-l'île-aux-noix",R616="saint-sébastien",R616="saint-valentin",R616="venise-en-québec"),'Base de données'!$I$9,(IF(OR(R616="dundee",R616="elgin",R616="franklin",R616="godmanchester",R616="havelock",R616="hinchinbrooke",R616="howick",R616="huntingdon",R616="ormstown",R616="saint-anicet",R616="saint-chrysostome",R616="sainte-barbe",R616="très-saint-sacrement"),'Base de données'!$I$3,(IF(OR(R616="hemmingford",R616="napierville",R616="saint-bernard-de-lacolle",R616="saint-cyprien-de-napierville",R616="sainte-clotilde-de-châteauguay",R616="saint-édouard",R616="saint-jacques-le-mineur",R616="saint-michel",R616="saint-patrice-de-sherrington",R616="saint-rémi"),'Base de données'!$I$10,(IF(OR(R616="la présentation",R616="saint-barnabé-sud",R616="saint-bernard-de-michaudville",R616="saint-damas",R616="saint-dominique",R616="sainte-hélène-de-bagot",R616="sainte-madeleine",R616="sainte-marie-madeleine",R616="saint-hugues",R616="saint-hyacinthe",R616="saint-jude",R616="saint-liboire",R616="saint-louis",R616="saint-marcel-de-richelieu",R616="saint-pie",R616="saint-simon",R616="saint-valérien-de-milton"),'Base de données'!$I$13,(IF(OR(R616="boucherville",R616="calixa-lavalée",R616="contrecoeur",R616="saint-amable",R616="sainte-julie",R616="varennes",R616="verchères"),'Base de données'!M620,(IF(OR(R616="massueville",R616="saint-aimé",R616="saint-david",R616="sainte-anne-de-sorel",R616="sainte-victoire-de-sorel",R616="saint-gérard-majella",R616="saint-joseph-de-sorel",R616="saint-ours",R616="saint-robert",R616="saint-roch-de-richelieu",R616="sorel-tracy",R616="yamaska"),'Base de données'!$I$11,(IF(OR(R616="candiac",R616="châteauguay",R616="delson",R616="la prairie",R616="léry",R616="mercier",R616="saint-constant",R616="sainte-catherine",R616="saint-isidore",R616="saint-mathieu",R616="saint-philippe"),'Base de données'!$I$7,(IF(OR(R616="beloeil",R616="carignan",R616="chambly",R616="mcmasterville",R616="mont-saint-hilaire",R616="otterburn park",R616="saint-antoine-sur-richelieu",R616="saint-basil-le-grand",R616="saint-charles-sur-richelieu",R616="saint-denis-sur-richelieu",R616="saint-jean-baptiste",R616="saint-marc-sur-richelieu",R616="saint-mathieu-de-beloeil"),'Base de données'!$I$8,(IF(OR(R616="coteau-du-lac",R616="hudson",R616="les cèdres",R616="les coteaux",R616="l'île-cadieux",R616="l'île-perrot",R616="notre-dame-de-l'île-perrot",R616="pincourt",R616="pointe-des-cascades",R616="pointe-fortune",R616="rigaud",R616="rivière-beaudette",R616="saint-clet",R616="sainte-justine-de-newton",R616="sainte-marthe",R616="saint-lazare",R616="saint-polycarpe",R616="saint-télesphore",R616="saint-zotique",R616="terrasse-vaudreuil",R616="très-saint-rédempteur",R616="vaudreuil-dorion",R616="vaudreuil-sur-le-lac"),'Base de données'!M618,"")))))))))))))))))))))))))</f>
        <v/>
      </c>
    </row>
    <row r="617" spans="2:19" x14ac:dyDescent="0.3">
      <c r="B617" s="44"/>
      <c r="D617" s="9"/>
      <c r="E617" s="9"/>
      <c r="O617" s="10"/>
      <c r="S617" s="10" t="str">
        <f>IF(OR(R617="beauharnois",R617="sainte-étienne-de-bauharnois",R617="sainte-martine",R617="saint-louis-de-gonzague",R617="saint-stanislas-de-kostka",R617="saint-urbain-premier",R617="salaberry-de-valleyfield"),'Base de données'!$I$2,(IF(OR(R617="acton vale",R617="béthanie",R617="Roxton",R617="roxton falls",R617="sainte-christine",R617="saint-nazaire-d'acton",R617="saint-théodore-d'acton",R617="upton"),'Base de données'!$I$12,(IF(OR(R617="Longueuil",R617="brossard",R617="greenfield-park",R617="lemoyne",R617="longueuil (vieux)",R617="saint-bruno-de-montarville",R617="saint-hubert",R617="saint-lambert"),'Base de données'!$I$5,(IF(OR(R617="marieville",R617="richelieu",R617="rougemont",R617="saint-césaire",R617="sainte-angèle-de-monnoir",R617="saint-mathias-sur-richelieu"),'Base de données'!$I$14,(IF(OR(R617="henryville",R617="lacolle",R617="mont-saint-grégoire",R617="noyan",R617="saint-alexandre",R617="saint-blaise-sur-richelieu",R617="sainte-anne-de-sabrevois",R617="sainte-brigide-d'iberville",R617="saint-georges-de-clarenceville",R617="saint-jean-sur-richelieu",R617="saint-paul-de-l'île-aux-noix",R617="saint-sébastien",R617="saint-valentin",R617="venise-en-québec"),'Base de données'!$I$9,(IF(OR(R617="dundee",R617="elgin",R617="franklin",R617="godmanchester",R617="havelock",R617="hinchinbrooke",R617="howick",R617="huntingdon",R617="ormstown",R617="saint-anicet",R617="saint-chrysostome",R617="sainte-barbe",R617="très-saint-sacrement"),'Base de données'!$I$3,(IF(OR(R617="hemmingford",R617="napierville",R617="saint-bernard-de-lacolle",R617="saint-cyprien-de-napierville",R617="sainte-clotilde-de-châteauguay",R617="saint-édouard",R617="saint-jacques-le-mineur",R617="saint-michel",R617="saint-patrice-de-sherrington",R617="saint-rémi"),'Base de données'!$I$10,(IF(OR(R617="la présentation",R617="saint-barnabé-sud",R617="saint-bernard-de-michaudville",R617="saint-damas",R617="saint-dominique",R617="sainte-hélène-de-bagot",R617="sainte-madeleine",R617="sainte-marie-madeleine",R617="saint-hugues",R617="saint-hyacinthe",R617="saint-jude",R617="saint-liboire",R617="saint-louis",R617="saint-marcel-de-richelieu",R617="saint-pie",R617="saint-simon",R617="saint-valérien-de-milton"),'Base de données'!$I$13,(IF(OR(R617="boucherville",R617="calixa-lavalée",R617="contrecoeur",R617="saint-amable",R617="sainte-julie",R617="varennes",R617="verchères"),'Base de données'!M621,(IF(OR(R617="massueville",R617="saint-aimé",R617="saint-david",R617="sainte-anne-de-sorel",R617="sainte-victoire-de-sorel",R617="saint-gérard-majella",R617="saint-joseph-de-sorel",R617="saint-ours",R617="saint-robert",R617="saint-roch-de-richelieu",R617="sorel-tracy",R617="yamaska"),'Base de données'!$I$11,(IF(OR(R617="candiac",R617="châteauguay",R617="delson",R617="la prairie",R617="léry",R617="mercier",R617="saint-constant",R617="sainte-catherine",R617="saint-isidore",R617="saint-mathieu",R617="saint-philippe"),'Base de données'!$I$7,(IF(OR(R617="beloeil",R617="carignan",R617="chambly",R617="mcmasterville",R617="mont-saint-hilaire",R617="otterburn park",R617="saint-antoine-sur-richelieu",R617="saint-basil-le-grand",R617="saint-charles-sur-richelieu",R617="saint-denis-sur-richelieu",R617="saint-jean-baptiste",R617="saint-marc-sur-richelieu",R617="saint-mathieu-de-beloeil"),'Base de données'!$I$8,(IF(OR(R617="coteau-du-lac",R617="hudson",R617="les cèdres",R617="les coteaux",R617="l'île-cadieux",R617="l'île-perrot",R617="notre-dame-de-l'île-perrot",R617="pincourt",R617="pointe-des-cascades",R617="pointe-fortune",R617="rigaud",R617="rivière-beaudette",R617="saint-clet",R617="sainte-justine-de-newton",R617="sainte-marthe",R617="saint-lazare",R617="saint-polycarpe",R617="saint-télesphore",R617="saint-zotique",R617="terrasse-vaudreuil",R617="très-saint-rédempteur",R617="vaudreuil-dorion",R617="vaudreuil-sur-le-lac"),'Base de données'!M619,"")))))))))))))))))))))))))</f>
        <v/>
      </c>
    </row>
    <row r="618" spans="2:19" x14ac:dyDescent="0.3">
      <c r="B618" s="44"/>
      <c r="D618" s="9"/>
      <c r="E618" s="9"/>
      <c r="O618" s="10"/>
      <c r="S618" s="10" t="str">
        <f>IF(OR(R618="beauharnois",R618="sainte-étienne-de-bauharnois",R618="sainte-martine",R618="saint-louis-de-gonzague",R618="saint-stanislas-de-kostka",R618="saint-urbain-premier",R618="salaberry-de-valleyfield"),'Base de données'!$I$2,(IF(OR(R618="acton vale",R618="béthanie",R618="Roxton",R618="roxton falls",R618="sainte-christine",R618="saint-nazaire-d'acton",R618="saint-théodore-d'acton",R618="upton"),'Base de données'!$I$12,(IF(OR(R618="Longueuil",R618="brossard",R618="greenfield-park",R618="lemoyne",R618="longueuil (vieux)",R618="saint-bruno-de-montarville",R618="saint-hubert",R618="saint-lambert"),'Base de données'!$I$5,(IF(OR(R618="marieville",R618="richelieu",R618="rougemont",R618="saint-césaire",R618="sainte-angèle-de-monnoir",R618="saint-mathias-sur-richelieu"),'Base de données'!$I$14,(IF(OR(R618="henryville",R618="lacolle",R618="mont-saint-grégoire",R618="noyan",R618="saint-alexandre",R618="saint-blaise-sur-richelieu",R618="sainte-anne-de-sabrevois",R618="sainte-brigide-d'iberville",R618="saint-georges-de-clarenceville",R618="saint-jean-sur-richelieu",R618="saint-paul-de-l'île-aux-noix",R618="saint-sébastien",R618="saint-valentin",R618="venise-en-québec"),'Base de données'!$I$9,(IF(OR(R618="dundee",R618="elgin",R618="franklin",R618="godmanchester",R618="havelock",R618="hinchinbrooke",R618="howick",R618="huntingdon",R618="ormstown",R618="saint-anicet",R618="saint-chrysostome",R618="sainte-barbe",R618="très-saint-sacrement"),'Base de données'!$I$3,(IF(OR(R618="hemmingford",R618="napierville",R618="saint-bernard-de-lacolle",R618="saint-cyprien-de-napierville",R618="sainte-clotilde-de-châteauguay",R618="saint-édouard",R618="saint-jacques-le-mineur",R618="saint-michel",R618="saint-patrice-de-sherrington",R618="saint-rémi"),'Base de données'!$I$10,(IF(OR(R618="la présentation",R618="saint-barnabé-sud",R618="saint-bernard-de-michaudville",R618="saint-damas",R618="saint-dominique",R618="sainte-hélène-de-bagot",R618="sainte-madeleine",R618="sainte-marie-madeleine",R618="saint-hugues",R618="saint-hyacinthe",R618="saint-jude",R618="saint-liboire",R618="saint-louis",R618="saint-marcel-de-richelieu",R618="saint-pie",R618="saint-simon",R618="saint-valérien-de-milton"),'Base de données'!$I$13,(IF(OR(R618="boucherville",R618="calixa-lavalée",R618="contrecoeur",R618="saint-amable",R618="sainte-julie",R618="varennes",R618="verchères"),'Base de données'!M622,(IF(OR(R618="massueville",R618="saint-aimé",R618="saint-david",R618="sainte-anne-de-sorel",R618="sainte-victoire-de-sorel",R618="saint-gérard-majella",R618="saint-joseph-de-sorel",R618="saint-ours",R618="saint-robert",R618="saint-roch-de-richelieu",R618="sorel-tracy",R618="yamaska"),'Base de données'!$I$11,(IF(OR(R618="candiac",R618="châteauguay",R618="delson",R618="la prairie",R618="léry",R618="mercier",R618="saint-constant",R618="sainte-catherine",R618="saint-isidore",R618="saint-mathieu",R618="saint-philippe"),'Base de données'!$I$7,(IF(OR(R618="beloeil",R618="carignan",R618="chambly",R618="mcmasterville",R618="mont-saint-hilaire",R618="otterburn park",R618="saint-antoine-sur-richelieu",R618="saint-basil-le-grand",R618="saint-charles-sur-richelieu",R618="saint-denis-sur-richelieu",R618="saint-jean-baptiste",R618="saint-marc-sur-richelieu",R618="saint-mathieu-de-beloeil"),'Base de données'!$I$8,(IF(OR(R618="coteau-du-lac",R618="hudson",R618="les cèdres",R618="les coteaux",R618="l'île-cadieux",R618="l'île-perrot",R618="notre-dame-de-l'île-perrot",R618="pincourt",R618="pointe-des-cascades",R618="pointe-fortune",R618="rigaud",R618="rivière-beaudette",R618="saint-clet",R618="sainte-justine-de-newton",R618="sainte-marthe",R618="saint-lazare",R618="saint-polycarpe",R618="saint-télesphore",R618="saint-zotique",R618="terrasse-vaudreuil",R618="très-saint-rédempteur",R618="vaudreuil-dorion",R618="vaudreuil-sur-le-lac"),'Base de données'!M620,"")))))))))))))))))))))))))</f>
        <v/>
      </c>
    </row>
    <row r="619" spans="2:19" x14ac:dyDescent="0.3">
      <c r="B619" s="44"/>
      <c r="D619" s="9"/>
      <c r="E619" s="9"/>
      <c r="O619" s="10"/>
      <c r="S619" s="10" t="str">
        <f>IF(OR(R619="beauharnois",R619="sainte-étienne-de-bauharnois",R619="sainte-martine",R619="saint-louis-de-gonzague",R619="saint-stanislas-de-kostka",R619="saint-urbain-premier",R619="salaberry-de-valleyfield"),'Base de données'!$I$2,(IF(OR(R619="acton vale",R619="béthanie",R619="Roxton",R619="roxton falls",R619="sainte-christine",R619="saint-nazaire-d'acton",R619="saint-théodore-d'acton",R619="upton"),'Base de données'!$I$12,(IF(OR(R619="Longueuil",R619="brossard",R619="greenfield-park",R619="lemoyne",R619="longueuil (vieux)",R619="saint-bruno-de-montarville",R619="saint-hubert",R619="saint-lambert"),'Base de données'!$I$5,(IF(OR(R619="marieville",R619="richelieu",R619="rougemont",R619="saint-césaire",R619="sainte-angèle-de-monnoir",R619="saint-mathias-sur-richelieu"),'Base de données'!$I$14,(IF(OR(R619="henryville",R619="lacolle",R619="mont-saint-grégoire",R619="noyan",R619="saint-alexandre",R619="saint-blaise-sur-richelieu",R619="sainte-anne-de-sabrevois",R619="sainte-brigide-d'iberville",R619="saint-georges-de-clarenceville",R619="saint-jean-sur-richelieu",R619="saint-paul-de-l'île-aux-noix",R619="saint-sébastien",R619="saint-valentin",R619="venise-en-québec"),'Base de données'!$I$9,(IF(OR(R619="dundee",R619="elgin",R619="franklin",R619="godmanchester",R619="havelock",R619="hinchinbrooke",R619="howick",R619="huntingdon",R619="ormstown",R619="saint-anicet",R619="saint-chrysostome",R619="sainte-barbe",R619="très-saint-sacrement"),'Base de données'!$I$3,(IF(OR(R619="hemmingford",R619="napierville",R619="saint-bernard-de-lacolle",R619="saint-cyprien-de-napierville",R619="sainte-clotilde-de-châteauguay",R619="saint-édouard",R619="saint-jacques-le-mineur",R619="saint-michel",R619="saint-patrice-de-sherrington",R619="saint-rémi"),'Base de données'!$I$10,(IF(OR(R619="la présentation",R619="saint-barnabé-sud",R619="saint-bernard-de-michaudville",R619="saint-damas",R619="saint-dominique",R619="sainte-hélène-de-bagot",R619="sainte-madeleine",R619="sainte-marie-madeleine",R619="saint-hugues",R619="saint-hyacinthe",R619="saint-jude",R619="saint-liboire",R619="saint-louis",R619="saint-marcel-de-richelieu",R619="saint-pie",R619="saint-simon",R619="saint-valérien-de-milton"),'Base de données'!$I$13,(IF(OR(R619="boucherville",R619="calixa-lavalée",R619="contrecoeur",R619="saint-amable",R619="sainte-julie",R619="varennes",R619="verchères"),'Base de données'!M623,(IF(OR(R619="massueville",R619="saint-aimé",R619="saint-david",R619="sainte-anne-de-sorel",R619="sainte-victoire-de-sorel",R619="saint-gérard-majella",R619="saint-joseph-de-sorel",R619="saint-ours",R619="saint-robert",R619="saint-roch-de-richelieu",R619="sorel-tracy",R619="yamaska"),'Base de données'!$I$11,(IF(OR(R619="candiac",R619="châteauguay",R619="delson",R619="la prairie",R619="léry",R619="mercier",R619="saint-constant",R619="sainte-catherine",R619="saint-isidore",R619="saint-mathieu",R619="saint-philippe"),'Base de données'!$I$7,(IF(OR(R619="beloeil",R619="carignan",R619="chambly",R619="mcmasterville",R619="mont-saint-hilaire",R619="otterburn park",R619="saint-antoine-sur-richelieu",R619="saint-basil-le-grand",R619="saint-charles-sur-richelieu",R619="saint-denis-sur-richelieu",R619="saint-jean-baptiste",R619="saint-marc-sur-richelieu",R619="saint-mathieu-de-beloeil"),'Base de données'!$I$8,(IF(OR(R619="coteau-du-lac",R619="hudson",R619="les cèdres",R619="les coteaux",R619="l'île-cadieux",R619="l'île-perrot",R619="notre-dame-de-l'île-perrot",R619="pincourt",R619="pointe-des-cascades",R619="pointe-fortune",R619="rigaud",R619="rivière-beaudette",R619="saint-clet",R619="sainte-justine-de-newton",R619="sainte-marthe",R619="saint-lazare",R619="saint-polycarpe",R619="saint-télesphore",R619="saint-zotique",R619="terrasse-vaudreuil",R619="très-saint-rédempteur",R619="vaudreuil-dorion",R619="vaudreuil-sur-le-lac"),'Base de données'!M621,"")))))))))))))))))))))))))</f>
        <v/>
      </c>
    </row>
    <row r="620" spans="2:19" x14ac:dyDescent="0.3">
      <c r="B620" s="44"/>
      <c r="D620" s="9"/>
      <c r="E620" s="9"/>
      <c r="O620" s="10"/>
      <c r="S620" s="10" t="str">
        <f>IF(OR(R620="beauharnois",R620="sainte-étienne-de-bauharnois",R620="sainte-martine",R620="saint-louis-de-gonzague",R620="saint-stanislas-de-kostka",R620="saint-urbain-premier",R620="salaberry-de-valleyfield"),'Base de données'!$I$2,(IF(OR(R620="acton vale",R620="béthanie",R620="Roxton",R620="roxton falls",R620="sainte-christine",R620="saint-nazaire-d'acton",R620="saint-théodore-d'acton",R620="upton"),'Base de données'!$I$12,(IF(OR(R620="Longueuil",R620="brossard",R620="greenfield-park",R620="lemoyne",R620="longueuil (vieux)",R620="saint-bruno-de-montarville",R620="saint-hubert",R620="saint-lambert"),'Base de données'!$I$5,(IF(OR(R620="marieville",R620="richelieu",R620="rougemont",R620="saint-césaire",R620="sainte-angèle-de-monnoir",R620="saint-mathias-sur-richelieu"),'Base de données'!$I$14,(IF(OR(R620="henryville",R620="lacolle",R620="mont-saint-grégoire",R620="noyan",R620="saint-alexandre",R620="saint-blaise-sur-richelieu",R620="sainte-anne-de-sabrevois",R620="sainte-brigide-d'iberville",R620="saint-georges-de-clarenceville",R620="saint-jean-sur-richelieu",R620="saint-paul-de-l'île-aux-noix",R620="saint-sébastien",R620="saint-valentin",R620="venise-en-québec"),'Base de données'!$I$9,(IF(OR(R620="dundee",R620="elgin",R620="franklin",R620="godmanchester",R620="havelock",R620="hinchinbrooke",R620="howick",R620="huntingdon",R620="ormstown",R620="saint-anicet",R620="saint-chrysostome",R620="sainte-barbe",R620="très-saint-sacrement"),'Base de données'!$I$3,(IF(OR(R620="hemmingford",R620="napierville",R620="saint-bernard-de-lacolle",R620="saint-cyprien-de-napierville",R620="sainte-clotilde-de-châteauguay",R620="saint-édouard",R620="saint-jacques-le-mineur",R620="saint-michel",R620="saint-patrice-de-sherrington",R620="saint-rémi"),'Base de données'!$I$10,(IF(OR(R620="la présentation",R620="saint-barnabé-sud",R620="saint-bernard-de-michaudville",R620="saint-damas",R620="saint-dominique",R620="sainte-hélène-de-bagot",R620="sainte-madeleine",R620="sainte-marie-madeleine",R620="saint-hugues",R620="saint-hyacinthe",R620="saint-jude",R620="saint-liboire",R620="saint-louis",R620="saint-marcel-de-richelieu",R620="saint-pie",R620="saint-simon",R620="saint-valérien-de-milton"),'Base de données'!$I$13,(IF(OR(R620="boucherville",R620="calixa-lavalée",R620="contrecoeur",R620="saint-amable",R620="sainte-julie",R620="varennes",R620="verchères"),'Base de données'!M624,(IF(OR(R620="massueville",R620="saint-aimé",R620="saint-david",R620="sainte-anne-de-sorel",R620="sainte-victoire-de-sorel",R620="saint-gérard-majella",R620="saint-joseph-de-sorel",R620="saint-ours",R620="saint-robert",R620="saint-roch-de-richelieu",R620="sorel-tracy",R620="yamaska"),'Base de données'!$I$11,(IF(OR(R620="candiac",R620="châteauguay",R620="delson",R620="la prairie",R620="léry",R620="mercier",R620="saint-constant",R620="sainte-catherine",R620="saint-isidore",R620="saint-mathieu",R620="saint-philippe"),'Base de données'!$I$7,(IF(OR(R620="beloeil",R620="carignan",R620="chambly",R620="mcmasterville",R620="mont-saint-hilaire",R620="otterburn park",R620="saint-antoine-sur-richelieu",R620="saint-basil-le-grand",R620="saint-charles-sur-richelieu",R620="saint-denis-sur-richelieu",R620="saint-jean-baptiste",R620="saint-marc-sur-richelieu",R620="saint-mathieu-de-beloeil"),'Base de données'!$I$8,(IF(OR(R620="coteau-du-lac",R620="hudson",R620="les cèdres",R620="les coteaux",R620="l'île-cadieux",R620="l'île-perrot",R620="notre-dame-de-l'île-perrot",R620="pincourt",R620="pointe-des-cascades",R620="pointe-fortune",R620="rigaud",R620="rivière-beaudette",R620="saint-clet",R620="sainte-justine-de-newton",R620="sainte-marthe",R620="saint-lazare",R620="saint-polycarpe",R620="saint-télesphore",R620="saint-zotique",R620="terrasse-vaudreuil",R620="très-saint-rédempteur",R620="vaudreuil-dorion",R620="vaudreuil-sur-le-lac"),'Base de données'!M622,"")))))))))))))))))))))))))</f>
        <v/>
      </c>
    </row>
    <row r="621" spans="2:19" x14ac:dyDescent="0.3">
      <c r="B621" s="44"/>
      <c r="D621" s="9"/>
      <c r="E621" s="9"/>
      <c r="O621" s="10"/>
      <c r="S621" s="10" t="str">
        <f>IF(OR(R621="beauharnois",R621="sainte-étienne-de-bauharnois",R621="sainte-martine",R621="saint-louis-de-gonzague",R621="saint-stanislas-de-kostka",R621="saint-urbain-premier",R621="salaberry-de-valleyfield"),'Base de données'!$I$2,(IF(OR(R621="acton vale",R621="béthanie",R621="Roxton",R621="roxton falls",R621="sainte-christine",R621="saint-nazaire-d'acton",R621="saint-théodore-d'acton",R621="upton"),'Base de données'!$I$12,(IF(OR(R621="Longueuil",R621="brossard",R621="greenfield-park",R621="lemoyne",R621="longueuil (vieux)",R621="saint-bruno-de-montarville",R621="saint-hubert",R621="saint-lambert"),'Base de données'!$I$5,(IF(OR(R621="marieville",R621="richelieu",R621="rougemont",R621="saint-césaire",R621="sainte-angèle-de-monnoir",R621="saint-mathias-sur-richelieu"),'Base de données'!$I$14,(IF(OR(R621="henryville",R621="lacolle",R621="mont-saint-grégoire",R621="noyan",R621="saint-alexandre",R621="saint-blaise-sur-richelieu",R621="sainte-anne-de-sabrevois",R621="sainte-brigide-d'iberville",R621="saint-georges-de-clarenceville",R621="saint-jean-sur-richelieu",R621="saint-paul-de-l'île-aux-noix",R621="saint-sébastien",R621="saint-valentin",R621="venise-en-québec"),'Base de données'!$I$9,(IF(OR(R621="dundee",R621="elgin",R621="franklin",R621="godmanchester",R621="havelock",R621="hinchinbrooke",R621="howick",R621="huntingdon",R621="ormstown",R621="saint-anicet",R621="saint-chrysostome",R621="sainte-barbe",R621="très-saint-sacrement"),'Base de données'!$I$3,(IF(OR(R621="hemmingford",R621="napierville",R621="saint-bernard-de-lacolle",R621="saint-cyprien-de-napierville",R621="sainte-clotilde-de-châteauguay",R621="saint-édouard",R621="saint-jacques-le-mineur",R621="saint-michel",R621="saint-patrice-de-sherrington",R621="saint-rémi"),'Base de données'!$I$10,(IF(OR(R621="la présentation",R621="saint-barnabé-sud",R621="saint-bernard-de-michaudville",R621="saint-damas",R621="saint-dominique",R621="sainte-hélène-de-bagot",R621="sainte-madeleine",R621="sainte-marie-madeleine",R621="saint-hugues",R621="saint-hyacinthe",R621="saint-jude",R621="saint-liboire",R621="saint-louis",R621="saint-marcel-de-richelieu",R621="saint-pie",R621="saint-simon",R621="saint-valérien-de-milton"),'Base de données'!$I$13,(IF(OR(R621="boucherville",R621="calixa-lavalée",R621="contrecoeur",R621="saint-amable",R621="sainte-julie",R621="varennes",R621="verchères"),'Base de données'!M625,(IF(OR(R621="massueville",R621="saint-aimé",R621="saint-david",R621="sainte-anne-de-sorel",R621="sainte-victoire-de-sorel",R621="saint-gérard-majella",R621="saint-joseph-de-sorel",R621="saint-ours",R621="saint-robert",R621="saint-roch-de-richelieu",R621="sorel-tracy",R621="yamaska"),'Base de données'!$I$11,(IF(OR(R621="candiac",R621="châteauguay",R621="delson",R621="la prairie",R621="léry",R621="mercier",R621="saint-constant",R621="sainte-catherine",R621="saint-isidore",R621="saint-mathieu",R621="saint-philippe"),'Base de données'!$I$7,(IF(OR(R621="beloeil",R621="carignan",R621="chambly",R621="mcmasterville",R621="mont-saint-hilaire",R621="otterburn park",R621="saint-antoine-sur-richelieu",R621="saint-basil-le-grand",R621="saint-charles-sur-richelieu",R621="saint-denis-sur-richelieu",R621="saint-jean-baptiste",R621="saint-marc-sur-richelieu",R621="saint-mathieu-de-beloeil"),'Base de données'!$I$8,(IF(OR(R621="coteau-du-lac",R621="hudson",R621="les cèdres",R621="les coteaux",R621="l'île-cadieux",R621="l'île-perrot",R621="notre-dame-de-l'île-perrot",R621="pincourt",R621="pointe-des-cascades",R621="pointe-fortune",R621="rigaud",R621="rivière-beaudette",R621="saint-clet",R621="sainte-justine-de-newton",R621="sainte-marthe",R621="saint-lazare",R621="saint-polycarpe",R621="saint-télesphore",R621="saint-zotique",R621="terrasse-vaudreuil",R621="très-saint-rédempteur",R621="vaudreuil-dorion",R621="vaudreuil-sur-le-lac"),'Base de données'!M623,"")))))))))))))))))))))))))</f>
        <v/>
      </c>
    </row>
    <row r="622" spans="2:19" x14ac:dyDescent="0.3">
      <c r="B622" s="44"/>
      <c r="D622" s="9"/>
      <c r="E622" s="9"/>
      <c r="O622" s="10"/>
      <c r="S622" s="10" t="str">
        <f>IF(OR(R622="beauharnois",R622="sainte-étienne-de-bauharnois",R622="sainte-martine",R622="saint-louis-de-gonzague",R622="saint-stanislas-de-kostka",R622="saint-urbain-premier",R622="salaberry-de-valleyfield"),'Base de données'!$I$2,(IF(OR(R622="acton vale",R622="béthanie",R622="Roxton",R622="roxton falls",R622="sainte-christine",R622="saint-nazaire-d'acton",R622="saint-théodore-d'acton",R622="upton"),'Base de données'!$I$12,(IF(OR(R622="Longueuil",R622="brossard",R622="greenfield-park",R622="lemoyne",R622="longueuil (vieux)",R622="saint-bruno-de-montarville",R622="saint-hubert",R622="saint-lambert"),'Base de données'!$I$5,(IF(OR(R622="marieville",R622="richelieu",R622="rougemont",R622="saint-césaire",R622="sainte-angèle-de-monnoir",R622="saint-mathias-sur-richelieu"),'Base de données'!$I$14,(IF(OR(R622="henryville",R622="lacolle",R622="mont-saint-grégoire",R622="noyan",R622="saint-alexandre",R622="saint-blaise-sur-richelieu",R622="sainte-anne-de-sabrevois",R622="sainte-brigide-d'iberville",R622="saint-georges-de-clarenceville",R622="saint-jean-sur-richelieu",R622="saint-paul-de-l'île-aux-noix",R622="saint-sébastien",R622="saint-valentin",R622="venise-en-québec"),'Base de données'!$I$9,(IF(OR(R622="dundee",R622="elgin",R622="franklin",R622="godmanchester",R622="havelock",R622="hinchinbrooke",R622="howick",R622="huntingdon",R622="ormstown",R622="saint-anicet",R622="saint-chrysostome",R622="sainte-barbe",R622="très-saint-sacrement"),'Base de données'!$I$3,(IF(OR(R622="hemmingford",R622="napierville",R622="saint-bernard-de-lacolle",R622="saint-cyprien-de-napierville",R622="sainte-clotilde-de-châteauguay",R622="saint-édouard",R622="saint-jacques-le-mineur",R622="saint-michel",R622="saint-patrice-de-sherrington",R622="saint-rémi"),'Base de données'!$I$10,(IF(OR(R622="la présentation",R622="saint-barnabé-sud",R622="saint-bernard-de-michaudville",R622="saint-damas",R622="saint-dominique",R622="sainte-hélène-de-bagot",R622="sainte-madeleine",R622="sainte-marie-madeleine",R622="saint-hugues",R622="saint-hyacinthe",R622="saint-jude",R622="saint-liboire",R622="saint-louis",R622="saint-marcel-de-richelieu",R622="saint-pie",R622="saint-simon",R622="saint-valérien-de-milton"),'Base de données'!$I$13,(IF(OR(R622="boucherville",R622="calixa-lavalée",R622="contrecoeur",R622="saint-amable",R622="sainte-julie",R622="varennes",R622="verchères"),'Base de données'!M626,(IF(OR(R622="massueville",R622="saint-aimé",R622="saint-david",R622="sainte-anne-de-sorel",R622="sainte-victoire-de-sorel",R622="saint-gérard-majella",R622="saint-joseph-de-sorel",R622="saint-ours",R622="saint-robert",R622="saint-roch-de-richelieu",R622="sorel-tracy",R622="yamaska"),'Base de données'!$I$11,(IF(OR(R622="candiac",R622="châteauguay",R622="delson",R622="la prairie",R622="léry",R622="mercier",R622="saint-constant",R622="sainte-catherine",R622="saint-isidore",R622="saint-mathieu",R622="saint-philippe"),'Base de données'!$I$7,(IF(OR(R622="beloeil",R622="carignan",R622="chambly",R622="mcmasterville",R622="mont-saint-hilaire",R622="otterburn park",R622="saint-antoine-sur-richelieu",R622="saint-basil-le-grand",R622="saint-charles-sur-richelieu",R622="saint-denis-sur-richelieu",R622="saint-jean-baptiste",R622="saint-marc-sur-richelieu",R622="saint-mathieu-de-beloeil"),'Base de données'!$I$8,(IF(OR(R622="coteau-du-lac",R622="hudson",R622="les cèdres",R622="les coteaux",R622="l'île-cadieux",R622="l'île-perrot",R622="notre-dame-de-l'île-perrot",R622="pincourt",R622="pointe-des-cascades",R622="pointe-fortune",R622="rigaud",R622="rivière-beaudette",R622="saint-clet",R622="sainte-justine-de-newton",R622="sainte-marthe",R622="saint-lazare",R622="saint-polycarpe",R622="saint-télesphore",R622="saint-zotique",R622="terrasse-vaudreuil",R622="très-saint-rédempteur",R622="vaudreuil-dorion",R622="vaudreuil-sur-le-lac"),'Base de données'!M624,"")))))))))))))))))))))))))</f>
        <v/>
      </c>
    </row>
    <row r="623" spans="2:19" x14ac:dyDescent="0.3">
      <c r="B623" s="44"/>
      <c r="D623" s="9"/>
      <c r="E623" s="9"/>
      <c r="O623" s="10"/>
      <c r="S623" s="10" t="str">
        <f>IF(OR(R623="beauharnois",R623="sainte-étienne-de-bauharnois",R623="sainte-martine",R623="saint-louis-de-gonzague",R623="saint-stanislas-de-kostka",R623="saint-urbain-premier",R623="salaberry-de-valleyfield"),'Base de données'!$I$2,(IF(OR(R623="acton vale",R623="béthanie",R623="Roxton",R623="roxton falls",R623="sainte-christine",R623="saint-nazaire-d'acton",R623="saint-théodore-d'acton",R623="upton"),'Base de données'!$I$12,(IF(OR(R623="Longueuil",R623="brossard",R623="greenfield-park",R623="lemoyne",R623="longueuil (vieux)",R623="saint-bruno-de-montarville",R623="saint-hubert",R623="saint-lambert"),'Base de données'!$I$5,(IF(OR(R623="marieville",R623="richelieu",R623="rougemont",R623="saint-césaire",R623="sainte-angèle-de-monnoir",R623="saint-mathias-sur-richelieu"),'Base de données'!$I$14,(IF(OR(R623="henryville",R623="lacolle",R623="mont-saint-grégoire",R623="noyan",R623="saint-alexandre",R623="saint-blaise-sur-richelieu",R623="sainte-anne-de-sabrevois",R623="sainte-brigide-d'iberville",R623="saint-georges-de-clarenceville",R623="saint-jean-sur-richelieu",R623="saint-paul-de-l'île-aux-noix",R623="saint-sébastien",R623="saint-valentin",R623="venise-en-québec"),'Base de données'!$I$9,(IF(OR(R623="dundee",R623="elgin",R623="franklin",R623="godmanchester",R623="havelock",R623="hinchinbrooke",R623="howick",R623="huntingdon",R623="ormstown",R623="saint-anicet",R623="saint-chrysostome",R623="sainte-barbe",R623="très-saint-sacrement"),'Base de données'!$I$3,(IF(OR(R623="hemmingford",R623="napierville",R623="saint-bernard-de-lacolle",R623="saint-cyprien-de-napierville",R623="sainte-clotilde-de-châteauguay",R623="saint-édouard",R623="saint-jacques-le-mineur",R623="saint-michel",R623="saint-patrice-de-sherrington",R623="saint-rémi"),'Base de données'!$I$10,(IF(OR(R623="la présentation",R623="saint-barnabé-sud",R623="saint-bernard-de-michaudville",R623="saint-damas",R623="saint-dominique",R623="sainte-hélène-de-bagot",R623="sainte-madeleine",R623="sainte-marie-madeleine",R623="saint-hugues",R623="saint-hyacinthe",R623="saint-jude",R623="saint-liboire",R623="saint-louis",R623="saint-marcel-de-richelieu",R623="saint-pie",R623="saint-simon",R623="saint-valérien-de-milton"),'Base de données'!$I$13,(IF(OR(R623="boucherville",R623="calixa-lavalée",R623="contrecoeur",R623="saint-amable",R623="sainte-julie",R623="varennes",R623="verchères"),'Base de données'!M627,(IF(OR(R623="massueville",R623="saint-aimé",R623="saint-david",R623="sainte-anne-de-sorel",R623="sainte-victoire-de-sorel",R623="saint-gérard-majella",R623="saint-joseph-de-sorel",R623="saint-ours",R623="saint-robert",R623="saint-roch-de-richelieu",R623="sorel-tracy",R623="yamaska"),'Base de données'!$I$11,(IF(OR(R623="candiac",R623="châteauguay",R623="delson",R623="la prairie",R623="léry",R623="mercier",R623="saint-constant",R623="sainte-catherine",R623="saint-isidore",R623="saint-mathieu",R623="saint-philippe"),'Base de données'!$I$7,(IF(OR(R623="beloeil",R623="carignan",R623="chambly",R623="mcmasterville",R623="mont-saint-hilaire",R623="otterburn park",R623="saint-antoine-sur-richelieu",R623="saint-basil-le-grand",R623="saint-charles-sur-richelieu",R623="saint-denis-sur-richelieu",R623="saint-jean-baptiste",R623="saint-marc-sur-richelieu",R623="saint-mathieu-de-beloeil"),'Base de données'!$I$8,(IF(OR(R623="coteau-du-lac",R623="hudson",R623="les cèdres",R623="les coteaux",R623="l'île-cadieux",R623="l'île-perrot",R623="notre-dame-de-l'île-perrot",R623="pincourt",R623="pointe-des-cascades",R623="pointe-fortune",R623="rigaud",R623="rivière-beaudette",R623="saint-clet",R623="sainte-justine-de-newton",R623="sainte-marthe",R623="saint-lazare",R623="saint-polycarpe",R623="saint-télesphore",R623="saint-zotique",R623="terrasse-vaudreuil",R623="très-saint-rédempteur",R623="vaudreuil-dorion",R623="vaudreuil-sur-le-lac"),'Base de données'!M625,"")))))))))))))))))))))))))</f>
        <v/>
      </c>
    </row>
    <row r="624" spans="2:19" x14ac:dyDescent="0.3">
      <c r="B624" s="44"/>
      <c r="D624" s="9"/>
      <c r="E624" s="9"/>
      <c r="O624" s="10"/>
      <c r="S624" s="10" t="str">
        <f>IF(OR(R624="beauharnois",R624="sainte-étienne-de-bauharnois",R624="sainte-martine",R624="saint-louis-de-gonzague",R624="saint-stanislas-de-kostka",R624="saint-urbain-premier",R624="salaberry-de-valleyfield"),'Base de données'!$I$2,(IF(OR(R624="acton vale",R624="béthanie",R624="Roxton",R624="roxton falls",R624="sainte-christine",R624="saint-nazaire-d'acton",R624="saint-théodore-d'acton",R624="upton"),'Base de données'!$I$12,(IF(OR(R624="Longueuil",R624="brossard",R624="greenfield-park",R624="lemoyne",R624="longueuil (vieux)",R624="saint-bruno-de-montarville",R624="saint-hubert",R624="saint-lambert"),'Base de données'!$I$5,(IF(OR(R624="marieville",R624="richelieu",R624="rougemont",R624="saint-césaire",R624="sainte-angèle-de-monnoir",R624="saint-mathias-sur-richelieu"),'Base de données'!$I$14,(IF(OR(R624="henryville",R624="lacolle",R624="mont-saint-grégoire",R624="noyan",R624="saint-alexandre",R624="saint-blaise-sur-richelieu",R624="sainte-anne-de-sabrevois",R624="sainte-brigide-d'iberville",R624="saint-georges-de-clarenceville",R624="saint-jean-sur-richelieu",R624="saint-paul-de-l'île-aux-noix",R624="saint-sébastien",R624="saint-valentin",R624="venise-en-québec"),'Base de données'!$I$9,(IF(OR(R624="dundee",R624="elgin",R624="franklin",R624="godmanchester",R624="havelock",R624="hinchinbrooke",R624="howick",R624="huntingdon",R624="ormstown",R624="saint-anicet",R624="saint-chrysostome",R624="sainte-barbe",R624="très-saint-sacrement"),'Base de données'!$I$3,(IF(OR(R624="hemmingford",R624="napierville",R624="saint-bernard-de-lacolle",R624="saint-cyprien-de-napierville",R624="sainte-clotilde-de-châteauguay",R624="saint-édouard",R624="saint-jacques-le-mineur",R624="saint-michel",R624="saint-patrice-de-sherrington",R624="saint-rémi"),'Base de données'!$I$10,(IF(OR(R624="la présentation",R624="saint-barnabé-sud",R624="saint-bernard-de-michaudville",R624="saint-damas",R624="saint-dominique",R624="sainte-hélène-de-bagot",R624="sainte-madeleine",R624="sainte-marie-madeleine",R624="saint-hugues",R624="saint-hyacinthe",R624="saint-jude",R624="saint-liboire",R624="saint-louis",R624="saint-marcel-de-richelieu",R624="saint-pie",R624="saint-simon",R624="saint-valérien-de-milton"),'Base de données'!$I$13,(IF(OR(R624="boucherville",R624="calixa-lavalée",R624="contrecoeur",R624="saint-amable",R624="sainte-julie",R624="varennes",R624="verchères"),'Base de données'!M628,(IF(OR(R624="massueville",R624="saint-aimé",R624="saint-david",R624="sainte-anne-de-sorel",R624="sainte-victoire-de-sorel",R624="saint-gérard-majella",R624="saint-joseph-de-sorel",R624="saint-ours",R624="saint-robert",R624="saint-roch-de-richelieu",R624="sorel-tracy",R624="yamaska"),'Base de données'!$I$11,(IF(OR(R624="candiac",R624="châteauguay",R624="delson",R624="la prairie",R624="léry",R624="mercier",R624="saint-constant",R624="sainte-catherine",R624="saint-isidore",R624="saint-mathieu",R624="saint-philippe"),'Base de données'!$I$7,(IF(OR(R624="beloeil",R624="carignan",R624="chambly",R624="mcmasterville",R624="mont-saint-hilaire",R624="otterburn park",R624="saint-antoine-sur-richelieu",R624="saint-basil-le-grand",R624="saint-charles-sur-richelieu",R624="saint-denis-sur-richelieu",R624="saint-jean-baptiste",R624="saint-marc-sur-richelieu",R624="saint-mathieu-de-beloeil"),'Base de données'!$I$8,(IF(OR(R624="coteau-du-lac",R624="hudson",R624="les cèdres",R624="les coteaux",R624="l'île-cadieux",R624="l'île-perrot",R624="notre-dame-de-l'île-perrot",R624="pincourt",R624="pointe-des-cascades",R624="pointe-fortune",R624="rigaud",R624="rivière-beaudette",R624="saint-clet",R624="sainte-justine-de-newton",R624="sainte-marthe",R624="saint-lazare",R624="saint-polycarpe",R624="saint-télesphore",R624="saint-zotique",R624="terrasse-vaudreuil",R624="très-saint-rédempteur",R624="vaudreuil-dorion",R624="vaudreuil-sur-le-lac"),'Base de données'!M626,"")))))))))))))))))))))))))</f>
        <v/>
      </c>
    </row>
    <row r="625" spans="2:19" x14ac:dyDescent="0.3">
      <c r="B625" s="44"/>
      <c r="D625" s="9"/>
      <c r="E625" s="9"/>
      <c r="O625" s="10"/>
      <c r="S625" s="10" t="str">
        <f>IF(OR(R625="beauharnois",R625="sainte-étienne-de-bauharnois",R625="sainte-martine",R625="saint-louis-de-gonzague",R625="saint-stanislas-de-kostka",R625="saint-urbain-premier",R625="salaberry-de-valleyfield"),'Base de données'!$I$2,(IF(OR(R625="acton vale",R625="béthanie",R625="Roxton",R625="roxton falls",R625="sainte-christine",R625="saint-nazaire-d'acton",R625="saint-théodore-d'acton",R625="upton"),'Base de données'!$I$12,(IF(OR(R625="Longueuil",R625="brossard",R625="greenfield-park",R625="lemoyne",R625="longueuil (vieux)",R625="saint-bruno-de-montarville",R625="saint-hubert",R625="saint-lambert"),'Base de données'!$I$5,(IF(OR(R625="marieville",R625="richelieu",R625="rougemont",R625="saint-césaire",R625="sainte-angèle-de-monnoir",R625="saint-mathias-sur-richelieu"),'Base de données'!$I$14,(IF(OR(R625="henryville",R625="lacolle",R625="mont-saint-grégoire",R625="noyan",R625="saint-alexandre",R625="saint-blaise-sur-richelieu",R625="sainte-anne-de-sabrevois",R625="sainte-brigide-d'iberville",R625="saint-georges-de-clarenceville",R625="saint-jean-sur-richelieu",R625="saint-paul-de-l'île-aux-noix",R625="saint-sébastien",R625="saint-valentin",R625="venise-en-québec"),'Base de données'!$I$9,(IF(OR(R625="dundee",R625="elgin",R625="franklin",R625="godmanchester",R625="havelock",R625="hinchinbrooke",R625="howick",R625="huntingdon",R625="ormstown",R625="saint-anicet",R625="saint-chrysostome",R625="sainte-barbe",R625="très-saint-sacrement"),'Base de données'!$I$3,(IF(OR(R625="hemmingford",R625="napierville",R625="saint-bernard-de-lacolle",R625="saint-cyprien-de-napierville",R625="sainte-clotilde-de-châteauguay",R625="saint-édouard",R625="saint-jacques-le-mineur",R625="saint-michel",R625="saint-patrice-de-sherrington",R625="saint-rémi"),'Base de données'!$I$10,(IF(OR(R625="la présentation",R625="saint-barnabé-sud",R625="saint-bernard-de-michaudville",R625="saint-damas",R625="saint-dominique",R625="sainte-hélène-de-bagot",R625="sainte-madeleine",R625="sainte-marie-madeleine",R625="saint-hugues",R625="saint-hyacinthe",R625="saint-jude",R625="saint-liboire",R625="saint-louis",R625="saint-marcel-de-richelieu",R625="saint-pie",R625="saint-simon",R625="saint-valérien-de-milton"),'Base de données'!$I$13,(IF(OR(R625="boucherville",R625="calixa-lavalée",R625="contrecoeur",R625="saint-amable",R625="sainte-julie",R625="varennes",R625="verchères"),'Base de données'!M629,(IF(OR(R625="massueville",R625="saint-aimé",R625="saint-david",R625="sainte-anne-de-sorel",R625="sainte-victoire-de-sorel",R625="saint-gérard-majella",R625="saint-joseph-de-sorel",R625="saint-ours",R625="saint-robert",R625="saint-roch-de-richelieu",R625="sorel-tracy",R625="yamaska"),'Base de données'!$I$11,(IF(OR(R625="candiac",R625="châteauguay",R625="delson",R625="la prairie",R625="léry",R625="mercier",R625="saint-constant",R625="sainte-catherine",R625="saint-isidore",R625="saint-mathieu",R625="saint-philippe"),'Base de données'!$I$7,(IF(OR(R625="beloeil",R625="carignan",R625="chambly",R625="mcmasterville",R625="mont-saint-hilaire",R625="otterburn park",R625="saint-antoine-sur-richelieu",R625="saint-basil-le-grand",R625="saint-charles-sur-richelieu",R625="saint-denis-sur-richelieu",R625="saint-jean-baptiste",R625="saint-marc-sur-richelieu",R625="saint-mathieu-de-beloeil"),'Base de données'!$I$8,(IF(OR(R625="coteau-du-lac",R625="hudson",R625="les cèdres",R625="les coteaux",R625="l'île-cadieux",R625="l'île-perrot",R625="notre-dame-de-l'île-perrot",R625="pincourt",R625="pointe-des-cascades",R625="pointe-fortune",R625="rigaud",R625="rivière-beaudette",R625="saint-clet",R625="sainte-justine-de-newton",R625="sainte-marthe",R625="saint-lazare",R625="saint-polycarpe",R625="saint-télesphore",R625="saint-zotique",R625="terrasse-vaudreuil",R625="très-saint-rédempteur",R625="vaudreuil-dorion",R625="vaudreuil-sur-le-lac"),'Base de données'!M627,"")))))))))))))))))))))))))</f>
        <v/>
      </c>
    </row>
    <row r="626" spans="2:19" x14ac:dyDescent="0.3">
      <c r="B626" s="44"/>
      <c r="D626" s="9"/>
      <c r="E626" s="9"/>
      <c r="O626" s="10"/>
      <c r="S626" s="10" t="str">
        <f>IF(OR(R626="beauharnois",R626="sainte-étienne-de-bauharnois",R626="sainte-martine",R626="saint-louis-de-gonzague",R626="saint-stanislas-de-kostka",R626="saint-urbain-premier",R626="salaberry-de-valleyfield"),'Base de données'!$I$2,(IF(OR(R626="acton vale",R626="béthanie",R626="Roxton",R626="roxton falls",R626="sainte-christine",R626="saint-nazaire-d'acton",R626="saint-théodore-d'acton",R626="upton"),'Base de données'!$I$12,(IF(OR(R626="Longueuil",R626="brossard",R626="greenfield-park",R626="lemoyne",R626="longueuil (vieux)",R626="saint-bruno-de-montarville",R626="saint-hubert",R626="saint-lambert"),'Base de données'!$I$5,(IF(OR(R626="marieville",R626="richelieu",R626="rougemont",R626="saint-césaire",R626="sainte-angèle-de-monnoir",R626="saint-mathias-sur-richelieu"),'Base de données'!$I$14,(IF(OR(R626="henryville",R626="lacolle",R626="mont-saint-grégoire",R626="noyan",R626="saint-alexandre",R626="saint-blaise-sur-richelieu",R626="sainte-anne-de-sabrevois",R626="sainte-brigide-d'iberville",R626="saint-georges-de-clarenceville",R626="saint-jean-sur-richelieu",R626="saint-paul-de-l'île-aux-noix",R626="saint-sébastien",R626="saint-valentin",R626="venise-en-québec"),'Base de données'!$I$9,(IF(OR(R626="dundee",R626="elgin",R626="franklin",R626="godmanchester",R626="havelock",R626="hinchinbrooke",R626="howick",R626="huntingdon",R626="ormstown",R626="saint-anicet",R626="saint-chrysostome",R626="sainte-barbe",R626="très-saint-sacrement"),'Base de données'!$I$3,(IF(OR(R626="hemmingford",R626="napierville",R626="saint-bernard-de-lacolle",R626="saint-cyprien-de-napierville",R626="sainte-clotilde-de-châteauguay",R626="saint-édouard",R626="saint-jacques-le-mineur",R626="saint-michel",R626="saint-patrice-de-sherrington",R626="saint-rémi"),'Base de données'!$I$10,(IF(OR(R626="la présentation",R626="saint-barnabé-sud",R626="saint-bernard-de-michaudville",R626="saint-damas",R626="saint-dominique",R626="sainte-hélène-de-bagot",R626="sainte-madeleine",R626="sainte-marie-madeleine",R626="saint-hugues",R626="saint-hyacinthe",R626="saint-jude",R626="saint-liboire",R626="saint-louis",R626="saint-marcel-de-richelieu",R626="saint-pie",R626="saint-simon",R626="saint-valérien-de-milton"),'Base de données'!$I$13,(IF(OR(R626="boucherville",R626="calixa-lavalée",R626="contrecoeur",R626="saint-amable",R626="sainte-julie",R626="varennes",R626="verchères"),'Base de données'!M630,(IF(OR(R626="massueville",R626="saint-aimé",R626="saint-david",R626="sainte-anne-de-sorel",R626="sainte-victoire-de-sorel",R626="saint-gérard-majella",R626="saint-joseph-de-sorel",R626="saint-ours",R626="saint-robert",R626="saint-roch-de-richelieu",R626="sorel-tracy",R626="yamaska"),'Base de données'!$I$11,(IF(OR(R626="candiac",R626="châteauguay",R626="delson",R626="la prairie",R626="léry",R626="mercier",R626="saint-constant",R626="sainte-catherine",R626="saint-isidore",R626="saint-mathieu",R626="saint-philippe"),'Base de données'!$I$7,(IF(OR(R626="beloeil",R626="carignan",R626="chambly",R626="mcmasterville",R626="mont-saint-hilaire",R626="otterburn park",R626="saint-antoine-sur-richelieu",R626="saint-basil-le-grand",R626="saint-charles-sur-richelieu",R626="saint-denis-sur-richelieu",R626="saint-jean-baptiste",R626="saint-marc-sur-richelieu",R626="saint-mathieu-de-beloeil"),'Base de données'!$I$8,(IF(OR(R626="coteau-du-lac",R626="hudson",R626="les cèdres",R626="les coteaux",R626="l'île-cadieux",R626="l'île-perrot",R626="notre-dame-de-l'île-perrot",R626="pincourt",R626="pointe-des-cascades",R626="pointe-fortune",R626="rigaud",R626="rivière-beaudette",R626="saint-clet",R626="sainte-justine-de-newton",R626="sainte-marthe",R626="saint-lazare",R626="saint-polycarpe",R626="saint-télesphore",R626="saint-zotique",R626="terrasse-vaudreuil",R626="très-saint-rédempteur",R626="vaudreuil-dorion",R626="vaudreuil-sur-le-lac"),'Base de données'!M628,"")))))))))))))))))))))))))</f>
        <v/>
      </c>
    </row>
    <row r="627" spans="2:19" x14ac:dyDescent="0.3">
      <c r="B627" s="44"/>
      <c r="D627" s="9"/>
      <c r="E627" s="9"/>
      <c r="O627" s="10"/>
      <c r="S627" s="10" t="str">
        <f>IF(OR(R627="beauharnois",R627="sainte-étienne-de-bauharnois",R627="sainte-martine",R627="saint-louis-de-gonzague",R627="saint-stanislas-de-kostka",R627="saint-urbain-premier",R627="salaberry-de-valleyfield"),'Base de données'!$I$2,(IF(OR(R627="acton vale",R627="béthanie",R627="Roxton",R627="roxton falls",R627="sainte-christine",R627="saint-nazaire-d'acton",R627="saint-théodore-d'acton",R627="upton"),'Base de données'!$I$12,(IF(OR(R627="Longueuil",R627="brossard",R627="greenfield-park",R627="lemoyne",R627="longueuil (vieux)",R627="saint-bruno-de-montarville",R627="saint-hubert",R627="saint-lambert"),'Base de données'!$I$5,(IF(OR(R627="marieville",R627="richelieu",R627="rougemont",R627="saint-césaire",R627="sainte-angèle-de-monnoir",R627="saint-mathias-sur-richelieu"),'Base de données'!$I$14,(IF(OR(R627="henryville",R627="lacolle",R627="mont-saint-grégoire",R627="noyan",R627="saint-alexandre",R627="saint-blaise-sur-richelieu",R627="sainte-anne-de-sabrevois",R627="sainte-brigide-d'iberville",R627="saint-georges-de-clarenceville",R627="saint-jean-sur-richelieu",R627="saint-paul-de-l'île-aux-noix",R627="saint-sébastien",R627="saint-valentin",R627="venise-en-québec"),'Base de données'!$I$9,(IF(OR(R627="dundee",R627="elgin",R627="franklin",R627="godmanchester",R627="havelock",R627="hinchinbrooke",R627="howick",R627="huntingdon",R627="ormstown",R627="saint-anicet",R627="saint-chrysostome",R627="sainte-barbe",R627="très-saint-sacrement"),'Base de données'!$I$3,(IF(OR(R627="hemmingford",R627="napierville",R627="saint-bernard-de-lacolle",R627="saint-cyprien-de-napierville",R627="sainte-clotilde-de-châteauguay",R627="saint-édouard",R627="saint-jacques-le-mineur",R627="saint-michel",R627="saint-patrice-de-sherrington",R627="saint-rémi"),'Base de données'!$I$10,(IF(OR(R627="la présentation",R627="saint-barnabé-sud",R627="saint-bernard-de-michaudville",R627="saint-damas",R627="saint-dominique",R627="sainte-hélène-de-bagot",R627="sainte-madeleine",R627="sainte-marie-madeleine",R627="saint-hugues",R627="saint-hyacinthe",R627="saint-jude",R627="saint-liboire",R627="saint-louis",R627="saint-marcel-de-richelieu",R627="saint-pie",R627="saint-simon",R627="saint-valérien-de-milton"),'Base de données'!$I$13,(IF(OR(R627="boucherville",R627="calixa-lavalée",R627="contrecoeur",R627="saint-amable",R627="sainte-julie",R627="varennes",R627="verchères"),'Base de données'!M631,(IF(OR(R627="massueville",R627="saint-aimé",R627="saint-david",R627="sainte-anne-de-sorel",R627="sainte-victoire-de-sorel",R627="saint-gérard-majella",R627="saint-joseph-de-sorel",R627="saint-ours",R627="saint-robert",R627="saint-roch-de-richelieu",R627="sorel-tracy",R627="yamaska"),'Base de données'!$I$11,(IF(OR(R627="candiac",R627="châteauguay",R627="delson",R627="la prairie",R627="léry",R627="mercier",R627="saint-constant",R627="sainte-catherine",R627="saint-isidore",R627="saint-mathieu",R627="saint-philippe"),'Base de données'!$I$7,(IF(OR(R627="beloeil",R627="carignan",R627="chambly",R627="mcmasterville",R627="mont-saint-hilaire",R627="otterburn park",R627="saint-antoine-sur-richelieu",R627="saint-basil-le-grand",R627="saint-charles-sur-richelieu",R627="saint-denis-sur-richelieu",R627="saint-jean-baptiste",R627="saint-marc-sur-richelieu",R627="saint-mathieu-de-beloeil"),'Base de données'!$I$8,(IF(OR(R627="coteau-du-lac",R627="hudson",R627="les cèdres",R627="les coteaux",R627="l'île-cadieux",R627="l'île-perrot",R627="notre-dame-de-l'île-perrot",R627="pincourt",R627="pointe-des-cascades",R627="pointe-fortune",R627="rigaud",R627="rivière-beaudette",R627="saint-clet",R627="sainte-justine-de-newton",R627="sainte-marthe",R627="saint-lazare",R627="saint-polycarpe",R627="saint-télesphore",R627="saint-zotique",R627="terrasse-vaudreuil",R627="très-saint-rédempteur",R627="vaudreuil-dorion",R627="vaudreuil-sur-le-lac"),'Base de données'!M629,"")))))))))))))))))))))))))</f>
        <v/>
      </c>
    </row>
    <row r="628" spans="2:19" x14ac:dyDescent="0.3">
      <c r="B628" s="44"/>
      <c r="D628" s="9"/>
      <c r="E628" s="9"/>
      <c r="O628" s="10"/>
      <c r="S628" s="10" t="str">
        <f>IF(OR(R628="beauharnois",R628="sainte-étienne-de-bauharnois",R628="sainte-martine",R628="saint-louis-de-gonzague",R628="saint-stanislas-de-kostka",R628="saint-urbain-premier",R628="salaberry-de-valleyfield"),'Base de données'!$I$2,(IF(OR(R628="acton vale",R628="béthanie",R628="Roxton",R628="roxton falls",R628="sainte-christine",R628="saint-nazaire-d'acton",R628="saint-théodore-d'acton",R628="upton"),'Base de données'!$I$12,(IF(OR(R628="Longueuil",R628="brossard",R628="greenfield-park",R628="lemoyne",R628="longueuil (vieux)",R628="saint-bruno-de-montarville",R628="saint-hubert",R628="saint-lambert"),'Base de données'!$I$5,(IF(OR(R628="marieville",R628="richelieu",R628="rougemont",R628="saint-césaire",R628="sainte-angèle-de-monnoir",R628="saint-mathias-sur-richelieu"),'Base de données'!$I$14,(IF(OR(R628="henryville",R628="lacolle",R628="mont-saint-grégoire",R628="noyan",R628="saint-alexandre",R628="saint-blaise-sur-richelieu",R628="sainte-anne-de-sabrevois",R628="sainte-brigide-d'iberville",R628="saint-georges-de-clarenceville",R628="saint-jean-sur-richelieu",R628="saint-paul-de-l'île-aux-noix",R628="saint-sébastien",R628="saint-valentin",R628="venise-en-québec"),'Base de données'!$I$9,(IF(OR(R628="dundee",R628="elgin",R628="franklin",R628="godmanchester",R628="havelock",R628="hinchinbrooke",R628="howick",R628="huntingdon",R628="ormstown",R628="saint-anicet",R628="saint-chrysostome",R628="sainte-barbe",R628="très-saint-sacrement"),'Base de données'!$I$3,(IF(OR(R628="hemmingford",R628="napierville",R628="saint-bernard-de-lacolle",R628="saint-cyprien-de-napierville",R628="sainte-clotilde-de-châteauguay",R628="saint-édouard",R628="saint-jacques-le-mineur",R628="saint-michel",R628="saint-patrice-de-sherrington",R628="saint-rémi"),'Base de données'!$I$10,(IF(OR(R628="la présentation",R628="saint-barnabé-sud",R628="saint-bernard-de-michaudville",R628="saint-damas",R628="saint-dominique",R628="sainte-hélène-de-bagot",R628="sainte-madeleine",R628="sainte-marie-madeleine",R628="saint-hugues",R628="saint-hyacinthe",R628="saint-jude",R628="saint-liboire",R628="saint-louis",R628="saint-marcel-de-richelieu",R628="saint-pie",R628="saint-simon",R628="saint-valérien-de-milton"),'Base de données'!$I$13,(IF(OR(R628="boucherville",R628="calixa-lavalée",R628="contrecoeur",R628="saint-amable",R628="sainte-julie",R628="varennes",R628="verchères"),'Base de données'!M632,(IF(OR(R628="massueville",R628="saint-aimé",R628="saint-david",R628="sainte-anne-de-sorel",R628="sainte-victoire-de-sorel",R628="saint-gérard-majella",R628="saint-joseph-de-sorel",R628="saint-ours",R628="saint-robert",R628="saint-roch-de-richelieu",R628="sorel-tracy",R628="yamaska"),'Base de données'!$I$11,(IF(OR(R628="candiac",R628="châteauguay",R628="delson",R628="la prairie",R628="léry",R628="mercier",R628="saint-constant",R628="sainte-catherine",R628="saint-isidore",R628="saint-mathieu",R628="saint-philippe"),'Base de données'!$I$7,(IF(OR(R628="beloeil",R628="carignan",R628="chambly",R628="mcmasterville",R628="mont-saint-hilaire",R628="otterburn park",R628="saint-antoine-sur-richelieu",R628="saint-basil-le-grand",R628="saint-charles-sur-richelieu",R628="saint-denis-sur-richelieu",R628="saint-jean-baptiste",R628="saint-marc-sur-richelieu",R628="saint-mathieu-de-beloeil"),'Base de données'!$I$8,(IF(OR(R628="coteau-du-lac",R628="hudson",R628="les cèdres",R628="les coteaux",R628="l'île-cadieux",R628="l'île-perrot",R628="notre-dame-de-l'île-perrot",R628="pincourt",R628="pointe-des-cascades",R628="pointe-fortune",R628="rigaud",R628="rivière-beaudette",R628="saint-clet",R628="sainte-justine-de-newton",R628="sainte-marthe",R628="saint-lazare",R628="saint-polycarpe",R628="saint-télesphore",R628="saint-zotique",R628="terrasse-vaudreuil",R628="très-saint-rédempteur",R628="vaudreuil-dorion",R628="vaudreuil-sur-le-lac"),'Base de données'!M630,"")))))))))))))))))))))))))</f>
        <v/>
      </c>
    </row>
    <row r="629" spans="2:19" x14ac:dyDescent="0.3">
      <c r="B629" s="44"/>
      <c r="D629" s="9"/>
      <c r="E629" s="9"/>
      <c r="O629" s="10"/>
      <c r="S629" s="10" t="str">
        <f>IF(OR(R629="beauharnois",R629="sainte-étienne-de-bauharnois",R629="sainte-martine",R629="saint-louis-de-gonzague",R629="saint-stanislas-de-kostka",R629="saint-urbain-premier",R629="salaberry-de-valleyfield"),'Base de données'!$I$2,(IF(OR(R629="acton vale",R629="béthanie",R629="Roxton",R629="roxton falls",R629="sainte-christine",R629="saint-nazaire-d'acton",R629="saint-théodore-d'acton",R629="upton"),'Base de données'!$I$12,(IF(OR(R629="Longueuil",R629="brossard",R629="greenfield-park",R629="lemoyne",R629="longueuil (vieux)",R629="saint-bruno-de-montarville",R629="saint-hubert",R629="saint-lambert"),'Base de données'!$I$5,(IF(OR(R629="marieville",R629="richelieu",R629="rougemont",R629="saint-césaire",R629="sainte-angèle-de-monnoir",R629="saint-mathias-sur-richelieu"),'Base de données'!$I$14,(IF(OR(R629="henryville",R629="lacolle",R629="mont-saint-grégoire",R629="noyan",R629="saint-alexandre",R629="saint-blaise-sur-richelieu",R629="sainte-anne-de-sabrevois",R629="sainte-brigide-d'iberville",R629="saint-georges-de-clarenceville",R629="saint-jean-sur-richelieu",R629="saint-paul-de-l'île-aux-noix",R629="saint-sébastien",R629="saint-valentin",R629="venise-en-québec"),'Base de données'!$I$9,(IF(OR(R629="dundee",R629="elgin",R629="franklin",R629="godmanchester",R629="havelock",R629="hinchinbrooke",R629="howick",R629="huntingdon",R629="ormstown",R629="saint-anicet",R629="saint-chrysostome",R629="sainte-barbe",R629="très-saint-sacrement"),'Base de données'!$I$3,(IF(OR(R629="hemmingford",R629="napierville",R629="saint-bernard-de-lacolle",R629="saint-cyprien-de-napierville",R629="sainte-clotilde-de-châteauguay",R629="saint-édouard",R629="saint-jacques-le-mineur",R629="saint-michel",R629="saint-patrice-de-sherrington",R629="saint-rémi"),'Base de données'!$I$10,(IF(OR(R629="la présentation",R629="saint-barnabé-sud",R629="saint-bernard-de-michaudville",R629="saint-damas",R629="saint-dominique",R629="sainte-hélène-de-bagot",R629="sainte-madeleine",R629="sainte-marie-madeleine",R629="saint-hugues",R629="saint-hyacinthe",R629="saint-jude",R629="saint-liboire",R629="saint-louis",R629="saint-marcel-de-richelieu",R629="saint-pie",R629="saint-simon",R629="saint-valérien-de-milton"),'Base de données'!$I$13,(IF(OR(R629="boucherville",R629="calixa-lavalée",R629="contrecoeur",R629="saint-amable",R629="sainte-julie",R629="varennes",R629="verchères"),'Base de données'!M633,(IF(OR(R629="massueville",R629="saint-aimé",R629="saint-david",R629="sainte-anne-de-sorel",R629="sainte-victoire-de-sorel",R629="saint-gérard-majella",R629="saint-joseph-de-sorel",R629="saint-ours",R629="saint-robert",R629="saint-roch-de-richelieu",R629="sorel-tracy",R629="yamaska"),'Base de données'!$I$11,(IF(OR(R629="candiac",R629="châteauguay",R629="delson",R629="la prairie",R629="léry",R629="mercier",R629="saint-constant",R629="sainte-catherine",R629="saint-isidore",R629="saint-mathieu",R629="saint-philippe"),'Base de données'!$I$7,(IF(OR(R629="beloeil",R629="carignan",R629="chambly",R629="mcmasterville",R629="mont-saint-hilaire",R629="otterburn park",R629="saint-antoine-sur-richelieu",R629="saint-basil-le-grand",R629="saint-charles-sur-richelieu",R629="saint-denis-sur-richelieu",R629="saint-jean-baptiste",R629="saint-marc-sur-richelieu",R629="saint-mathieu-de-beloeil"),'Base de données'!$I$8,(IF(OR(R629="coteau-du-lac",R629="hudson",R629="les cèdres",R629="les coteaux",R629="l'île-cadieux",R629="l'île-perrot",R629="notre-dame-de-l'île-perrot",R629="pincourt",R629="pointe-des-cascades",R629="pointe-fortune",R629="rigaud",R629="rivière-beaudette",R629="saint-clet",R629="sainte-justine-de-newton",R629="sainte-marthe",R629="saint-lazare",R629="saint-polycarpe",R629="saint-télesphore",R629="saint-zotique",R629="terrasse-vaudreuil",R629="très-saint-rédempteur",R629="vaudreuil-dorion",R629="vaudreuil-sur-le-lac"),'Base de données'!M631,"")))))))))))))))))))))))))</f>
        <v/>
      </c>
    </row>
    <row r="630" spans="2:19" x14ac:dyDescent="0.3">
      <c r="B630" s="44"/>
      <c r="D630" s="9"/>
      <c r="E630" s="9"/>
      <c r="O630" s="10"/>
      <c r="S630" s="10" t="str">
        <f>IF(OR(R630="beauharnois",R630="sainte-étienne-de-bauharnois",R630="sainte-martine",R630="saint-louis-de-gonzague",R630="saint-stanislas-de-kostka",R630="saint-urbain-premier",R630="salaberry-de-valleyfield"),'Base de données'!$I$2,(IF(OR(R630="acton vale",R630="béthanie",R630="Roxton",R630="roxton falls",R630="sainte-christine",R630="saint-nazaire-d'acton",R630="saint-théodore-d'acton",R630="upton"),'Base de données'!$I$12,(IF(OR(R630="Longueuil",R630="brossard",R630="greenfield-park",R630="lemoyne",R630="longueuil (vieux)",R630="saint-bruno-de-montarville",R630="saint-hubert",R630="saint-lambert"),'Base de données'!$I$5,(IF(OR(R630="marieville",R630="richelieu",R630="rougemont",R630="saint-césaire",R630="sainte-angèle-de-monnoir",R630="saint-mathias-sur-richelieu"),'Base de données'!$I$14,(IF(OR(R630="henryville",R630="lacolle",R630="mont-saint-grégoire",R630="noyan",R630="saint-alexandre",R630="saint-blaise-sur-richelieu",R630="sainte-anne-de-sabrevois",R630="sainte-brigide-d'iberville",R630="saint-georges-de-clarenceville",R630="saint-jean-sur-richelieu",R630="saint-paul-de-l'île-aux-noix",R630="saint-sébastien",R630="saint-valentin",R630="venise-en-québec"),'Base de données'!$I$9,(IF(OR(R630="dundee",R630="elgin",R630="franklin",R630="godmanchester",R630="havelock",R630="hinchinbrooke",R630="howick",R630="huntingdon",R630="ormstown",R630="saint-anicet",R630="saint-chrysostome",R630="sainte-barbe",R630="très-saint-sacrement"),'Base de données'!$I$3,(IF(OR(R630="hemmingford",R630="napierville",R630="saint-bernard-de-lacolle",R630="saint-cyprien-de-napierville",R630="sainte-clotilde-de-châteauguay",R630="saint-édouard",R630="saint-jacques-le-mineur",R630="saint-michel",R630="saint-patrice-de-sherrington",R630="saint-rémi"),'Base de données'!$I$10,(IF(OR(R630="la présentation",R630="saint-barnabé-sud",R630="saint-bernard-de-michaudville",R630="saint-damas",R630="saint-dominique",R630="sainte-hélène-de-bagot",R630="sainte-madeleine",R630="sainte-marie-madeleine",R630="saint-hugues",R630="saint-hyacinthe",R630="saint-jude",R630="saint-liboire",R630="saint-louis",R630="saint-marcel-de-richelieu",R630="saint-pie",R630="saint-simon",R630="saint-valérien-de-milton"),'Base de données'!$I$13,(IF(OR(R630="boucherville",R630="calixa-lavalée",R630="contrecoeur",R630="saint-amable",R630="sainte-julie",R630="varennes",R630="verchères"),'Base de données'!M634,(IF(OR(R630="massueville",R630="saint-aimé",R630="saint-david",R630="sainte-anne-de-sorel",R630="sainte-victoire-de-sorel",R630="saint-gérard-majella",R630="saint-joseph-de-sorel",R630="saint-ours",R630="saint-robert",R630="saint-roch-de-richelieu",R630="sorel-tracy",R630="yamaska"),'Base de données'!$I$11,(IF(OR(R630="candiac",R630="châteauguay",R630="delson",R630="la prairie",R630="léry",R630="mercier",R630="saint-constant",R630="sainte-catherine",R630="saint-isidore",R630="saint-mathieu",R630="saint-philippe"),'Base de données'!$I$7,(IF(OR(R630="beloeil",R630="carignan",R630="chambly",R630="mcmasterville",R630="mont-saint-hilaire",R630="otterburn park",R630="saint-antoine-sur-richelieu",R630="saint-basil-le-grand",R630="saint-charles-sur-richelieu",R630="saint-denis-sur-richelieu",R630="saint-jean-baptiste",R630="saint-marc-sur-richelieu",R630="saint-mathieu-de-beloeil"),'Base de données'!$I$8,(IF(OR(R630="coteau-du-lac",R630="hudson",R630="les cèdres",R630="les coteaux",R630="l'île-cadieux",R630="l'île-perrot",R630="notre-dame-de-l'île-perrot",R630="pincourt",R630="pointe-des-cascades",R630="pointe-fortune",R630="rigaud",R630="rivière-beaudette",R630="saint-clet",R630="sainte-justine-de-newton",R630="sainte-marthe",R630="saint-lazare",R630="saint-polycarpe",R630="saint-télesphore",R630="saint-zotique",R630="terrasse-vaudreuil",R630="très-saint-rédempteur",R630="vaudreuil-dorion",R630="vaudreuil-sur-le-lac"),'Base de données'!M632,"")))))))))))))))))))))))))</f>
        <v/>
      </c>
    </row>
    <row r="631" spans="2:19" x14ac:dyDescent="0.3">
      <c r="B631" s="44"/>
      <c r="D631" s="9"/>
      <c r="E631" s="9"/>
      <c r="O631" s="10"/>
      <c r="S631" s="10" t="str">
        <f>IF(OR(R631="beauharnois",R631="sainte-étienne-de-bauharnois",R631="sainte-martine",R631="saint-louis-de-gonzague",R631="saint-stanislas-de-kostka",R631="saint-urbain-premier",R631="salaberry-de-valleyfield"),'Base de données'!$I$2,(IF(OR(R631="acton vale",R631="béthanie",R631="Roxton",R631="roxton falls",R631="sainte-christine",R631="saint-nazaire-d'acton",R631="saint-théodore-d'acton",R631="upton"),'Base de données'!$I$12,(IF(OR(R631="Longueuil",R631="brossard",R631="greenfield-park",R631="lemoyne",R631="longueuil (vieux)",R631="saint-bruno-de-montarville",R631="saint-hubert",R631="saint-lambert"),'Base de données'!$I$5,(IF(OR(R631="marieville",R631="richelieu",R631="rougemont",R631="saint-césaire",R631="sainte-angèle-de-monnoir",R631="saint-mathias-sur-richelieu"),'Base de données'!$I$14,(IF(OR(R631="henryville",R631="lacolle",R631="mont-saint-grégoire",R631="noyan",R631="saint-alexandre",R631="saint-blaise-sur-richelieu",R631="sainte-anne-de-sabrevois",R631="sainte-brigide-d'iberville",R631="saint-georges-de-clarenceville",R631="saint-jean-sur-richelieu",R631="saint-paul-de-l'île-aux-noix",R631="saint-sébastien",R631="saint-valentin",R631="venise-en-québec"),'Base de données'!$I$9,(IF(OR(R631="dundee",R631="elgin",R631="franklin",R631="godmanchester",R631="havelock",R631="hinchinbrooke",R631="howick",R631="huntingdon",R631="ormstown",R631="saint-anicet",R631="saint-chrysostome",R631="sainte-barbe",R631="très-saint-sacrement"),'Base de données'!$I$3,(IF(OR(R631="hemmingford",R631="napierville",R631="saint-bernard-de-lacolle",R631="saint-cyprien-de-napierville",R631="sainte-clotilde-de-châteauguay",R631="saint-édouard",R631="saint-jacques-le-mineur",R631="saint-michel",R631="saint-patrice-de-sherrington",R631="saint-rémi"),'Base de données'!$I$10,(IF(OR(R631="la présentation",R631="saint-barnabé-sud",R631="saint-bernard-de-michaudville",R631="saint-damas",R631="saint-dominique",R631="sainte-hélène-de-bagot",R631="sainte-madeleine",R631="sainte-marie-madeleine",R631="saint-hugues",R631="saint-hyacinthe",R631="saint-jude",R631="saint-liboire",R631="saint-louis",R631="saint-marcel-de-richelieu",R631="saint-pie",R631="saint-simon",R631="saint-valérien-de-milton"),'Base de données'!$I$13,(IF(OR(R631="boucherville",R631="calixa-lavalée",R631="contrecoeur",R631="saint-amable",R631="sainte-julie",R631="varennes",R631="verchères"),'Base de données'!M635,(IF(OR(R631="massueville",R631="saint-aimé",R631="saint-david",R631="sainte-anne-de-sorel",R631="sainte-victoire-de-sorel",R631="saint-gérard-majella",R631="saint-joseph-de-sorel",R631="saint-ours",R631="saint-robert",R631="saint-roch-de-richelieu",R631="sorel-tracy",R631="yamaska"),'Base de données'!$I$11,(IF(OR(R631="candiac",R631="châteauguay",R631="delson",R631="la prairie",R631="léry",R631="mercier",R631="saint-constant",R631="sainte-catherine",R631="saint-isidore",R631="saint-mathieu",R631="saint-philippe"),'Base de données'!$I$7,(IF(OR(R631="beloeil",R631="carignan",R631="chambly",R631="mcmasterville",R631="mont-saint-hilaire",R631="otterburn park",R631="saint-antoine-sur-richelieu",R631="saint-basil-le-grand",R631="saint-charles-sur-richelieu",R631="saint-denis-sur-richelieu",R631="saint-jean-baptiste",R631="saint-marc-sur-richelieu",R631="saint-mathieu-de-beloeil"),'Base de données'!$I$8,(IF(OR(R631="coteau-du-lac",R631="hudson",R631="les cèdres",R631="les coteaux",R631="l'île-cadieux",R631="l'île-perrot",R631="notre-dame-de-l'île-perrot",R631="pincourt",R631="pointe-des-cascades",R631="pointe-fortune",R631="rigaud",R631="rivière-beaudette",R631="saint-clet",R631="sainte-justine-de-newton",R631="sainte-marthe",R631="saint-lazare",R631="saint-polycarpe",R631="saint-télesphore",R631="saint-zotique",R631="terrasse-vaudreuil",R631="très-saint-rédempteur",R631="vaudreuil-dorion",R631="vaudreuil-sur-le-lac"),'Base de données'!M633,"")))))))))))))))))))))))))</f>
        <v/>
      </c>
    </row>
    <row r="632" spans="2:19" x14ac:dyDescent="0.3">
      <c r="B632" s="44"/>
      <c r="D632" s="9"/>
      <c r="E632" s="9"/>
      <c r="O632" s="10"/>
      <c r="S632" s="10" t="str">
        <f>IF(OR(R632="beauharnois",R632="sainte-étienne-de-bauharnois",R632="sainte-martine",R632="saint-louis-de-gonzague",R632="saint-stanislas-de-kostka",R632="saint-urbain-premier",R632="salaberry-de-valleyfield"),'Base de données'!$I$2,(IF(OR(R632="acton vale",R632="béthanie",R632="Roxton",R632="roxton falls",R632="sainte-christine",R632="saint-nazaire-d'acton",R632="saint-théodore-d'acton",R632="upton"),'Base de données'!$I$12,(IF(OR(R632="Longueuil",R632="brossard",R632="greenfield-park",R632="lemoyne",R632="longueuil (vieux)",R632="saint-bruno-de-montarville",R632="saint-hubert",R632="saint-lambert"),'Base de données'!$I$5,(IF(OR(R632="marieville",R632="richelieu",R632="rougemont",R632="saint-césaire",R632="sainte-angèle-de-monnoir",R632="saint-mathias-sur-richelieu"),'Base de données'!$I$14,(IF(OR(R632="henryville",R632="lacolle",R632="mont-saint-grégoire",R632="noyan",R632="saint-alexandre",R632="saint-blaise-sur-richelieu",R632="sainte-anne-de-sabrevois",R632="sainte-brigide-d'iberville",R632="saint-georges-de-clarenceville",R632="saint-jean-sur-richelieu",R632="saint-paul-de-l'île-aux-noix",R632="saint-sébastien",R632="saint-valentin",R632="venise-en-québec"),'Base de données'!$I$9,(IF(OR(R632="dundee",R632="elgin",R632="franklin",R632="godmanchester",R632="havelock",R632="hinchinbrooke",R632="howick",R632="huntingdon",R632="ormstown",R632="saint-anicet",R632="saint-chrysostome",R632="sainte-barbe",R632="très-saint-sacrement"),'Base de données'!$I$3,(IF(OR(R632="hemmingford",R632="napierville",R632="saint-bernard-de-lacolle",R632="saint-cyprien-de-napierville",R632="sainte-clotilde-de-châteauguay",R632="saint-édouard",R632="saint-jacques-le-mineur",R632="saint-michel",R632="saint-patrice-de-sherrington",R632="saint-rémi"),'Base de données'!$I$10,(IF(OR(R632="la présentation",R632="saint-barnabé-sud",R632="saint-bernard-de-michaudville",R632="saint-damas",R632="saint-dominique",R632="sainte-hélène-de-bagot",R632="sainte-madeleine",R632="sainte-marie-madeleine",R632="saint-hugues",R632="saint-hyacinthe",R632="saint-jude",R632="saint-liboire",R632="saint-louis",R632="saint-marcel-de-richelieu",R632="saint-pie",R632="saint-simon",R632="saint-valérien-de-milton"),'Base de données'!$I$13,(IF(OR(R632="boucherville",R632="calixa-lavalée",R632="contrecoeur",R632="saint-amable",R632="sainte-julie",R632="varennes",R632="verchères"),'Base de données'!M636,(IF(OR(R632="massueville",R632="saint-aimé",R632="saint-david",R632="sainte-anne-de-sorel",R632="sainte-victoire-de-sorel",R632="saint-gérard-majella",R632="saint-joseph-de-sorel",R632="saint-ours",R632="saint-robert",R632="saint-roch-de-richelieu",R632="sorel-tracy",R632="yamaska"),'Base de données'!$I$11,(IF(OR(R632="candiac",R632="châteauguay",R632="delson",R632="la prairie",R632="léry",R632="mercier",R632="saint-constant",R632="sainte-catherine",R632="saint-isidore",R632="saint-mathieu",R632="saint-philippe"),'Base de données'!$I$7,(IF(OR(R632="beloeil",R632="carignan",R632="chambly",R632="mcmasterville",R632="mont-saint-hilaire",R632="otterburn park",R632="saint-antoine-sur-richelieu",R632="saint-basil-le-grand",R632="saint-charles-sur-richelieu",R632="saint-denis-sur-richelieu",R632="saint-jean-baptiste",R632="saint-marc-sur-richelieu",R632="saint-mathieu-de-beloeil"),'Base de données'!$I$8,(IF(OR(R632="coteau-du-lac",R632="hudson",R632="les cèdres",R632="les coteaux",R632="l'île-cadieux",R632="l'île-perrot",R632="notre-dame-de-l'île-perrot",R632="pincourt",R632="pointe-des-cascades",R632="pointe-fortune",R632="rigaud",R632="rivière-beaudette",R632="saint-clet",R632="sainte-justine-de-newton",R632="sainte-marthe",R632="saint-lazare",R632="saint-polycarpe",R632="saint-télesphore",R632="saint-zotique",R632="terrasse-vaudreuil",R632="très-saint-rédempteur",R632="vaudreuil-dorion",R632="vaudreuil-sur-le-lac"),'Base de données'!M634,"")))))))))))))))))))))))))</f>
        <v/>
      </c>
    </row>
    <row r="633" spans="2:19" x14ac:dyDescent="0.3">
      <c r="B633" s="44"/>
      <c r="D633" s="9"/>
      <c r="E633" s="9"/>
      <c r="O633" s="10"/>
      <c r="S633" s="10" t="str">
        <f>IF(OR(R633="beauharnois",R633="sainte-étienne-de-bauharnois",R633="sainte-martine",R633="saint-louis-de-gonzague",R633="saint-stanislas-de-kostka",R633="saint-urbain-premier",R633="salaberry-de-valleyfield"),'Base de données'!$I$2,(IF(OR(R633="acton vale",R633="béthanie",R633="Roxton",R633="roxton falls",R633="sainte-christine",R633="saint-nazaire-d'acton",R633="saint-théodore-d'acton",R633="upton"),'Base de données'!$I$12,(IF(OR(R633="Longueuil",R633="brossard",R633="greenfield-park",R633="lemoyne",R633="longueuil (vieux)",R633="saint-bruno-de-montarville",R633="saint-hubert",R633="saint-lambert"),'Base de données'!$I$5,(IF(OR(R633="marieville",R633="richelieu",R633="rougemont",R633="saint-césaire",R633="sainte-angèle-de-monnoir",R633="saint-mathias-sur-richelieu"),'Base de données'!$I$14,(IF(OR(R633="henryville",R633="lacolle",R633="mont-saint-grégoire",R633="noyan",R633="saint-alexandre",R633="saint-blaise-sur-richelieu",R633="sainte-anne-de-sabrevois",R633="sainte-brigide-d'iberville",R633="saint-georges-de-clarenceville",R633="saint-jean-sur-richelieu",R633="saint-paul-de-l'île-aux-noix",R633="saint-sébastien",R633="saint-valentin",R633="venise-en-québec"),'Base de données'!$I$9,(IF(OR(R633="dundee",R633="elgin",R633="franklin",R633="godmanchester",R633="havelock",R633="hinchinbrooke",R633="howick",R633="huntingdon",R633="ormstown",R633="saint-anicet",R633="saint-chrysostome",R633="sainte-barbe",R633="très-saint-sacrement"),'Base de données'!$I$3,(IF(OR(R633="hemmingford",R633="napierville",R633="saint-bernard-de-lacolle",R633="saint-cyprien-de-napierville",R633="sainte-clotilde-de-châteauguay",R633="saint-édouard",R633="saint-jacques-le-mineur",R633="saint-michel",R633="saint-patrice-de-sherrington",R633="saint-rémi"),'Base de données'!$I$10,(IF(OR(R633="la présentation",R633="saint-barnabé-sud",R633="saint-bernard-de-michaudville",R633="saint-damas",R633="saint-dominique",R633="sainte-hélène-de-bagot",R633="sainte-madeleine",R633="sainte-marie-madeleine",R633="saint-hugues",R633="saint-hyacinthe",R633="saint-jude",R633="saint-liboire",R633="saint-louis",R633="saint-marcel-de-richelieu",R633="saint-pie",R633="saint-simon",R633="saint-valérien-de-milton"),'Base de données'!$I$13,(IF(OR(R633="boucherville",R633="calixa-lavalée",R633="contrecoeur",R633="saint-amable",R633="sainte-julie",R633="varennes",R633="verchères"),'Base de données'!M637,(IF(OR(R633="massueville",R633="saint-aimé",R633="saint-david",R633="sainte-anne-de-sorel",R633="sainte-victoire-de-sorel",R633="saint-gérard-majella",R633="saint-joseph-de-sorel",R633="saint-ours",R633="saint-robert",R633="saint-roch-de-richelieu",R633="sorel-tracy",R633="yamaska"),'Base de données'!$I$11,(IF(OR(R633="candiac",R633="châteauguay",R633="delson",R633="la prairie",R633="léry",R633="mercier",R633="saint-constant",R633="sainte-catherine",R633="saint-isidore",R633="saint-mathieu",R633="saint-philippe"),'Base de données'!$I$7,(IF(OR(R633="beloeil",R633="carignan",R633="chambly",R633="mcmasterville",R633="mont-saint-hilaire",R633="otterburn park",R633="saint-antoine-sur-richelieu",R633="saint-basil-le-grand",R633="saint-charles-sur-richelieu",R633="saint-denis-sur-richelieu",R633="saint-jean-baptiste",R633="saint-marc-sur-richelieu",R633="saint-mathieu-de-beloeil"),'Base de données'!$I$8,(IF(OR(R633="coteau-du-lac",R633="hudson",R633="les cèdres",R633="les coteaux",R633="l'île-cadieux",R633="l'île-perrot",R633="notre-dame-de-l'île-perrot",R633="pincourt",R633="pointe-des-cascades",R633="pointe-fortune",R633="rigaud",R633="rivière-beaudette",R633="saint-clet",R633="sainte-justine-de-newton",R633="sainte-marthe",R633="saint-lazare",R633="saint-polycarpe",R633="saint-télesphore",R633="saint-zotique",R633="terrasse-vaudreuil",R633="très-saint-rédempteur",R633="vaudreuil-dorion",R633="vaudreuil-sur-le-lac"),'Base de données'!M635,"")))))))))))))))))))))))))</f>
        <v/>
      </c>
    </row>
    <row r="634" spans="2:19" x14ac:dyDescent="0.3">
      <c r="B634" s="44"/>
      <c r="D634" s="9"/>
      <c r="E634" s="9"/>
      <c r="O634" s="10"/>
      <c r="S634" s="10" t="str">
        <f>IF(OR(R634="beauharnois",R634="sainte-étienne-de-bauharnois",R634="sainte-martine",R634="saint-louis-de-gonzague",R634="saint-stanislas-de-kostka",R634="saint-urbain-premier",R634="salaberry-de-valleyfield"),'Base de données'!$I$2,(IF(OR(R634="acton vale",R634="béthanie",R634="Roxton",R634="roxton falls",R634="sainte-christine",R634="saint-nazaire-d'acton",R634="saint-théodore-d'acton",R634="upton"),'Base de données'!$I$12,(IF(OR(R634="Longueuil",R634="brossard",R634="greenfield-park",R634="lemoyne",R634="longueuil (vieux)",R634="saint-bruno-de-montarville",R634="saint-hubert",R634="saint-lambert"),'Base de données'!$I$5,(IF(OR(R634="marieville",R634="richelieu",R634="rougemont",R634="saint-césaire",R634="sainte-angèle-de-monnoir",R634="saint-mathias-sur-richelieu"),'Base de données'!$I$14,(IF(OR(R634="henryville",R634="lacolle",R634="mont-saint-grégoire",R634="noyan",R634="saint-alexandre",R634="saint-blaise-sur-richelieu",R634="sainte-anne-de-sabrevois",R634="sainte-brigide-d'iberville",R634="saint-georges-de-clarenceville",R634="saint-jean-sur-richelieu",R634="saint-paul-de-l'île-aux-noix",R634="saint-sébastien",R634="saint-valentin",R634="venise-en-québec"),'Base de données'!$I$9,(IF(OR(R634="dundee",R634="elgin",R634="franklin",R634="godmanchester",R634="havelock",R634="hinchinbrooke",R634="howick",R634="huntingdon",R634="ormstown",R634="saint-anicet",R634="saint-chrysostome",R634="sainte-barbe",R634="très-saint-sacrement"),'Base de données'!$I$3,(IF(OR(R634="hemmingford",R634="napierville",R634="saint-bernard-de-lacolle",R634="saint-cyprien-de-napierville",R634="sainte-clotilde-de-châteauguay",R634="saint-édouard",R634="saint-jacques-le-mineur",R634="saint-michel",R634="saint-patrice-de-sherrington",R634="saint-rémi"),'Base de données'!$I$10,(IF(OR(R634="la présentation",R634="saint-barnabé-sud",R634="saint-bernard-de-michaudville",R634="saint-damas",R634="saint-dominique",R634="sainte-hélène-de-bagot",R634="sainte-madeleine",R634="sainte-marie-madeleine",R634="saint-hugues",R634="saint-hyacinthe",R634="saint-jude",R634="saint-liboire",R634="saint-louis",R634="saint-marcel-de-richelieu",R634="saint-pie",R634="saint-simon",R634="saint-valérien-de-milton"),'Base de données'!$I$13,(IF(OR(R634="boucherville",R634="calixa-lavalée",R634="contrecoeur",R634="saint-amable",R634="sainte-julie",R634="varennes",R634="verchères"),'Base de données'!M638,(IF(OR(R634="massueville",R634="saint-aimé",R634="saint-david",R634="sainte-anne-de-sorel",R634="sainte-victoire-de-sorel",R634="saint-gérard-majella",R634="saint-joseph-de-sorel",R634="saint-ours",R634="saint-robert",R634="saint-roch-de-richelieu",R634="sorel-tracy",R634="yamaska"),'Base de données'!$I$11,(IF(OR(R634="candiac",R634="châteauguay",R634="delson",R634="la prairie",R634="léry",R634="mercier",R634="saint-constant",R634="sainte-catherine",R634="saint-isidore",R634="saint-mathieu",R634="saint-philippe"),'Base de données'!$I$7,(IF(OR(R634="beloeil",R634="carignan",R634="chambly",R634="mcmasterville",R634="mont-saint-hilaire",R634="otterburn park",R634="saint-antoine-sur-richelieu",R634="saint-basil-le-grand",R634="saint-charles-sur-richelieu",R634="saint-denis-sur-richelieu",R634="saint-jean-baptiste",R634="saint-marc-sur-richelieu",R634="saint-mathieu-de-beloeil"),'Base de données'!$I$8,(IF(OR(R634="coteau-du-lac",R634="hudson",R634="les cèdres",R634="les coteaux",R634="l'île-cadieux",R634="l'île-perrot",R634="notre-dame-de-l'île-perrot",R634="pincourt",R634="pointe-des-cascades",R634="pointe-fortune",R634="rigaud",R634="rivière-beaudette",R634="saint-clet",R634="sainte-justine-de-newton",R634="sainte-marthe",R634="saint-lazare",R634="saint-polycarpe",R634="saint-télesphore",R634="saint-zotique",R634="terrasse-vaudreuil",R634="très-saint-rédempteur",R634="vaudreuil-dorion",R634="vaudreuil-sur-le-lac"),'Base de données'!M636,"")))))))))))))))))))))))))</f>
        <v/>
      </c>
    </row>
    <row r="635" spans="2:19" x14ac:dyDescent="0.3">
      <c r="B635" s="44"/>
      <c r="D635" s="9"/>
      <c r="E635" s="9"/>
      <c r="O635" s="10"/>
      <c r="S635" s="10" t="str">
        <f>IF(OR(R635="beauharnois",R635="sainte-étienne-de-bauharnois",R635="sainte-martine",R635="saint-louis-de-gonzague",R635="saint-stanislas-de-kostka",R635="saint-urbain-premier",R635="salaberry-de-valleyfield"),'Base de données'!$I$2,(IF(OR(R635="acton vale",R635="béthanie",R635="Roxton",R635="roxton falls",R635="sainte-christine",R635="saint-nazaire-d'acton",R635="saint-théodore-d'acton",R635="upton"),'Base de données'!$I$12,(IF(OR(R635="Longueuil",R635="brossard",R635="greenfield-park",R635="lemoyne",R635="longueuil (vieux)",R635="saint-bruno-de-montarville",R635="saint-hubert",R635="saint-lambert"),'Base de données'!$I$5,(IF(OR(R635="marieville",R635="richelieu",R635="rougemont",R635="saint-césaire",R635="sainte-angèle-de-monnoir",R635="saint-mathias-sur-richelieu"),'Base de données'!$I$14,(IF(OR(R635="henryville",R635="lacolle",R635="mont-saint-grégoire",R635="noyan",R635="saint-alexandre",R635="saint-blaise-sur-richelieu",R635="sainte-anne-de-sabrevois",R635="sainte-brigide-d'iberville",R635="saint-georges-de-clarenceville",R635="saint-jean-sur-richelieu",R635="saint-paul-de-l'île-aux-noix",R635="saint-sébastien",R635="saint-valentin",R635="venise-en-québec"),'Base de données'!$I$9,(IF(OR(R635="dundee",R635="elgin",R635="franklin",R635="godmanchester",R635="havelock",R635="hinchinbrooke",R635="howick",R635="huntingdon",R635="ormstown",R635="saint-anicet",R635="saint-chrysostome",R635="sainte-barbe",R635="très-saint-sacrement"),'Base de données'!$I$3,(IF(OR(R635="hemmingford",R635="napierville",R635="saint-bernard-de-lacolle",R635="saint-cyprien-de-napierville",R635="sainte-clotilde-de-châteauguay",R635="saint-édouard",R635="saint-jacques-le-mineur",R635="saint-michel",R635="saint-patrice-de-sherrington",R635="saint-rémi"),'Base de données'!$I$10,(IF(OR(R635="la présentation",R635="saint-barnabé-sud",R635="saint-bernard-de-michaudville",R635="saint-damas",R635="saint-dominique",R635="sainte-hélène-de-bagot",R635="sainte-madeleine",R635="sainte-marie-madeleine",R635="saint-hugues",R635="saint-hyacinthe",R635="saint-jude",R635="saint-liboire",R635="saint-louis",R635="saint-marcel-de-richelieu",R635="saint-pie",R635="saint-simon",R635="saint-valérien-de-milton"),'Base de données'!$I$13,(IF(OR(R635="boucherville",R635="calixa-lavalée",R635="contrecoeur",R635="saint-amable",R635="sainte-julie",R635="varennes",R635="verchères"),'Base de données'!M639,(IF(OR(R635="massueville",R635="saint-aimé",R635="saint-david",R635="sainte-anne-de-sorel",R635="sainte-victoire-de-sorel",R635="saint-gérard-majella",R635="saint-joseph-de-sorel",R635="saint-ours",R635="saint-robert",R635="saint-roch-de-richelieu",R635="sorel-tracy",R635="yamaska"),'Base de données'!$I$11,(IF(OR(R635="candiac",R635="châteauguay",R635="delson",R635="la prairie",R635="léry",R635="mercier",R635="saint-constant",R635="sainte-catherine",R635="saint-isidore",R635="saint-mathieu",R635="saint-philippe"),'Base de données'!$I$7,(IF(OR(R635="beloeil",R635="carignan",R635="chambly",R635="mcmasterville",R635="mont-saint-hilaire",R635="otterburn park",R635="saint-antoine-sur-richelieu",R635="saint-basil-le-grand",R635="saint-charles-sur-richelieu",R635="saint-denis-sur-richelieu",R635="saint-jean-baptiste",R635="saint-marc-sur-richelieu",R635="saint-mathieu-de-beloeil"),'Base de données'!$I$8,(IF(OR(R635="coteau-du-lac",R635="hudson",R635="les cèdres",R635="les coteaux",R635="l'île-cadieux",R635="l'île-perrot",R635="notre-dame-de-l'île-perrot",R635="pincourt",R635="pointe-des-cascades",R635="pointe-fortune",R635="rigaud",R635="rivière-beaudette",R635="saint-clet",R635="sainte-justine-de-newton",R635="sainte-marthe",R635="saint-lazare",R635="saint-polycarpe",R635="saint-télesphore",R635="saint-zotique",R635="terrasse-vaudreuil",R635="très-saint-rédempteur",R635="vaudreuil-dorion",R635="vaudreuil-sur-le-lac"),'Base de données'!M637,"")))))))))))))))))))))))))</f>
        <v/>
      </c>
    </row>
    <row r="636" spans="2:19" x14ac:dyDescent="0.3">
      <c r="B636" s="44"/>
      <c r="D636" s="9"/>
      <c r="E636" s="9"/>
      <c r="O636" s="10"/>
      <c r="S636" s="10" t="str">
        <f>IF(OR(R636="beauharnois",R636="sainte-étienne-de-bauharnois",R636="sainte-martine",R636="saint-louis-de-gonzague",R636="saint-stanislas-de-kostka",R636="saint-urbain-premier",R636="salaberry-de-valleyfield"),'Base de données'!$I$2,(IF(OR(R636="acton vale",R636="béthanie",R636="Roxton",R636="roxton falls",R636="sainte-christine",R636="saint-nazaire-d'acton",R636="saint-théodore-d'acton",R636="upton"),'Base de données'!$I$12,(IF(OR(R636="Longueuil",R636="brossard",R636="greenfield-park",R636="lemoyne",R636="longueuil (vieux)",R636="saint-bruno-de-montarville",R636="saint-hubert",R636="saint-lambert"),'Base de données'!$I$5,(IF(OR(R636="marieville",R636="richelieu",R636="rougemont",R636="saint-césaire",R636="sainte-angèle-de-monnoir",R636="saint-mathias-sur-richelieu"),'Base de données'!$I$14,(IF(OR(R636="henryville",R636="lacolle",R636="mont-saint-grégoire",R636="noyan",R636="saint-alexandre",R636="saint-blaise-sur-richelieu",R636="sainte-anne-de-sabrevois",R636="sainte-brigide-d'iberville",R636="saint-georges-de-clarenceville",R636="saint-jean-sur-richelieu",R636="saint-paul-de-l'île-aux-noix",R636="saint-sébastien",R636="saint-valentin",R636="venise-en-québec"),'Base de données'!$I$9,(IF(OR(R636="dundee",R636="elgin",R636="franklin",R636="godmanchester",R636="havelock",R636="hinchinbrooke",R636="howick",R636="huntingdon",R636="ormstown",R636="saint-anicet",R636="saint-chrysostome",R636="sainte-barbe",R636="très-saint-sacrement"),'Base de données'!$I$3,(IF(OR(R636="hemmingford",R636="napierville",R636="saint-bernard-de-lacolle",R636="saint-cyprien-de-napierville",R636="sainte-clotilde-de-châteauguay",R636="saint-édouard",R636="saint-jacques-le-mineur",R636="saint-michel",R636="saint-patrice-de-sherrington",R636="saint-rémi"),'Base de données'!$I$10,(IF(OR(R636="la présentation",R636="saint-barnabé-sud",R636="saint-bernard-de-michaudville",R636="saint-damas",R636="saint-dominique",R636="sainte-hélène-de-bagot",R636="sainte-madeleine",R636="sainte-marie-madeleine",R636="saint-hugues",R636="saint-hyacinthe",R636="saint-jude",R636="saint-liboire",R636="saint-louis",R636="saint-marcel-de-richelieu",R636="saint-pie",R636="saint-simon",R636="saint-valérien-de-milton"),'Base de données'!$I$13,(IF(OR(R636="boucherville",R636="calixa-lavalée",R636="contrecoeur",R636="saint-amable",R636="sainte-julie",R636="varennes",R636="verchères"),'Base de données'!M640,(IF(OR(R636="massueville",R636="saint-aimé",R636="saint-david",R636="sainte-anne-de-sorel",R636="sainte-victoire-de-sorel",R636="saint-gérard-majella",R636="saint-joseph-de-sorel",R636="saint-ours",R636="saint-robert",R636="saint-roch-de-richelieu",R636="sorel-tracy",R636="yamaska"),'Base de données'!$I$11,(IF(OR(R636="candiac",R636="châteauguay",R636="delson",R636="la prairie",R636="léry",R636="mercier",R636="saint-constant",R636="sainte-catherine",R636="saint-isidore",R636="saint-mathieu",R636="saint-philippe"),'Base de données'!$I$7,(IF(OR(R636="beloeil",R636="carignan",R636="chambly",R636="mcmasterville",R636="mont-saint-hilaire",R636="otterburn park",R636="saint-antoine-sur-richelieu",R636="saint-basil-le-grand",R636="saint-charles-sur-richelieu",R636="saint-denis-sur-richelieu",R636="saint-jean-baptiste",R636="saint-marc-sur-richelieu",R636="saint-mathieu-de-beloeil"),'Base de données'!$I$8,(IF(OR(R636="coteau-du-lac",R636="hudson",R636="les cèdres",R636="les coteaux",R636="l'île-cadieux",R636="l'île-perrot",R636="notre-dame-de-l'île-perrot",R636="pincourt",R636="pointe-des-cascades",R636="pointe-fortune",R636="rigaud",R636="rivière-beaudette",R636="saint-clet",R636="sainte-justine-de-newton",R636="sainte-marthe",R636="saint-lazare",R636="saint-polycarpe",R636="saint-télesphore",R636="saint-zotique",R636="terrasse-vaudreuil",R636="très-saint-rédempteur",R636="vaudreuil-dorion",R636="vaudreuil-sur-le-lac"),'Base de données'!M638,"")))))))))))))))))))))))))</f>
        <v/>
      </c>
    </row>
    <row r="637" spans="2:19" x14ac:dyDescent="0.3">
      <c r="B637" s="44"/>
      <c r="D637" s="9"/>
      <c r="E637" s="9"/>
      <c r="O637" s="10"/>
      <c r="S637" s="10" t="str">
        <f>IF(OR(R637="beauharnois",R637="sainte-étienne-de-bauharnois",R637="sainte-martine",R637="saint-louis-de-gonzague",R637="saint-stanislas-de-kostka",R637="saint-urbain-premier",R637="salaberry-de-valleyfield"),'Base de données'!$I$2,(IF(OR(R637="acton vale",R637="béthanie",R637="Roxton",R637="roxton falls",R637="sainte-christine",R637="saint-nazaire-d'acton",R637="saint-théodore-d'acton",R637="upton"),'Base de données'!$I$12,(IF(OR(R637="Longueuil",R637="brossard",R637="greenfield-park",R637="lemoyne",R637="longueuil (vieux)",R637="saint-bruno-de-montarville",R637="saint-hubert",R637="saint-lambert"),'Base de données'!$I$5,(IF(OR(R637="marieville",R637="richelieu",R637="rougemont",R637="saint-césaire",R637="sainte-angèle-de-monnoir",R637="saint-mathias-sur-richelieu"),'Base de données'!$I$14,(IF(OR(R637="henryville",R637="lacolle",R637="mont-saint-grégoire",R637="noyan",R637="saint-alexandre",R637="saint-blaise-sur-richelieu",R637="sainte-anne-de-sabrevois",R637="sainte-brigide-d'iberville",R637="saint-georges-de-clarenceville",R637="saint-jean-sur-richelieu",R637="saint-paul-de-l'île-aux-noix",R637="saint-sébastien",R637="saint-valentin",R637="venise-en-québec"),'Base de données'!$I$9,(IF(OR(R637="dundee",R637="elgin",R637="franklin",R637="godmanchester",R637="havelock",R637="hinchinbrooke",R637="howick",R637="huntingdon",R637="ormstown",R637="saint-anicet",R637="saint-chrysostome",R637="sainte-barbe",R637="très-saint-sacrement"),'Base de données'!$I$3,(IF(OR(R637="hemmingford",R637="napierville",R637="saint-bernard-de-lacolle",R637="saint-cyprien-de-napierville",R637="sainte-clotilde-de-châteauguay",R637="saint-édouard",R637="saint-jacques-le-mineur",R637="saint-michel",R637="saint-patrice-de-sherrington",R637="saint-rémi"),'Base de données'!$I$10,(IF(OR(R637="la présentation",R637="saint-barnabé-sud",R637="saint-bernard-de-michaudville",R637="saint-damas",R637="saint-dominique",R637="sainte-hélène-de-bagot",R637="sainte-madeleine",R637="sainte-marie-madeleine",R637="saint-hugues",R637="saint-hyacinthe",R637="saint-jude",R637="saint-liboire",R637="saint-louis",R637="saint-marcel-de-richelieu",R637="saint-pie",R637="saint-simon",R637="saint-valérien-de-milton"),'Base de données'!$I$13,(IF(OR(R637="boucherville",R637="calixa-lavalée",R637="contrecoeur",R637="saint-amable",R637="sainte-julie",R637="varennes",R637="verchères"),'Base de données'!M641,(IF(OR(R637="massueville",R637="saint-aimé",R637="saint-david",R637="sainte-anne-de-sorel",R637="sainte-victoire-de-sorel",R637="saint-gérard-majella",R637="saint-joseph-de-sorel",R637="saint-ours",R637="saint-robert",R637="saint-roch-de-richelieu",R637="sorel-tracy",R637="yamaska"),'Base de données'!$I$11,(IF(OR(R637="candiac",R637="châteauguay",R637="delson",R637="la prairie",R637="léry",R637="mercier",R637="saint-constant",R637="sainte-catherine",R637="saint-isidore",R637="saint-mathieu",R637="saint-philippe"),'Base de données'!$I$7,(IF(OR(R637="beloeil",R637="carignan",R637="chambly",R637="mcmasterville",R637="mont-saint-hilaire",R637="otterburn park",R637="saint-antoine-sur-richelieu",R637="saint-basil-le-grand",R637="saint-charles-sur-richelieu",R637="saint-denis-sur-richelieu",R637="saint-jean-baptiste",R637="saint-marc-sur-richelieu",R637="saint-mathieu-de-beloeil"),'Base de données'!$I$8,(IF(OR(R637="coteau-du-lac",R637="hudson",R637="les cèdres",R637="les coteaux",R637="l'île-cadieux",R637="l'île-perrot",R637="notre-dame-de-l'île-perrot",R637="pincourt",R637="pointe-des-cascades",R637="pointe-fortune",R637="rigaud",R637="rivière-beaudette",R637="saint-clet",R637="sainte-justine-de-newton",R637="sainte-marthe",R637="saint-lazare",R637="saint-polycarpe",R637="saint-télesphore",R637="saint-zotique",R637="terrasse-vaudreuil",R637="très-saint-rédempteur",R637="vaudreuil-dorion",R637="vaudreuil-sur-le-lac"),'Base de données'!M639,"")))))))))))))))))))))))))</f>
        <v/>
      </c>
    </row>
    <row r="638" spans="2:19" x14ac:dyDescent="0.3">
      <c r="B638" s="44"/>
      <c r="D638" s="9"/>
      <c r="E638" s="9"/>
      <c r="O638" s="10"/>
      <c r="S638" s="10" t="str">
        <f>IF(OR(R638="beauharnois",R638="sainte-étienne-de-bauharnois",R638="sainte-martine",R638="saint-louis-de-gonzague",R638="saint-stanislas-de-kostka",R638="saint-urbain-premier",R638="salaberry-de-valleyfield"),'Base de données'!$I$2,(IF(OR(R638="acton vale",R638="béthanie",R638="Roxton",R638="roxton falls",R638="sainte-christine",R638="saint-nazaire-d'acton",R638="saint-théodore-d'acton",R638="upton"),'Base de données'!$I$12,(IF(OR(R638="Longueuil",R638="brossard",R638="greenfield-park",R638="lemoyne",R638="longueuil (vieux)",R638="saint-bruno-de-montarville",R638="saint-hubert",R638="saint-lambert"),'Base de données'!$I$5,(IF(OR(R638="marieville",R638="richelieu",R638="rougemont",R638="saint-césaire",R638="sainte-angèle-de-monnoir",R638="saint-mathias-sur-richelieu"),'Base de données'!$I$14,(IF(OR(R638="henryville",R638="lacolle",R638="mont-saint-grégoire",R638="noyan",R638="saint-alexandre",R638="saint-blaise-sur-richelieu",R638="sainte-anne-de-sabrevois",R638="sainte-brigide-d'iberville",R638="saint-georges-de-clarenceville",R638="saint-jean-sur-richelieu",R638="saint-paul-de-l'île-aux-noix",R638="saint-sébastien",R638="saint-valentin",R638="venise-en-québec"),'Base de données'!$I$9,(IF(OR(R638="dundee",R638="elgin",R638="franklin",R638="godmanchester",R638="havelock",R638="hinchinbrooke",R638="howick",R638="huntingdon",R638="ormstown",R638="saint-anicet",R638="saint-chrysostome",R638="sainte-barbe",R638="très-saint-sacrement"),'Base de données'!$I$3,(IF(OR(R638="hemmingford",R638="napierville",R638="saint-bernard-de-lacolle",R638="saint-cyprien-de-napierville",R638="sainte-clotilde-de-châteauguay",R638="saint-édouard",R638="saint-jacques-le-mineur",R638="saint-michel",R638="saint-patrice-de-sherrington",R638="saint-rémi"),'Base de données'!$I$10,(IF(OR(R638="la présentation",R638="saint-barnabé-sud",R638="saint-bernard-de-michaudville",R638="saint-damas",R638="saint-dominique",R638="sainte-hélène-de-bagot",R638="sainte-madeleine",R638="sainte-marie-madeleine",R638="saint-hugues",R638="saint-hyacinthe",R638="saint-jude",R638="saint-liboire",R638="saint-louis",R638="saint-marcel-de-richelieu",R638="saint-pie",R638="saint-simon",R638="saint-valérien-de-milton"),'Base de données'!$I$13,(IF(OR(R638="boucherville",R638="calixa-lavalée",R638="contrecoeur",R638="saint-amable",R638="sainte-julie",R638="varennes",R638="verchères"),'Base de données'!M642,(IF(OR(R638="massueville",R638="saint-aimé",R638="saint-david",R638="sainte-anne-de-sorel",R638="sainte-victoire-de-sorel",R638="saint-gérard-majella",R638="saint-joseph-de-sorel",R638="saint-ours",R638="saint-robert",R638="saint-roch-de-richelieu",R638="sorel-tracy",R638="yamaska"),'Base de données'!$I$11,(IF(OR(R638="candiac",R638="châteauguay",R638="delson",R638="la prairie",R638="léry",R638="mercier",R638="saint-constant",R638="sainte-catherine",R638="saint-isidore",R638="saint-mathieu",R638="saint-philippe"),'Base de données'!$I$7,(IF(OR(R638="beloeil",R638="carignan",R638="chambly",R638="mcmasterville",R638="mont-saint-hilaire",R638="otterburn park",R638="saint-antoine-sur-richelieu",R638="saint-basil-le-grand",R638="saint-charles-sur-richelieu",R638="saint-denis-sur-richelieu",R638="saint-jean-baptiste",R638="saint-marc-sur-richelieu",R638="saint-mathieu-de-beloeil"),'Base de données'!$I$8,(IF(OR(R638="coteau-du-lac",R638="hudson",R638="les cèdres",R638="les coteaux",R638="l'île-cadieux",R638="l'île-perrot",R638="notre-dame-de-l'île-perrot",R638="pincourt",R638="pointe-des-cascades",R638="pointe-fortune",R638="rigaud",R638="rivière-beaudette",R638="saint-clet",R638="sainte-justine-de-newton",R638="sainte-marthe",R638="saint-lazare",R638="saint-polycarpe",R638="saint-télesphore",R638="saint-zotique",R638="terrasse-vaudreuil",R638="très-saint-rédempteur",R638="vaudreuil-dorion",R638="vaudreuil-sur-le-lac"),'Base de données'!M640,"")))))))))))))))))))))))))</f>
        <v/>
      </c>
    </row>
    <row r="639" spans="2:19" x14ac:dyDescent="0.3">
      <c r="B639" s="44"/>
      <c r="D639" s="9"/>
      <c r="E639" s="9"/>
      <c r="O639" s="10"/>
      <c r="S639" s="10" t="str">
        <f>IF(OR(R639="beauharnois",R639="sainte-étienne-de-bauharnois",R639="sainte-martine",R639="saint-louis-de-gonzague",R639="saint-stanislas-de-kostka",R639="saint-urbain-premier",R639="salaberry-de-valleyfield"),'Base de données'!$I$2,(IF(OR(R639="acton vale",R639="béthanie",R639="Roxton",R639="roxton falls",R639="sainte-christine",R639="saint-nazaire-d'acton",R639="saint-théodore-d'acton",R639="upton"),'Base de données'!$I$12,(IF(OR(R639="Longueuil",R639="brossard",R639="greenfield-park",R639="lemoyne",R639="longueuil (vieux)",R639="saint-bruno-de-montarville",R639="saint-hubert",R639="saint-lambert"),'Base de données'!$I$5,(IF(OR(R639="marieville",R639="richelieu",R639="rougemont",R639="saint-césaire",R639="sainte-angèle-de-monnoir",R639="saint-mathias-sur-richelieu"),'Base de données'!$I$14,(IF(OR(R639="henryville",R639="lacolle",R639="mont-saint-grégoire",R639="noyan",R639="saint-alexandre",R639="saint-blaise-sur-richelieu",R639="sainte-anne-de-sabrevois",R639="sainte-brigide-d'iberville",R639="saint-georges-de-clarenceville",R639="saint-jean-sur-richelieu",R639="saint-paul-de-l'île-aux-noix",R639="saint-sébastien",R639="saint-valentin",R639="venise-en-québec"),'Base de données'!$I$9,(IF(OR(R639="dundee",R639="elgin",R639="franklin",R639="godmanchester",R639="havelock",R639="hinchinbrooke",R639="howick",R639="huntingdon",R639="ormstown",R639="saint-anicet",R639="saint-chrysostome",R639="sainte-barbe",R639="très-saint-sacrement"),'Base de données'!$I$3,(IF(OR(R639="hemmingford",R639="napierville",R639="saint-bernard-de-lacolle",R639="saint-cyprien-de-napierville",R639="sainte-clotilde-de-châteauguay",R639="saint-édouard",R639="saint-jacques-le-mineur",R639="saint-michel",R639="saint-patrice-de-sherrington",R639="saint-rémi"),'Base de données'!$I$10,(IF(OR(R639="la présentation",R639="saint-barnabé-sud",R639="saint-bernard-de-michaudville",R639="saint-damas",R639="saint-dominique",R639="sainte-hélène-de-bagot",R639="sainte-madeleine",R639="sainte-marie-madeleine",R639="saint-hugues",R639="saint-hyacinthe",R639="saint-jude",R639="saint-liboire",R639="saint-louis",R639="saint-marcel-de-richelieu",R639="saint-pie",R639="saint-simon",R639="saint-valérien-de-milton"),'Base de données'!$I$13,(IF(OR(R639="boucherville",R639="calixa-lavalée",R639="contrecoeur",R639="saint-amable",R639="sainte-julie",R639="varennes",R639="verchères"),'Base de données'!M643,(IF(OR(R639="massueville",R639="saint-aimé",R639="saint-david",R639="sainte-anne-de-sorel",R639="sainte-victoire-de-sorel",R639="saint-gérard-majella",R639="saint-joseph-de-sorel",R639="saint-ours",R639="saint-robert",R639="saint-roch-de-richelieu",R639="sorel-tracy",R639="yamaska"),'Base de données'!$I$11,(IF(OR(R639="candiac",R639="châteauguay",R639="delson",R639="la prairie",R639="léry",R639="mercier",R639="saint-constant",R639="sainte-catherine",R639="saint-isidore",R639="saint-mathieu",R639="saint-philippe"),'Base de données'!$I$7,(IF(OR(R639="beloeil",R639="carignan",R639="chambly",R639="mcmasterville",R639="mont-saint-hilaire",R639="otterburn park",R639="saint-antoine-sur-richelieu",R639="saint-basil-le-grand",R639="saint-charles-sur-richelieu",R639="saint-denis-sur-richelieu",R639="saint-jean-baptiste",R639="saint-marc-sur-richelieu",R639="saint-mathieu-de-beloeil"),'Base de données'!$I$8,(IF(OR(R639="coteau-du-lac",R639="hudson",R639="les cèdres",R639="les coteaux",R639="l'île-cadieux",R639="l'île-perrot",R639="notre-dame-de-l'île-perrot",R639="pincourt",R639="pointe-des-cascades",R639="pointe-fortune",R639="rigaud",R639="rivière-beaudette",R639="saint-clet",R639="sainte-justine-de-newton",R639="sainte-marthe",R639="saint-lazare",R639="saint-polycarpe",R639="saint-télesphore",R639="saint-zotique",R639="terrasse-vaudreuil",R639="très-saint-rédempteur",R639="vaudreuil-dorion",R639="vaudreuil-sur-le-lac"),'Base de données'!M641,"")))))))))))))))))))))))))</f>
        <v/>
      </c>
    </row>
    <row r="640" spans="2:19" x14ac:dyDescent="0.3">
      <c r="B640" s="44"/>
      <c r="D640" s="9"/>
      <c r="E640" s="9"/>
      <c r="O640" s="10"/>
      <c r="S640" s="10" t="str">
        <f>IF(OR(R640="beauharnois",R640="sainte-étienne-de-bauharnois",R640="sainte-martine",R640="saint-louis-de-gonzague",R640="saint-stanislas-de-kostka",R640="saint-urbain-premier",R640="salaberry-de-valleyfield"),'Base de données'!$I$2,(IF(OR(R640="acton vale",R640="béthanie",R640="Roxton",R640="roxton falls",R640="sainte-christine",R640="saint-nazaire-d'acton",R640="saint-théodore-d'acton",R640="upton"),'Base de données'!$I$12,(IF(OR(R640="Longueuil",R640="brossard",R640="greenfield-park",R640="lemoyne",R640="longueuil (vieux)",R640="saint-bruno-de-montarville",R640="saint-hubert",R640="saint-lambert"),'Base de données'!$I$5,(IF(OR(R640="marieville",R640="richelieu",R640="rougemont",R640="saint-césaire",R640="sainte-angèle-de-monnoir",R640="saint-mathias-sur-richelieu"),'Base de données'!$I$14,(IF(OR(R640="henryville",R640="lacolle",R640="mont-saint-grégoire",R640="noyan",R640="saint-alexandre",R640="saint-blaise-sur-richelieu",R640="sainte-anne-de-sabrevois",R640="sainte-brigide-d'iberville",R640="saint-georges-de-clarenceville",R640="saint-jean-sur-richelieu",R640="saint-paul-de-l'île-aux-noix",R640="saint-sébastien",R640="saint-valentin",R640="venise-en-québec"),'Base de données'!$I$9,(IF(OR(R640="dundee",R640="elgin",R640="franklin",R640="godmanchester",R640="havelock",R640="hinchinbrooke",R640="howick",R640="huntingdon",R640="ormstown",R640="saint-anicet",R640="saint-chrysostome",R640="sainte-barbe",R640="très-saint-sacrement"),'Base de données'!$I$3,(IF(OR(R640="hemmingford",R640="napierville",R640="saint-bernard-de-lacolle",R640="saint-cyprien-de-napierville",R640="sainte-clotilde-de-châteauguay",R640="saint-édouard",R640="saint-jacques-le-mineur",R640="saint-michel",R640="saint-patrice-de-sherrington",R640="saint-rémi"),'Base de données'!$I$10,(IF(OR(R640="la présentation",R640="saint-barnabé-sud",R640="saint-bernard-de-michaudville",R640="saint-damas",R640="saint-dominique",R640="sainte-hélène-de-bagot",R640="sainte-madeleine",R640="sainte-marie-madeleine",R640="saint-hugues",R640="saint-hyacinthe",R640="saint-jude",R640="saint-liboire",R640="saint-louis",R640="saint-marcel-de-richelieu",R640="saint-pie",R640="saint-simon",R640="saint-valérien-de-milton"),'Base de données'!$I$13,(IF(OR(R640="boucherville",R640="calixa-lavalée",R640="contrecoeur",R640="saint-amable",R640="sainte-julie",R640="varennes",R640="verchères"),'Base de données'!M644,(IF(OR(R640="massueville",R640="saint-aimé",R640="saint-david",R640="sainte-anne-de-sorel",R640="sainte-victoire-de-sorel",R640="saint-gérard-majella",R640="saint-joseph-de-sorel",R640="saint-ours",R640="saint-robert",R640="saint-roch-de-richelieu",R640="sorel-tracy",R640="yamaska"),'Base de données'!$I$11,(IF(OR(R640="candiac",R640="châteauguay",R640="delson",R640="la prairie",R640="léry",R640="mercier",R640="saint-constant",R640="sainte-catherine",R640="saint-isidore",R640="saint-mathieu",R640="saint-philippe"),'Base de données'!$I$7,(IF(OR(R640="beloeil",R640="carignan",R640="chambly",R640="mcmasterville",R640="mont-saint-hilaire",R640="otterburn park",R640="saint-antoine-sur-richelieu",R640="saint-basil-le-grand",R640="saint-charles-sur-richelieu",R640="saint-denis-sur-richelieu",R640="saint-jean-baptiste",R640="saint-marc-sur-richelieu",R640="saint-mathieu-de-beloeil"),'Base de données'!$I$8,(IF(OR(R640="coteau-du-lac",R640="hudson",R640="les cèdres",R640="les coteaux",R640="l'île-cadieux",R640="l'île-perrot",R640="notre-dame-de-l'île-perrot",R640="pincourt",R640="pointe-des-cascades",R640="pointe-fortune",R640="rigaud",R640="rivière-beaudette",R640="saint-clet",R640="sainte-justine-de-newton",R640="sainte-marthe",R640="saint-lazare",R640="saint-polycarpe",R640="saint-télesphore",R640="saint-zotique",R640="terrasse-vaudreuil",R640="très-saint-rédempteur",R640="vaudreuil-dorion",R640="vaudreuil-sur-le-lac"),'Base de données'!M642,"")))))))))))))))))))))))))</f>
        <v/>
      </c>
    </row>
    <row r="641" spans="2:19" x14ac:dyDescent="0.3">
      <c r="B641" s="44"/>
      <c r="D641" s="9"/>
      <c r="E641" s="9"/>
      <c r="O641" s="10"/>
      <c r="S641" s="10" t="str">
        <f>IF(OR(R641="beauharnois",R641="sainte-étienne-de-bauharnois",R641="sainte-martine",R641="saint-louis-de-gonzague",R641="saint-stanislas-de-kostka",R641="saint-urbain-premier",R641="salaberry-de-valleyfield"),'Base de données'!$I$2,(IF(OR(R641="acton vale",R641="béthanie",R641="Roxton",R641="roxton falls",R641="sainte-christine",R641="saint-nazaire-d'acton",R641="saint-théodore-d'acton",R641="upton"),'Base de données'!$I$12,(IF(OR(R641="Longueuil",R641="brossard",R641="greenfield-park",R641="lemoyne",R641="longueuil (vieux)",R641="saint-bruno-de-montarville",R641="saint-hubert",R641="saint-lambert"),'Base de données'!$I$5,(IF(OR(R641="marieville",R641="richelieu",R641="rougemont",R641="saint-césaire",R641="sainte-angèle-de-monnoir",R641="saint-mathias-sur-richelieu"),'Base de données'!$I$14,(IF(OR(R641="henryville",R641="lacolle",R641="mont-saint-grégoire",R641="noyan",R641="saint-alexandre",R641="saint-blaise-sur-richelieu",R641="sainte-anne-de-sabrevois",R641="sainte-brigide-d'iberville",R641="saint-georges-de-clarenceville",R641="saint-jean-sur-richelieu",R641="saint-paul-de-l'île-aux-noix",R641="saint-sébastien",R641="saint-valentin",R641="venise-en-québec"),'Base de données'!$I$9,(IF(OR(R641="dundee",R641="elgin",R641="franklin",R641="godmanchester",R641="havelock",R641="hinchinbrooke",R641="howick",R641="huntingdon",R641="ormstown",R641="saint-anicet",R641="saint-chrysostome",R641="sainte-barbe",R641="très-saint-sacrement"),'Base de données'!$I$3,(IF(OR(R641="hemmingford",R641="napierville",R641="saint-bernard-de-lacolle",R641="saint-cyprien-de-napierville",R641="sainte-clotilde-de-châteauguay",R641="saint-édouard",R641="saint-jacques-le-mineur",R641="saint-michel",R641="saint-patrice-de-sherrington",R641="saint-rémi"),'Base de données'!$I$10,(IF(OR(R641="la présentation",R641="saint-barnabé-sud",R641="saint-bernard-de-michaudville",R641="saint-damas",R641="saint-dominique",R641="sainte-hélène-de-bagot",R641="sainte-madeleine",R641="sainte-marie-madeleine",R641="saint-hugues",R641="saint-hyacinthe",R641="saint-jude",R641="saint-liboire",R641="saint-louis",R641="saint-marcel-de-richelieu",R641="saint-pie",R641="saint-simon",R641="saint-valérien-de-milton"),'Base de données'!$I$13,(IF(OR(R641="boucherville",R641="calixa-lavalée",R641="contrecoeur",R641="saint-amable",R641="sainte-julie",R641="varennes",R641="verchères"),'Base de données'!M645,(IF(OR(R641="massueville",R641="saint-aimé",R641="saint-david",R641="sainte-anne-de-sorel",R641="sainte-victoire-de-sorel",R641="saint-gérard-majella",R641="saint-joseph-de-sorel",R641="saint-ours",R641="saint-robert",R641="saint-roch-de-richelieu",R641="sorel-tracy",R641="yamaska"),'Base de données'!$I$11,(IF(OR(R641="candiac",R641="châteauguay",R641="delson",R641="la prairie",R641="léry",R641="mercier",R641="saint-constant",R641="sainte-catherine",R641="saint-isidore",R641="saint-mathieu",R641="saint-philippe"),'Base de données'!$I$7,(IF(OR(R641="beloeil",R641="carignan",R641="chambly",R641="mcmasterville",R641="mont-saint-hilaire",R641="otterburn park",R641="saint-antoine-sur-richelieu",R641="saint-basil-le-grand",R641="saint-charles-sur-richelieu",R641="saint-denis-sur-richelieu",R641="saint-jean-baptiste",R641="saint-marc-sur-richelieu",R641="saint-mathieu-de-beloeil"),'Base de données'!$I$8,(IF(OR(R641="coteau-du-lac",R641="hudson",R641="les cèdres",R641="les coteaux",R641="l'île-cadieux",R641="l'île-perrot",R641="notre-dame-de-l'île-perrot",R641="pincourt",R641="pointe-des-cascades",R641="pointe-fortune",R641="rigaud",R641="rivière-beaudette",R641="saint-clet",R641="sainte-justine-de-newton",R641="sainte-marthe",R641="saint-lazare",R641="saint-polycarpe",R641="saint-télesphore",R641="saint-zotique",R641="terrasse-vaudreuil",R641="très-saint-rédempteur",R641="vaudreuil-dorion",R641="vaudreuil-sur-le-lac"),'Base de données'!M643,"")))))))))))))))))))))))))</f>
        <v/>
      </c>
    </row>
    <row r="642" spans="2:19" x14ac:dyDescent="0.3">
      <c r="B642" s="44"/>
      <c r="D642" s="9"/>
      <c r="E642" s="9"/>
      <c r="O642" s="10"/>
      <c r="S642" s="10" t="str">
        <f>IF(OR(R642="beauharnois",R642="sainte-étienne-de-bauharnois",R642="sainte-martine",R642="saint-louis-de-gonzague",R642="saint-stanislas-de-kostka",R642="saint-urbain-premier",R642="salaberry-de-valleyfield"),'Base de données'!$I$2,(IF(OR(R642="acton vale",R642="béthanie",R642="Roxton",R642="roxton falls",R642="sainte-christine",R642="saint-nazaire-d'acton",R642="saint-théodore-d'acton",R642="upton"),'Base de données'!$I$12,(IF(OR(R642="Longueuil",R642="brossard",R642="greenfield-park",R642="lemoyne",R642="longueuil (vieux)",R642="saint-bruno-de-montarville",R642="saint-hubert",R642="saint-lambert"),'Base de données'!$I$5,(IF(OR(R642="marieville",R642="richelieu",R642="rougemont",R642="saint-césaire",R642="sainte-angèle-de-monnoir",R642="saint-mathias-sur-richelieu"),'Base de données'!$I$14,(IF(OR(R642="henryville",R642="lacolle",R642="mont-saint-grégoire",R642="noyan",R642="saint-alexandre",R642="saint-blaise-sur-richelieu",R642="sainte-anne-de-sabrevois",R642="sainte-brigide-d'iberville",R642="saint-georges-de-clarenceville",R642="saint-jean-sur-richelieu",R642="saint-paul-de-l'île-aux-noix",R642="saint-sébastien",R642="saint-valentin",R642="venise-en-québec"),'Base de données'!$I$9,(IF(OR(R642="dundee",R642="elgin",R642="franklin",R642="godmanchester",R642="havelock",R642="hinchinbrooke",R642="howick",R642="huntingdon",R642="ormstown",R642="saint-anicet",R642="saint-chrysostome",R642="sainte-barbe",R642="très-saint-sacrement"),'Base de données'!$I$3,(IF(OR(R642="hemmingford",R642="napierville",R642="saint-bernard-de-lacolle",R642="saint-cyprien-de-napierville",R642="sainte-clotilde-de-châteauguay",R642="saint-édouard",R642="saint-jacques-le-mineur",R642="saint-michel",R642="saint-patrice-de-sherrington",R642="saint-rémi"),'Base de données'!$I$10,(IF(OR(R642="la présentation",R642="saint-barnabé-sud",R642="saint-bernard-de-michaudville",R642="saint-damas",R642="saint-dominique",R642="sainte-hélène-de-bagot",R642="sainte-madeleine",R642="sainte-marie-madeleine",R642="saint-hugues",R642="saint-hyacinthe",R642="saint-jude",R642="saint-liboire",R642="saint-louis",R642="saint-marcel-de-richelieu",R642="saint-pie",R642="saint-simon",R642="saint-valérien-de-milton"),'Base de données'!$I$13,(IF(OR(R642="boucherville",R642="calixa-lavalée",R642="contrecoeur",R642="saint-amable",R642="sainte-julie",R642="varennes",R642="verchères"),'Base de données'!M646,(IF(OR(R642="massueville",R642="saint-aimé",R642="saint-david",R642="sainte-anne-de-sorel",R642="sainte-victoire-de-sorel",R642="saint-gérard-majella",R642="saint-joseph-de-sorel",R642="saint-ours",R642="saint-robert",R642="saint-roch-de-richelieu",R642="sorel-tracy",R642="yamaska"),'Base de données'!$I$11,(IF(OR(R642="candiac",R642="châteauguay",R642="delson",R642="la prairie",R642="léry",R642="mercier",R642="saint-constant",R642="sainte-catherine",R642="saint-isidore",R642="saint-mathieu",R642="saint-philippe"),'Base de données'!$I$7,(IF(OR(R642="beloeil",R642="carignan",R642="chambly",R642="mcmasterville",R642="mont-saint-hilaire",R642="otterburn park",R642="saint-antoine-sur-richelieu",R642="saint-basil-le-grand",R642="saint-charles-sur-richelieu",R642="saint-denis-sur-richelieu",R642="saint-jean-baptiste",R642="saint-marc-sur-richelieu",R642="saint-mathieu-de-beloeil"),'Base de données'!$I$8,(IF(OR(R642="coteau-du-lac",R642="hudson",R642="les cèdres",R642="les coteaux",R642="l'île-cadieux",R642="l'île-perrot",R642="notre-dame-de-l'île-perrot",R642="pincourt",R642="pointe-des-cascades",R642="pointe-fortune",R642="rigaud",R642="rivière-beaudette",R642="saint-clet",R642="sainte-justine-de-newton",R642="sainte-marthe",R642="saint-lazare",R642="saint-polycarpe",R642="saint-télesphore",R642="saint-zotique",R642="terrasse-vaudreuil",R642="très-saint-rédempteur",R642="vaudreuil-dorion",R642="vaudreuil-sur-le-lac"),'Base de données'!M644,"")))))))))))))))))))))))))</f>
        <v/>
      </c>
    </row>
    <row r="643" spans="2:19" x14ac:dyDescent="0.3">
      <c r="B643" s="44"/>
      <c r="D643" s="9"/>
      <c r="E643" s="9"/>
      <c r="O643" s="10"/>
      <c r="S643" s="10" t="str">
        <f>IF(OR(R643="beauharnois",R643="sainte-étienne-de-bauharnois",R643="sainte-martine",R643="saint-louis-de-gonzague",R643="saint-stanislas-de-kostka",R643="saint-urbain-premier",R643="salaberry-de-valleyfield"),'Base de données'!$I$2,(IF(OR(R643="acton vale",R643="béthanie",R643="Roxton",R643="roxton falls",R643="sainte-christine",R643="saint-nazaire-d'acton",R643="saint-théodore-d'acton",R643="upton"),'Base de données'!$I$12,(IF(OR(R643="Longueuil",R643="brossard",R643="greenfield-park",R643="lemoyne",R643="longueuil (vieux)",R643="saint-bruno-de-montarville",R643="saint-hubert",R643="saint-lambert"),'Base de données'!$I$5,(IF(OR(R643="marieville",R643="richelieu",R643="rougemont",R643="saint-césaire",R643="sainte-angèle-de-monnoir",R643="saint-mathias-sur-richelieu"),'Base de données'!$I$14,(IF(OR(R643="henryville",R643="lacolle",R643="mont-saint-grégoire",R643="noyan",R643="saint-alexandre",R643="saint-blaise-sur-richelieu",R643="sainte-anne-de-sabrevois",R643="sainte-brigide-d'iberville",R643="saint-georges-de-clarenceville",R643="saint-jean-sur-richelieu",R643="saint-paul-de-l'île-aux-noix",R643="saint-sébastien",R643="saint-valentin",R643="venise-en-québec"),'Base de données'!$I$9,(IF(OR(R643="dundee",R643="elgin",R643="franklin",R643="godmanchester",R643="havelock",R643="hinchinbrooke",R643="howick",R643="huntingdon",R643="ormstown",R643="saint-anicet",R643="saint-chrysostome",R643="sainte-barbe",R643="très-saint-sacrement"),'Base de données'!$I$3,(IF(OR(R643="hemmingford",R643="napierville",R643="saint-bernard-de-lacolle",R643="saint-cyprien-de-napierville",R643="sainte-clotilde-de-châteauguay",R643="saint-édouard",R643="saint-jacques-le-mineur",R643="saint-michel",R643="saint-patrice-de-sherrington",R643="saint-rémi"),'Base de données'!$I$10,(IF(OR(R643="la présentation",R643="saint-barnabé-sud",R643="saint-bernard-de-michaudville",R643="saint-damas",R643="saint-dominique",R643="sainte-hélène-de-bagot",R643="sainte-madeleine",R643="sainte-marie-madeleine",R643="saint-hugues",R643="saint-hyacinthe",R643="saint-jude",R643="saint-liboire",R643="saint-louis",R643="saint-marcel-de-richelieu",R643="saint-pie",R643="saint-simon",R643="saint-valérien-de-milton"),'Base de données'!$I$13,(IF(OR(R643="boucherville",R643="calixa-lavalée",R643="contrecoeur",R643="saint-amable",R643="sainte-julie",R643="varennes",R643="verchères"),'Base de données'!M647,(IF(OR(R643="massueville",R643="saint-aimé",R643="saint-david",R643="sainte-anne-de-sorel",R643="sainte-victoire-de-sorel",R643="saint-gérard-majella",R643="saint-joseph-de-sorel",R643="saint-ours",R643="saint-robert",R643="saint-roch-de-richelieu",R643="sorel-tracy",R643="yamaska"),'Base de données'!$I$11,(IF(OR(R643="candiac",R643="châteauguay",R643="delson",R643="la prairie",R643="léry",R643="mercier",R643="saint-constant",R643="sainte-catherine",R643="saint-isidore",R643="saint-mathieu",R643="saint-philippe"),'Base de données'!$I$7,(IF(OR(R643="beloeil",R643="carignan",R643="chambly",R643="mcmasterville",R643="mont-saint-hilaire",R643="otterburn park",R643="saint-antoine-sur-richelieu",R643="saint-basil-le-grand",R643="saint-charles-sur-richelieu",R643="saint-denis-sur-richelieu",R643="saint-jean-baptiste",R643="saint-marc-sur-richelieu",R643="saint-mathieu-de-beloeil"),'Base de données'!$I$8,(IF(OR(R643="coteau-du-lac",R643="hudson",R643="les cèdres",R643="les coteaux",R643="l'île-cadieux",R643="l'île-perrot",R643="notre-dame-de-l'île-perrot",R643="pincourt",R643="pointe-des-cascades",R643="pointe-fortune",R643="rigaud",R643="rivière-beaudette",R643="saint-clet",R643="sainte-justine-de-newton",R643="sainte-marthe",R643="saint-lazare",R643="saint-polycarpe",R643="saint-télesphore",R643="saint-zotique",R643="terrasse-vaudreuil",R643="très-saint-rédempteur",R643="vaudreuil-dorion",R643="vaudreuil-sur-le-lac"),'Base de données'!M645,"")))))))))))))))))))))))))</f>
        <v/>
      </c>
    </row>
    <row r="644" spans="2:19" x14ac:dyDescent="0.3">
      <c r="B644" s="44"/>
      <c r="D644" s="9"/>
      <c r="E644" s="9"/>
      <c r="O644" s="10"/>
      <c r="S644" s="10" t="str">
        <f>IF(OR(R644="beauharnois",R644="sainte-étienne-de-bauharnois",R644="sainte-martine",R644="saint-louis-de-gonzague",R644="saint-stanislas-de-kostka",R644="saint-urbain-premier",R644="salaberry-de-valleyfield"),'Base de données'!$I$2,(IF(OR(R644="acton vale",R644="béthanie",R644="Roxton",R644="roxton falls",R644="sainte-christine",R644="saint-nazaire-d'acton",R644="saint-théodore-d'acton",R644="upton"),'Base de données'!$I$12,(IF(OR(R644="Longueuil",R644="brossard",R644="greenfield-park",R644="lemoyne",R644="longueuil (vieux)",R644="saint-bruno-de-montarville",R644="saint-hubert",R644="saint-lambert"),'Base de données'!$I$5,(IF(OR(R644="marieville",R644="richelieu",R644="rougemont",R644="saint-césaire",R644="sainte-angèle-de-monnoir",R644="saint-mathias-sur-richelieu"),'Base de données'!$I$14,(IF(OR(R644="henryville",R644="lacolle",R644="mont-saint-grégoire",R644="noyan",R644="saint-alexandre",R644="saint-blaise-sur-richelieu",R644="sainte-anne-de-sabrevois",R644="sainte-brigide-d'iberville",R644="saint-georges-de-clarenceville",R644="saint-jean-sur-richelieu",R644="saint-paul-de-l'île-aux-noix",R644="saint-sébastien",R644="saint-valentin",R644="venise-en-québec"),'Base de données'!$I$9,(IF(OR(R644="dundee",R644="elgin",R644="franklin",R644="godmanchester",R644="havelock",R644="hinchinbrooke",R644="howick",R644="huntingdon",R644="ormstown",R644="saint-anicet",R644="saint-chrysostome",R644="sainte-barbe",R644="très-saint-sacrement"),'Base de données'!$I$3,(IF(OR(R644="hemmingford",R644="napierville",R644="saint-bernard-de-lacolle",R644="saint-cyprien-de-napierville",R644="sainte-clotilde-de-châteauguay",R644="saint-édouard",R644="saint-jacques-le-mineur",R644="saint-michel",R644="saint-patrice-de-sherrington",R644="saint-rémi"),'Base de données'!$I$10,(IF(OR(R644="la présentation",R644="saint-barnabé-sud",R644="saint-bernard-de-michaudville",R644="saint-damas",R644="saint-dominique",R644="sainte-hélène-de-bagot",R644="sainte-madeleine",R644="sainte-marie-madeleine",R644="saint-hugues",R644="saint-hyacinthe",R644="saint-jude",R644="saint-liboire",R644="saint-louis",R644="saint-marcel-de-richelieu",R644="saint-pie",R644="saint-simon",R644="saint-valérien-de-milton"),'Base de données'!$I$13,(IF(OR(R644="boucherville",R644="calixa-lavalée",R644="contrecoeur",R644="saint-amable",R644="sainte-julie",R644="varennes",R644="verchères"),'Base de données'!M648,(IF(OR(R644="massueville",R644="saint-aimé",R644="saint-david",R644="sainte-anne-de-sorel",R644="sainte-victoire-de-sorel",R644="saint-gérard-majella",R644="saint-joseph-de-sorel",R644="saint-ours",R644="saint-robert",R644="saint-roch-de-richelieu",R644="sorel-tracy",R644="yamaska"),'Base de données'!$I$11,(IF(OR(R644="candiac",R644="châteauguay",R644="delson",R644="la prairie",R644="léry",R644="mercier",R644="saint-constant",R644="sainte-catherine",R644="saint-isidore",R644="saint-mathieu",R644="saint-philippe"),'Base de données'!$I$7,(IF(OR(R644="beloeil",R644="carignan",R644="chambly",R644="mcmasterville",R644="mont-saint-hilaire",R644="otterburn park",R644="saint-antoine-sur-richelieu",R644="saint-basil-le-grand",R644="saint-charles-sur-richelieu",R644="saint-denis-sur-richelieu",R644="saint-jean-baptiste",R644="saint-marc-sur-richelieu",R644="saint-mathieu-de-beloeil"),'Base de données'!$I$8,(IF(OR(R644="coteau-du-lac",R644="hudson",R644="les cèdres",R644="les coteaux",R644="l'île-cadieux",R644="l'île-perrot",R644="notre-dame-de-l'île-perrot",R644="pincourt",R644="pointe-des-cascades",R644="pointe-fortune",R644="rigaud",R644="rivière-beaudette",R644="saint-clet",R644="sainte-justine-de-newton",R644="sainte-marthe",R644="saint-lazare",R644="saint-polycarpe",R644="saint-télesphore",R644="saint-zotique",R644="terrasse-vaudreuil",R644="très-saint-rédempteur",R644="vaudreuil-dorion",R644="vaudreuil-sur-le-lac"),'Base de données'!M646,"")))))))))))))))))))))))))</f>
        <v/>
      </c>
    </row>
    <row r="645" spans="2:19" x14ac:dyDescent="0.3">
      <c r="B645" s="44"/>
      <c r="D645" s="9"/>
      <c r="E645" s="9"/>
      <c r="O645" s="10"/>
      <c r="S645" s="10" t="str">
        <f>IF(OR(R645="beauharnois",R645="sainte-étienne-de-bauharnois",R645="sainte-martine",R645="saint-louis-de-gonzague",R645="saint-stanislas-de-kostka",R645="saint-urbain-premier",R645="salaberry-de-valleyfield"),'Base de données'!$I$2,(IF(OR(R645="acton vale",R645="béthanie",R645="Roxton",R645="roxton falls",R645="sainte-christine",R645="saint-nazaire-d'acton",R645="saint-théodore-d'acton",R645="upton"),'Base de données'!$I$12,(IF(OR(R645="Longueuil",R645="brossard",R645="greenfield-park",R645="lemoyne",R645="longueuil (vieux)",R645="saint-bruno-de-montarville",R645="saint-hubert",R645="saint-lambert"),'Base de données'!$I$5,(IF(OR(R645="marieville",R645="richelieu",R645="rougemont",R645="saint-césaire",R645="sainte-angèle-de-monnoir",R645="saint-mathias-sur-richelieu"),'Base de données'!$I$14,(IF(OR(R645="henryville",R645="lacolle",R645="mont-saint-grégoire",R645="noyan",R645="saint-alexandre",R645="saint-blaise-sur-richelieu",R645="sainte-anne-de-sabrevois",R645="sainte-brigide-d'iberville",R645="saint-georges-de-clarenceville",R645="saint-jean-sur-richelieu",R645="saint-paul-de-l'île-aux-noix",R645="saint-sébastien",R645="saint-valentin",R645="venise-en-québec"),'Base de données'!$I$9,(IF(OR(R645="dundee",R645="elgin",R645="franklin",R645="godmanchester",R645="havelock",R645="hinchinbrooke",R645="howick",R645="huntingdon",R645="ormstown",R645="saint-anicet",R645="saint-chrysostome",R645="sainte-barbe",R645="très-saint-sacrement"),'Base de données'!$I$3,(IF(OR(R645="hemmingford",R645="napierville",R645="saint-bernard-de-lacolle",R645="saint-cyprien-de-napierville",R645="sainte-clotilde-de-châteauguay",R645="saint-édouard",R645="saint-jacques-le-mineur",R645="saint-michel",R645="saint-patrice-de-sherrington",R645="saint-rémi"),'Base de données'!$I$10,(IF(OR(R645="la présentation",R645="saint-barnabé-sud",R645="saint-bernard-de-michaudville",R645="saint-damas",R645="saint-dominique",R645="sainte-hélène-de-bagot",R645="sainte-madeleine",R645="sainte-marie-madeleine",R645="saint-hugues",R645="saint-hyacinthe",R645="saint-jude",R645="saint-liboire",R645="saint-louis",R645="saint-marcel-de-richelieu",R645="saint-pie",R645="saint-simon",R645="saint-valérien-de-milton"),'Base de données'!$I$13,(IF(OR(R645="boucherville",R645="calixa-lavalée",R645="contrecoeur",R645="saint-amable",R645="sainte-julie",R645="varennes",R645="verchères"),'Base de données'!M649,(IF(OR(R645="massueville",R645="saint-aimé",R645="saint-david",R645="sainte-anne-de-sorel",R645="sainte-victoire-de-sorel",R645="saint-gérard-majella",R645="saint-joseph-de-sorel",R645="saint-ours",R645="saint-robert",R645="saint-roch-de-richelieu",R645="sorel-tracy",R645="yamaska"),'Base de données'!$I$11,(IF(OR(R645="candiac",R645="châteauguay",R645="delson",R645="la prairie",R645="léry",R645="mercier",R645="saint-constant",R645="sainte-catherine",R645="saint-isidore",R645="saint-mathieu",R645="saint-philippe"),'Base de données'!$I$7,(IF(OR(R645="beloeil",R645="carignan",R645="chambly",R645="mcmasterville",R645="mont-saint-hilaire",R645="otterburn park",R645="saint-antoine-sur-richelieu",R645="saint-basil-le-grand",R645="saint-charles-sur-richelieu",R645="saint-denis-sur-richelieu",R645="saint-jean-baptiste",R645="saint-marc-sur-richelieu",R645="saint-mathieu-de-beloeil"),'Base de données'!$I$8,(IF(OR(R645="coteau-du-lac",R645="hudson",R645="les cèdres",R645="les coteaux",R645="l'île-cadieux",R645="l'île-perrot",R645="notre-dame-de-l'île-perrot",R645="pincourt",R645="pointe-des-cascades",R645="pointe-fortune",R645="rigaud",R645="rivière-beaudette",R645="saint-clet",R645="sainte-justine-de-newton",R645="sainte-marthe",R645="saint-lazare",R645="saint-polycarpe",R645="saint-télesphore",R645="saint-zotique",R645="terrasse-vaudreuil",R645="très-saint-rédempteur",R645="vaudreuil-dorion",R645="vaudreuil-sur-le-lac"),'Base de données'!M647,"")))))))))))))))))))))))))</f>
        <v/>
      </c>
    </row>
    <row r="646" spans="2:19" x14ac:dyDescent="0.3">
      <c r="B646" s="44"/>
      <c r="D646" s="9"/>
      <c r="E646" s="9"/>
      <c r="O646" s="10"/>
      <c r="S646" s="10" t="str">
        <f>IF(OR(R646="beauharnois",R646="sainte-étienne-de-bauharnois",R646="sainte-martine",R646="saint-louis-de-gonzague",R646="saint-stanislas-de-kostka",R646="saint-urbain-premier",R646="salaberry-de-valleyfield"),'Base de données'!$I$2,(IF(OR(R646="acton vale",R646="béthanie",R646="Roxton",R646="roxton falls",R646="sainte-christine",R646="saint-nazaire-d'acton",R646="saint-théodore-d'acton",R646="upton"),'Base de données'!$I$12,(IF(OR(R646="Longueuil",R646="brossard",R646="greenfield-park",R646="lemoyne",R646="longueuil (vieux)",R646="saint-bruno-de-montarville",R646="saint-hubert",R646="saint-lambert"),'Base de données'!$I$5,(IF(OR(R646="marieville",R646="richelieu",R646="rougemont",R646="saint-césaire",R646="sainte-angèle-de-monnoir",R646="saint-mathias-sur-richelieu"),'Base de données'!$I$14,(IF(OR(R646="henryville",R646="lacolle",R646="mont-saint-grégoire",R646="noyan",R646="saint-alexandre",R646="saint-blaise-sur-richelieu",R646="sainte-anne-de-sabrevois",R646="sainte-brigide-d'iberville",R646="saint-georges-de-clarenceville",R646="saint-jean-sur-richelieu",R646="saint-paul-de-l'île-aux-noix",R646="saint-sébastien",R646="saint-valentin",R646="venise-en-québec"),'Base de données'!$I$9,(IF(OR(R646="dundee",R646="elgin",R646="franklin",R646="godmanchester",R646="havelock",R646="hinchinbrooke",R646="howick",R646="huntingdon",R646="ormstown",R646="saint-anicet",R646="saint-chrysostome",R646="sainte-barbe",R646="très-saint-sacrement"),'Base de données'!$I$3,(IF(OR(R646="hemmingford",R646="napierville",R646="saint-bernard-de-lacolle",R646="saint-cyprien-de-napierville",R646="sainte-clotilde-de-châteauguay",R646="saint-édouard",R646="saint-jacques-le-mineur",R646="saint-michel",R646="saint-patrice-de-sherrington",R646="saint-rémi"),'Base de données'!$I$10,(IF(OR(R646="la présentation",R646="saint-barnabé-sud",R646="saint-bernard-de-michaudville",R646="saint-damas",R646="saint-dominique",R646="sainte-hélène-de-bagot",R646="sainte-madeleine",R646="sainte-marie-madeleine",R646="saint-hugues",R646="saint-hyacinthe",R646="saint-jude",R646="saint-liboire",R646="saint-louis",R646="saint-marcel-de-richelieu",R646="saint-pie",R646="saint-simon",R646="saint-valérien-de-milton"),'Base de données'!$I$13,(IF(OR(R646="boucherville",R646="calixa-lavalée",R646="contrecoeur",R646="saint-amable",R646="sainte-julie",R646="varennes",R646="verchères"),'Base de données'!M650,(IF(OR(R646="massueville",R646="saint-aimé",R646="saint-david",R646="sainte-anne-de-sorel",R646="sainte-victoire-de-sorel",R646="saint-gérard-majella",R646="saint-joseph-de-sorel",R646="saint-ours",R646="saint-robert",R646="saint-roch-de-richelieu",R646="sorel-tracy",R646="yamaska"),'Base de données'!$I$11,(IF(OR(R646="candiac",R646="châteauguay",R646="delson",R646="la prairie",R646="léry",R646="mercier",R646="saint-constant",R646="sainte-catherine",R646="saint-isidore",R646="saint-mathieu",R646="saint-philippe"),'Base de données'!$I$7,(IF(OR(R646="beloeil",R646="carignan",R646="chambly",R646="mcmasterville",R646="mont-saint-hilaire",R646="otterburn park",R646="saint-antoine-sur-richelieu",R646="saint-basil-le-grand",R646="saint-charles-sur-richelieu",R646="saint-denis-sur-richelieu",R646="saint-jean-baptiste",R646="saint-marc-sur-richelieu",R646="saint-mathieu-de-beloeil"),'Base de données'!$I$8,(IF(OR(R646="coteau-du-lac",R646="hudson",R646="les cèdres",R646="les coteaux",R646="l'île-cadieux",R646="l'île-perrot",R646="notre-dame-de-l'île-perrot",R646="pincourt",R646="pointe-des-cascades",R646="pointe-fortune",R646="rigaud",R646="rivière-beaudette",R646="saint-clet",R646="sainte-justine-de-newton",R646="sainte-marthe",R646="saint-lazare",R646="saint-polycarpe",R646="saint-télesphore",R646="saint-zotique",R646="terrasse-vaudreuil",R646="très-saint-rédempteur",R646="vaudreuil-dorion",R646="vaudreuil-sur-le-lac"),'Base de données'!M648,"")))))))))))))))))))))))))</f>
        <v/>
      </c>
    </row>
    <row r="647" spans="2:19" x14ac:dyDescent="0.3">
      <c r="B647" s="44"/>
      <c r="D647" s="9"/>
      <c r="E647" s="9"/>
      <c r="O647" s="10"/>
      <c r="S647" s="10" t="str">
        <f>IF(OR(R647="beauharnois",R647="sainte-étienne-de-bauharnois",R647="sainte-martine",R647="saint-louis-de-gonzague",R647="saint-stanislas-de-kostka",R647="saint-urbain-premier",R647="salaberry-de-valleyfield"),'Base de données'!$I$2,(IF(OR(R647="acton vale",R647="béthanie",R647="Roxton",R647="roxton falls",R647="sainte-christine",R647="saint-nazaire-d'acton",R647="saint-théodore-d'acton",R647="upton"),'Base de données'!$I$12,(IF(OR(R647="Longueuil",R647="brossard",R647="greenfield-park",R647="lemoyne",R647="longueuil (vieux)",R647="saint-bruno-de-montarville",R647="saint-hubert",R647="saint-lambert"),'Base de données'!$I$5,(IF(OR(R647="marieville",R647="richelieu",R647="rougemont",R647="saint-césaire",R647="sainte-angèle-de-monnoir",R647="saint-mathias-sur-richelieu"),'Base de données'!$I$14,(IF(OR(R647="henryville",R647="lacolle",R647="mont-saint-grégoire",R647="noyan",R647="saint-alexandre",R647="saint-blaise-sur-richelieu",R647="sainte-anne-de-sabrevois",R647="sainte-brigide-d'iberville",R647="saint-georges-de-clarenceville",R647="saint-jean-sur-richelieu",R647="saint-paul-de-l'île-aux-noix",R647="saint-sébastien",R647="saint-valentin",R647="venise-en-québec"),'Base de données'!$I$9,(IF(OR(R647="dundee",R647="elgin",R647="franklin",R647="godmanchester",R647="havelock",R647="hinchinbrooke",R647="howick",R647="huntingdon",R647="ormstown",R647="saint-anicet",R647="saint-chrysostome",R647="sainte-barbe",R647="très-saint-sacrement"),'Base de données'!$I$3,(IF(OR(R647="hemmingford",R647="napierville",R647="saint-bernard-de-lacolle",R647="saint-cyprien-de-napierville",R647="sainte-clotilde-de-châteauguay",R647="saint-édouard",R647="saint-jacques-le-mineur",R647="saint-michel",R647="saint-patrice-de-sherrington",R647="saint-rémi"),'Base de données'!$I$10,(IF(OR(R647="la présentation",R647="saint-barnabé-sud",R647="saint-bernard-de-michaudville",R647="saint-damas",R647="saint-dominique",R647="sainte-hélène-de-bagot",R647="sainte-madeleine",R647="sainte-marie-madeleine",R647="saint-hugues",R647="saint-hyacinthe",R647="saint-jude",R647="saint-liboire",R647="saint-louis",R647="saint-marcel-de-richelieu",R647="saint-pie",R647="saint-simon",R647="saint-valérien-de-milton"),'Base de données'!$I$13,(IF(OR(R647="boucherville",R647="calixa-lavalée",R647="contrecoeur",R647="saint-amable",R647="sainte-julie",R647="varennes",R647="verchères"),'Base de données'!M651,(IF(OR(R647="massueville",R647="saint-aimé",R647="saint-david",R647="sainte-anne-de-sorel",R647="sainte-victoire-de-sorel",R647="saint-gérard-majella",R647="saint-joseph-de-sorel",R647="saint-ours",R647="saint-robert",R647="saint-roch-de-richelieu",R647="sorel-tracy",R647="yamaska"),'Base de données'!$I$11,(IF(OR(R647="candiac",R647="châteauguay",R647="delson",R647="la prairie",R647="léry",R647="mercier",R647="saint-constant",R647="sainte-catherine",R647="saint-isidore",R647="saint-mathieu",R647="saint-philippe"),'Base de données'!$I$7,(IF(OR(R647="beloeil",R647="carignan",R647="chambly",R647="mcmasterville",R647="mont-saint-hilaire",R647="otterburn park",R647="saint-antoine-sur-richelieu",R647="saint-basil-le-grand",R647="saint-charles-sur-richelieu",R647="saint-denis-sur-richelieu",R647="saint-jean-baptiste",R647="saint-marc-sur-richelieu",R647="saint-mathieu-de-beloeil"),'Base de données'!$I$8,(IF(OR(R647="coteau-du-lac",R647="hudson",R647="les cèdres",R647="les coteaux",R647="l'île-cadieux",R647="l'île-perrot",R647="notre-dame-de-l'île-perrot",R647="pincourt",R647="pointe-des-cascades",R647="pointe-fortune",R647="rigaud",R647="rivière-beaudette",R647="saint-clet",R647="sainte-justine-de-newton",R647="sainte-marthe",R647="saint-lazare",R647="saint-polycarpe",R647="saint-télesphore",R647="saint-zotique",R647="terrasse-vaudreuil",R647="très-saint-rédempteur",R647="vaudreuil-dorion",R647="vaudreuil-sur-le-lac"),'Base de données'!M649,"")))))))))))))))))))))))))</f>
        <v/>
      </c>
    </row>
    <row r="648" spans="2:19" x14ac:dyDescent="0.3">
      <c r="B648" s="44"/>
      <c r="D648" s="9"/>
      <c r="E648" s="9"/>
      <c r="O648" s="10"/>
      <c r="S648" s="10" t="str">
        <f>IF(OR(R648="beauharnois",R648="sainte-étienne-de-bauharnois",R648="sainte-martine",R648="saint-louis-de-gonzague",R648="saint-stanislas-de-kostka",R648="saint-urbain-premier",R648="salaberry-de-valleyfield"),'Base de données'!$I$2,(IF(OR(R648="acton vale",R648="béthanie",R648="Roxton",R648="roxton falls",R648="sainte-christine",R648="saint-nazaire-d'acton",R648="saint-théodore-d'acton",R648="upton"),'Base de données'!$I$12,(IF(OR(R648="Longueuil",R648="brossard",R648="greenfield-park",R648="lemoyne",R648="longueuil (vieux)",R648="saint-bruno-de-montarville",R648="saint-hubert",R648="saint-lambert"),'Base de données'!$I$5,(IF(OR(R648="marieville",R648="richelieu",R648="rougemont",R648="saint-césaire",R648="sainte-angèle-de-monnoir",R648="saint-mathias-sur-richelieu"),'Base de données'!$I$14,(IF(OR(R648="henryville",R648="lacolle",R648="mont-saint-grégoire",R648="noyan",R648="saint-alexandre",R648="saint-blaise-sur-richelieu",R648="sainte-anne-de-sabrevois",R648="sainte-brigide-d'iberville",R648="saint-georges-de-clarenceville",R648="saint-jean-sur-richelieu",R648="saint-paul-de-l'île-aux-noix",R648="saint-sébastien",R648="saint-valentin",R648="venise-en-québec"),'Base de données'!$I$9,(IF(OR(R648="dundee",R648="elgin",R648="franklin",R648="godmanchester",R648="havelock",R648="hinchinbrooke",R648="howick",R648="huntingdon",R648="ormstown",R648="saint-anicet",R648="saint-chrysostome",R648="sainte-barbe",R648="très-saint-sacrement"),'Base de données'!$I$3,(IF(OR(R648="hemmingford",R648="napierville",R648="saint-bernard-de-lacolle",R648="saint-cyprien-de-napierville",R648="sainte-clotilde-de-châteauguay",R648="saint-édouard",R648="saint-jacques-le-mineur",R648="saint-michel",R648="saint-patrice-de-sherrington",R648="saint-rémi"),'Base de données'!$I$10,(IF(OR(R648="la présentation",R648="saint-barnabé-sud",R648="saint-bernard-de-michaudville",R648="saint-damas",R648="saint-dominique",R648="sainte-hélène-de-bagot",R648="sainte-madeleine",R648="sainte-marie-madeleine",R648="saint-hugues",R648="saint-hyacinthe",R648="saint-jude",R648="saint-liboire",R648="saint-louis",R648="saint-marcel-de-richelieu",R648="saint-pie",R648="saint-simon",R648="saint-valérien-de-milton"),'Base de données'!$I$13,(IF(OR(R648="boucherville",R648="calixa-lavalée",R648="contrecoeur",R648="saint-amable",R648="sainte-julie",R648="varennes",R648="verchères"),'Base de données'!M652,(IF(OR(R648="massueville",R648="saint-aimé",R648="saint-david",R648="sainte-anne-de-sorel",R648="sainte-victoire-de-sorel",R648="saint-gérard-majella",R648="saint-joseph-de-sorel",R648="saint-ours",R648="saint-robert",R648="saint-roch-de-richelieu",R648="sorel-tracy",R648="yamaska"),'Base de données'!$I$11,(IF(OR(R648="candiac",R648="châteauguay",R648="delson",R648="la prairie",R648="léry",R648="mercier",R648="saint-constant",R648="sainte-catherine",R648="saint-isidore",R648="saint-mathieu",R648="saint-philippe"),'Base de données'!$I$7,(IF(OR(R648="beloeil",R648="carignan",R648="chambly",R648="mcmasterville",R648="mont-saint-hilaire",R648="otterburn park",R648="saint-antoine-sur-richelieu",R648="saint-basil-le-grand",R648="saint-charles-sur-richelieu",R648="saint-denis-sur-richelieu",R648="saint-jean-baptiste",R648="saint-marc-sur-richelieu",R648="saint-mathieu-de-beloeil"),'Base de données'!$I$8,(IF(OR(R648="coteau-du-lac",R648="hudson",R648="les cèdres",R648="les coteaux",R648="l'île-cadieux",R648="l'île-perrot",R648="notre-dame-de-l'île-perrot",R648="pincourt",R648="pointe-des-cascades",R648="pointe-fortune",R648="rigaud",R648="rivière-beaudette",R648="saint-clet",R648="sainte-justine-de-newton",R648="sainte-marthe",R648="saint-lazare",R648="saint-polycarpe",R648="saint-télesphore",R648="saint-zotique",R648="terrasse-vaudreuil",R648="très-saint-rédempteur",R648="vaudreuil-dorion",R648="vaudreuil-sur-le-lac"),'Base de données'!M650,"")))))))))))))))))))))))))</f>
        <v/>
      </c>
    </row>
    <row r="649" spans="2:19" x14ac:dyDescent="0.3">
      <c r="B649" s="44"/>
      <c r="D649" s="9"/>
      <c r="E649" s="9"/>
      <c r="O649" s="10"/>
      <c r="S649" s="10" t="str">
        <f>IF(OR(R649="beauharnois",R649="sainte-étienne-de-bauharnois",R649="sainte-martine",R649="saint-louis-de-gonzague",R649="saint-stanislas-de-kostka",R649="saint-urbain-premier",R649="salaberry-de-valleyfield"),'Base de données'!$I$2,(IF(OR(R649="acton vale",R649="béthanie",R649="Roxton",R649="roxton falls",R649="sainte-christine",R649="saint-nazaire-d'acton",R649="saint-théodore-d'acton",R649="upton"),'Base de données'!$I$12,(IF(OR(R649="Longueuil",R649="brossard",R649="greenfield-park",R649="lemoyne",R649="longueuil (vieux)",R649="saint-bruno-de-montarville",R649="saint-hubert",R649="saint-lambert"),'Base de données'!$I$5,(IF(OR(R649="marieville",R649="richelieu",R649="rougemont",R649="saint-césaire",R649="sainte-angèle-de-monnoir",R649="saint-mathias-sur-richelieu"),'Base de données'!$I$14,(IF(OR(R649="henryville",R649="lacolle",R649="mont-saint-grégoire",R649="noyan",R649="saint-alexandre",R649="saint-blaise-sur-richelieu",R649="sainte-anne-de-sabrevois",R649="sainte-brigide-d'iberville",R649="saint-georges-de-clarenceville",R649="saint-jean-sur-richelieu",R649="saint-paul-de-l'île-aux-noix",R649="saint-sébastien",R649="saint-valentin",R649="venise-en-québec"),'Base de données'!$I$9,(IF(OR(R649="dundee",R649="elgin",R649="franklin",R649="godmanchester",R649="havelock",R649="hinchinbrooke",R649="howick",R649="huntingdon",R649="ormstown",R649="saint-anicet",R649="saint-chrysostome",R649="sainte-barbe",R649="très-saint-sacrement"),'Base de données'!$I$3,(IF(OR(R649="hemmingford",R649="napierville",R649="saint-bernard-de-lacolle",R649="saint-cyprien-de-napierville",R649="sainte-clotilde-de-châteauguay",R649="saint-édouard",R649="saint-jacques-le-mineur",R649="saint-michel",R649="saint-patrice-de-sherrington",R649="saint-rémi"),'Base de données'!$I$10,(IF(OR(R649="la présentation",R649="saint-barnabé-sud",R649="saint-bernard-de-michaudville",R649="saint-damas",R649="saint-dominique",R649="sainte-hélène-de-bagot",R649="sainte-madeleine",R649="sainte-marie-madeleine",R649="saint-hugues",R649="saint-hyacinthe",R649="saint-jude",R649="saint-liboire",R649="saint-louis",R649="saint-marcel-de-richelieu",R649="saint-pie",R649="saint-simon",R649="saint-valérien-de-milton"),'Base de données'!$I$13,(IF(OR(R649="boucherville",R649="calixa-lavalée",R649="contrecoeur",R649="saint-amable",R649="sainte-julie",R649="varennes",R649="verchères"),'Base de données'!M653,(IF(OR(R649="massueville",R649="saint-aimé",R649="saint-david",R649="sainte-anne-de-sorel",R649="sainte-victoire-de-sorel",R649="saint-gérard-majella",R649="saint-joseph-de-sorel",R649="saint-ours",R649="saint-robert",R649="saint-roch-de-richelieu",R649="sorel-tracy",R649="yamaska"),'Base de données'!$I$11,(IF(OR(R649="candiac",R649="châteauguay",R649="delson",R649="la prairie",R649="léry",R649="mercier",R649="saint-constant",R649="sainte-catherine",R649="saint-isidore",R649="saint-mathieu",R649="saint-philippe"),'Base de données'!$I$7,(IF(OR(R649="beloeil",R649="carignan",R649="chambly",R649="mcmasterville",R649="mont-saint-hilaire",R649="otterburn park",R649="saint-antoine-sur-richelieu",R649="saint-basil-le-grand",R649="saint-charles-sur-richelieu",R649="saint-denis-sur-richelieu",R649="saint-jean-baptiste",R649="saint-marc-sur-richelieu",R649="saint-mathieu-de-beloeil"),'Base de données'!$I$8,(IF(OR(R649="coteau-du-lac",R649="hudson",R649="les cèdres",R649="les coteaux",R649="l'île-cadieux",R649="l'île-perrot",R649="notre-dame-de-l'île-perrot",R649="pincourt",R649="pointe-des-cascades",R649="pointe-fortune",R649="rigaud",R649="rivière-beaudette",R649="saint-clet",R649="sainte-justine-de-newton",R649="sainte-marthe",R649="saint-lazare",R649="saint-polycarpe",R649="saint-télesphore",R649="saint-zotique",R649="terrasse-vaudreuil",R649="très-saint-rédempteur",R649="vaudreuil-dorion",R649="vaudreuil-sur-le-lac"),'Base de données'!M651,"")))))))))))))))))))))))))</f>
        <v/>
      </c>
    </row>
    <row r="650" spans="2:19" x14ac:dyDescent="0.3">
      <c r="B650" s="44"/>
      <c r="D650" s="9"/>
      <c r="E650" s="9"/>
      <c r="O650" s="10"/>
      <c r="S650" s="10" t="str">
        <f>IF(OR(R650="beauharnois",R650="sainte-étienne-de-bauharnois",R650="sainte-martine",R650="saint-louis-de-gonzague",R650="saint-stanislas-de-kostka",R650="saint-urbain-premier",R650="salaberry-de-valleyfield"),'Base de données'!$I$2,(IF(OR(R650="acton vale",R650="béthanie",R650="Roxton",R650="roxton falls",R650="sainte-christine",R650="saint-nazaire-d'acton",R650="saint-théodore-d'acton",R650="upton"),'Base de données'!$I$12,(IF(OR(R650="Longueuil",R650="brossard",R650="greenfield-park",R650="lemoyne",R650="longueuil (vieux)",R650="saint-bruno-de-montarville",R650="saint-hubert",R650="saint-lambert"),'Base de données'!$I$5,(IF(OR(R650="marieville",R650="richelieu",R650="rougemont",R650="saint-césaire",R650="sainte-angèle-de-monnoir",R650="saint-mathias-sur-richelieu"),'Base de données'!$I$14,(IF(OR(R650="henryville",R650="lacolle",R650="mont-saint-grégoire",R650="noyan",R650="saint-alexandre",R650="saint-blaise-sur-richelieu",R650="sainte-anne-de-sabrevois",R650="sainte-brigide-d'iberville",R650="saint-georges-de-clarenceville",R650="saint-jean-sur-richelieu",R650="saint-paul-de-l'île-aux-noix",R650="saint-sébastien",R650="saint-valentin",R650="venise-en-québec"),'Base de données'!$I$9,(IF(OR(R650="dundee",R650="elgin",R650="franklin",R650="godmanchester",R650="havelock",R650="hinchinbrooke",R650="howick",R650="huntingdon",R650="ormstown",R650="saint-anicet",R650="saint-chrysostome",R650="sainte-barbe",R650="très-saint-sacrement"),'Base de données'!$I$3,(IF(OR(R650="hemmingford",R650="napierville",R650="saint-bernard-de-lacolle",R650="saint-cyprien-de-napierville",R650="sainte-clotilde-de-châteauguay",R650="saint-édouard",R650="saint-jacques-le-mineur",R650="saint-michel",R650="saint-patrice-de-sherrington",R650="saint-rémi"),'Base de données'!$I$10,(IF(OR(R650="la présentation",R650="saint-barnabé-sud",R650="saint-bernard-de-michaudville",R650="saint-damas",R650="saint-dominique",R650="sainte-hélène-de-bagot",R650="sainte-madeleine",R650="sainte-marie-madeleine",R650="saint-hugues",R650="saint-hyacinthe",R650="saint-jude",R650="saint-liboire",R650="saint-louis",R650="saint-marcel-de-richelieu",R650="saint-pie",R650="saint-simon",R650="saint-valérien-de-milton"),'Base de données'!$I$13,(IF(OR(R650="boucherville",R650="calixa-lavalée",R650="contrecoeur",R650="saint-amable",R650="sainte-julie",R650="varennes",R650="verchères"),'Base de données'!M654,(IF(OR(R650="massueville",R650="saint-aimé",R650="saint-david",R650="sainte-anne-de-sorel",R650="sainte-victoire-de-sorel",R650="saint-gérard-majella",R650="saint-joseph-de-sorel",R650="saint-ours",R650="saint-robert",R650="saint-roch-de-richelieu",R650="sorel-tracy",R650="yamaska"),'Base de données'!$I$11,(IF(OR(R650="candiac",R650="châteauguay",R650="delson",R650="la prairie",R650="léry",R650="mercier",R650="saint-constant",R650="sainte-catherine",R650="saint-isidore",R650="saint-mathieu",R650="saint-philippe"),'Base de données'!$I$7,(IF(OR(R650="beloeil",R650="carignan",R650="chambly",R650="mcmasterville",R650="mont-saint-hilaire",R650="otterburn park",R650="saint-antoine-sur-richelieu",R650="saint-basil-le-grand",R650="saint-charles-sur-richelieu",R650="saint-denis-sur-richelieu",R650="saint-jean-baptiste",R650="saint-marc-sur-richelieu",R650="saint-mathieu-de-beloeil"),'Base de données'!$I$8,(IF(OR(R650="coteau-du-lac",R650="hudson",R650="les cèdres",R650="les coteaux",R650="l'île-cadieux",R650="l'île-perrot",R650="notre-dame-de-l'île-perrot",R650="pincourt",R650="pointe-des-cascades",R650="pointe-fortune",R650="rigaud",R650="rivière-beaudette",R650="saint-clet",R650="sainte-justine-de-newton",R650="sainte-marthe",R650="saint-lazare",R650="saint-polycarpe",R650="saint-télesphore",R650="saint-zotique",R650="terrasse-vaudreuil",R650="très-saint-rédempteur",R650="vaudreuil-dorion",R650="vaudreuil-sur-le-lac"),'Base de données'!M652,"")))))))))))))))))))))))))</f>
        <v/>
      </c>
    </row>
    <row r="651" spans="2:19" x14ac:dyDescent="0.3">
      <c r="B651" s="44"/>
      <c r="D651" s="9"/>
      <c r="E651" s="9"/>
      <c r="O651" s="10"/>
      <c r="S651" s="10" t="str">
        <f>IF(OR(R651="beauharnois",R651="sainte-étienne-de-bauharnois",R651="sainte-martine",R651="saint-louis-de-gonzague",R651="saint-stanislas-de-kostka",R651="saint-urbain-premier",R651="salaberry-de-valleyfield"),'Base de données'!$I$2,(IF(OR(R651="acton vale",R651="béthanie",R651="Roxton",R651="roxton falls",R651="sainte-christine",R651="saint-nazaire-d'acton",R651="saint-théodore-d'acton",R651="upton"),'Base de données'!$I$12,(IF(OR(R651="Longueuil",R651="brossard",R651="greenfield-park",R651="lemoyne",R651="longueuil (vieux)",R651="saint-bruno-de-montarville",R651="saint-hubert",R651="saint-lambert"),'Base de données'!$I$5,(IF(OR(R651="marieville",R651="richelieu",R651="rougemont",R651="saint-césaire",R651="sainte-angèle-de-monnoir",R651="saint-mathias-sur-richelieu"),'Base de données'!$I$14,(IF(OR(R651="henryville",R651="lacolle",R651="mont-saint-grégoire",R651="noyan",R651="saint-alexandre",R651="saint-blaise-sur-richelieu",R651="sainte-anne-de-sabrevois",R651="sainte-brigide-d'iberville",R651="saint-georges-de-clarenceville",R651="saint-jean-sur-richelieu",R651="saint-paul-de-l'île-aux-noix",R651="saint-sébastien",R651="saint-valentin",R651="venise-en-québec"),'Base de données'!$I$9,(IF(OR(R651="dundee",R651="elgin",R651="franklin",R651="godmanchester",R651="havelock",R651="hinchinbrooke",R651="howick",R651="huntingdon",R651="ormstown",R651="saint-anicet",R651="saint-chrysostome",R651="sainte-barbe",R651="très-saint-sacrement"),'Base de données'!$I$3,(IF(OR(R651="hemmingford",R651="napierville",R651="saint-bernard-de-lacolle",R651="saint-cyprien-de-napierville",R651="sainte-clotilde-de-châteauguay",R651="saint-édouard",R651="saint-jacques-le-mineur",R651="saint-michel",R651="saint-patrice-de-sherrington",R651="saint-rémi"),'Base de données'!$I$10,(IF(OR(R651="la présentation",R651="saint-barnabé-sud",R651="saint-bernard-de-michaudville",R651="saint-damas",R651="saint-dominique",R651="sainte-hélène-de-bagot",R651="sainte-madeleine",R651="sainte-marie-madeleine",R651="saint-hugues",R651="saint-hyacinthe",R651="saint-jude",R651="saint-liboire",R651="saint-louis",R651="saint-marcel-de-richelieu",R651="saint-pie",R651="saint-simon",R651="saint-valérien-de-milton"),'Base de données'!$I$13,(IF(OR(R651="boucherville",R651="calixa-lavalée",R651="contrecoeur",R651="saint-amable",R651="sainte-julie",R651="varennes",R651="verchères"),'Base de données'!M655,(IF(OR(R651="massueville",R651="saint-aimé",R651="saint-david",R651="sainte-anne-de-sorel",R651="sainte-victoire-de-sorel",R651="saint-gérard-majella",R651="saint-joseph-de-sorel",R651="saint-ours",R651="saint-robert",R651="saint-roch-de-richelieu",R651="sorel-tracy",R651="yamaska"),'Base de données'!$I$11,(IF(OR(R651="candiac",R651="châteauguay",R651="delson",R651="la prairie",R651="léry",R651="mercier",R651="saint-constant",R651="sainte-catherine",R651="saint-isidore",R651="saint-mathieu",R651="saint-philippe"),'Base de données'!$I$7,(IF(OR(R651="beloeil",R651="carignan",R651="chambly",R651="mcmasterville",R651="mont-saint-hilaire",R651="otterburn park",R651="saint-antoine-sur-richelieu",R651="saint-basil-le-grand",R651="saint-charles-sur-richelieu",R651="saint-denis-sur-richelieu",R651="saint-jean-baptiste",R651="saint-marc-sur-richelieu",R651="saint-mathieu-de-beloeil"),'Base de données'!$I$8,(IF(OR(R651="coteau-du-lac",R651="hudson",R651="les cèdres",R651="les coteaux",R651="l'île-cadieux",R651="l'île-perrot",R651="notre-dame-de-l'île-perrot",R651="pincourt",R651="pointe-des-cascades",R651="pointe-fortune",R651="rigaud",R651="rivière-beaudette",R651="saint-clet",R651="sainte-justine-de-newton",R651="sainte-marthe",R651="saint-lazare",R651="saint-polycarpe",R651="saint-télesphore",R651="saint-zotique",R651="terrasse-vaudreuil",R651="très-saint-rédempteur",R651="vaudreuil-dorion",R651="vaudreuil-sur-le-lac"),'Base de données'!M653,"")))))))))))))))))))))))))</f>
        <v/>
      </c>
    </row>
    <row r="652" spans="2:19" x14ac:dyDescent="0.3">
      <c r="B652" s="44"/>
      <c r="D652" s="9"/>
      <c r="E652" s="9"/>
      <c r="O652" s="10"/>
      <c r="S652" s="10" t="str">
        <f>IF(OR(R652="beauharnois",R652="sainte-étienne-de-bauharnois",R652="sainte-martine",R652="saint-louis-de-gonzague",R652="saint-stanislas-de-kostka",R652="saint-urbain-premier",R652="salaberry-de-valleyfield"),'Base de données'!$I$2,(IF(OR(R652="acton vale",R652="béthanie",R652="Roxton",R652="roxton falls",R652="sainte-christine",R652="saint-nazaire-d'acton",R652="saint-théodore-d'acton",R652="upton"),'Base de données'!$I$12,(IF(OR(R652="Longueuil",R652="brossard",R652="greenfield-park",R652="lemoyne",R652="longueuil (vieux)",R652="saint-bruno-de-montarville",R652="saint-hubert",R652="saint-lambert"),'Base de données'!$I$5,(IF(OR(R652="marieville",R652="richelieu",R652="rougemont",R652="saint-césaire",R652="sainte-angèle-de-monnoir",R652="saint-mathias-sur-richelieu"),'Base de données'!$I$14,(IF(OR(R652="henryville",R652="lacolle",R652="mont-saint-grégoire",R652="noyan",R652="saint-alexandre",R652="saint-blaise-sur-richelieu",R652="sainte-anne-de-sabrevois",R652="sainte-brigide-d'iberville",R652="saint-georges-de-clarenceville",R652="saint-jean-sur-richelieu",R652="saint-paul-de-l'île-aux-noix",R652="saint-sébastien",R652="saint-valentin",R652="venise-en-québec"),'Base de données'!$I$9,(IF(OR(R652="dundee",R652="elgin",R652="franklin",R652="godmanchester",R652="havelock",R652="hinchinbrooke",R652="howick",R652="huntingdon",R652="ormstown",R652="saint-anicet",R652="saint-chrysostome",R652="sainte-barbe",R652="très-saint-sacrement"),'Base de données'!$I$3,(IF(OR(R652="hemmingford",R652="napierville",R652="saint-bernard-de-lacolle",R652="saint-cyprien-de-napierville",R652="sainte-clotilde-de-châteauguay",R652="saint-édouard",R652="saint-jacques-le-mineur",R652="saint-michel",R652="saint-patrice-de-sherrington",R652="saint-rémi"),'Base de données'!$I$10,(IF(OR(R652="la présentation",R652="saint-barnabé-sud",R652="saint-bernard-de-michaudville",R652="saint-damas",R652="saint-dominique",R652="sainte-hélène-de-bagot",R652="sainte-madeleine",R652="sainte-marie-madeleine",R652="saint-hugues",R652="saint-hyacinthe",R652="saint-jude",R652="saint-liboire",R652="saint-louis",R652="saint-marcel-de-richelieu",R652="saint-pie",R652="saint-simon",R652="saint-valérien-de-milton"),'Base de données'!$I$13,(IF(OR(R652="boucherville",R652="calixa-lavalée",R652="contrecoeur",R652="saint-amable",R652="sainte-julie",R652="varennes",R652="verchères"),'Base de données'!M656,(IF(OR(R652="massueville",R652="saint-aimé",R652="saint-david",R652="sainte-anne-de-sorel",R652="sainte-victoire-de-sorel",R652="saint-gérard-majella",R652="saint-joseph-de-sorel",R652="saint-ours",R652="saint-robert",R652="saint-roch-de-richelieu",R652="sorel-tracy",R652="yamaska"),'Base de données'!$I$11,(IF(OR(R652="candiac",R652="châteauguay",R652="delson",R652="la prairie",R652="léry",R652="mercier",R652="saint-constant",R652="sainte-catherine",R652="saint-isidore",R652="saint-mathieu",R652="saint-philippe"),'Base de données'!$I$7,(IF(OR(R652="beloeil",R652="carignan",R652="chambly",R652="mcmasterville",R652="mont-saint-hilaire",R652="otterburn park",R652="saint-antoine-sur-richelieu",R652="saint-basil-le-grand",R652="saint-charles-sur-richelieu",R652="saint-denis-sur-richelieu",R652="saint-jean-baptiste",R652="saint-marc-sur-richelieu",R652="saint-mathieu-de-beloeil"),'Base de données'!$I$8,(IF(OR(R652="coteau-du-lac",R652="hudson",R652="les cèdres",R652="les coteaux",R652="l'île-cadieux",R652="l'île-perrot",R652="notre-dame-de-l'île-perrot",R652="pincourt",R652="pointe-des-cascades",R652="pointe-fortune",R652="rigaud",R652="rivière-beaudette",R652="saint-clet",R652="sainte-justine-de-newton",R652="sainte-marthe",R652="saint-lazare",R652="saint-polycarpe",R652="saint-télesphore",R652="saint-zotique",R652="terrasse-vaudreuil",R652="très-saint-rédempteur",R652="vaudreuil-dorion",R652="vaudreuil-sur-le-lac"),'Base de données'!M654,"")))))))))))))))))))))))))</f>
        <v/>
      </c>
    </row>
    <row r="653" spans="2:19" x14ac:dyDescent="0.3">
      <c r="B653" s="44"/>
      <c r="D653" s="9"/>
      <c r="E653" s="9"/>
      <c r="O653" s="10"/>
      <c r="S653" s="10" t="str">
        <f>IF(OR(R653="beauharnois",R653="sainte-étienne-de-bauharnois",R653="sainte-martine",R653="saint-louis-de-gonzague",R653="saint-stanislas-de-kostka",R653="saint-urbain-premier",R653="salaberry-de-valleyfield"),'Base de données'!$I$2,(IF(OR(R653="acton vale",R653="béthanie",R653="Roxton",R653="roxton falls",R653="sainte-christine",R653="saint-nazaire-d'acton",R653="saint-théodore-d'acton",R653="upton"),'Base de données'!$I$12,(IF(OR(R653="Longueuil",R653="brossard",R653="greenfield-park",R653="lemoyne",R653="longueuil (vieux)",R653="saint-bruno-de-montarville",R653="saint-hubert",R653="saint-lambert"),'Base de données'!$I$5,(IF(OR(R653="marieville",R653="richelieu",R653="rougemont",R653="saint-césaire",R653="sainte-angèle-de-monnoir",R653="saint-mathias-sur-richelieu"),'Base de données'!$I$14,(IF(OR(R653="henryville",R653="lacolle",R653="mont-saint-grégoire",R653="noyan",R653="saint-alexandre",R653="saint-blaise-sur-richelieu",R653="sainte-anne-de-sabrevois",R653="sainte-brigide-d'iberville",R653="saint-georges-de-clarenceville",R653="saint-jean-sur-richelieu",R653="saint-paul-de-l'île-aux-noix",R653="saint-sébastien",R653="saint-valentin",R653="venise-en-québec"),'Base de données'!$I$9,(IF(OR(R653="dundee",R653="elgin",R653="franklin",R653="godmanchester",R653="havelock",R653="hinchinbrooke",R653="howick",R653="huntingdon",R653="ormstown",R653="saint-anicet",R653="saint-chrysostome",R653="sainte-barbe",R653="très-saint-sacrement"),'Base de données'!$I$3,(IF(OR(R653="hemmingford",R653="napierville",R653="saint-bernard-de-lacolle",R653="saint-cyprien-de-napierville",R653="sainte-clotilde-de-châteauguay",R653="saint-édouard",R653="saint-jacques-le-mineur",R653="saint-michel",R653="saint-patrice-de-sherrington",R653="saint-rémi"),'Base de données'!$I$10,(IF(OR(R653="la présentation",R653="saint-barnabé-sud",R653="saint-bernard-de-michaudville",R653="saint-damas",R653="saint-dominique",R653="sainte-hélène-de-bagot",R653="sainte-madeleine",R653="sainte-marie-madeleine",R653="saint-hugues",R653="saint-hyacinthe",R653="saint-jude",R653="saint-liboire",R653="saint-louis",R653="saint-marcel-de-richelieu",R653="saint-pie",R653="saint-simon",R653="saint-valérien-de-milton"),'Base de données'!$I$13,(IF(OR(R653="boucherville",R653="calixa-lavalée",R653="contrecoeur",R653="saint-amable",R653="sainte-julie",R653="varennes",R653="verchères"),'Base de données'!M657,(IF(OR(R653="massueville",R653="saint-aimé",R653="saint-david",R653="sainte-anne-de-sorel",R653="sainte-victoire-de-sorel",R653="saint-gérard-majella",R653="saint-joseph-de-sorel",R653="saint-ours",R653="saint-robert",R653="saint-roch-de-richelieu",R653="sorel-tracy",R653="yamaska"),'Base de données'!$I$11,(IF(OR(R653="candiac",R653="châteauguay",R653="delson",R653="la prairie",R653="léry",R653="mercier",R653="saint-constant",R653="sainte-catherine",R653="saint-isidore",R653="saint-mathieu",R653="saint-philippe"),'Base de données'!$I$7,(IF(OR(R653="beloeil",R653="carignan",R653="chambly",R653="mcmasterville",R653="mont-saint-hilaire",R653="otterburn park",R653="saint-antoine-sur-richelieu",R653="saint-basil-le-grand",R653="saint-charles-sur-richelieu",R653="saint-denis-sur-richelieu",R653="saint-jean-baptiste",R653="saint-marc-sur-richelieu",R653="saint-mathieu-de-beloeil"),'Base de données'!$I$8,(IF(OR(R653="coteau-du-lac",R653="hudson",R653="les cèdres",R653="les coteaux",R653="l'île-cadieux",R653="l'île-perrot",R653="notre-dame-de-l'île-perrot",R653="pincourt",R653="pointe-des-cascades",R653="pointe-fortune",R653="rigaud",R653="rivière-beaudette",R653="saint-clet",R653="sainte-justine-de-newton",R653="sainte-marthe",R653="saint-lazare",R653="saint-polycarpe",R653="saint-télesphore",R653="saint-zotique",R653="terrasse-vaudreuil",R653="très-saint-rédempteur",R653="vaudreuil-dorion",R653="vaudreuil-sur-le-lac"),'Base de données'!M655,"")))))))))))))))))))))))))</f>
        <v/>
      </c>
    </row>
    <row r="654" spans="2:19" x14ac:dyDescent="0.3">
      <c r="B654" s="44"/>
      <c r="D654" s="9"/>
      <c r="E654" s="9"/>
      <c r="O654" s="10"/>
      <c r="S654" s="10" t="str">
        <f>IF(OR(R654="beauharnois",R654="sainte-étienne-de-bauharnois",R654="sainte-martine",R654="saint-louis-de-gonzague",R654="saint-stanislas-de-kostka",R654="saint-urbain-premier",R654="salaberry-de-valleyfield"),'Base de données'!$I$2,(IF(OR(R654="acton vale",R654="béthanie",R654="Roxton",R654="roxton falls",R654="sainte-christine",R654="saint-nazaire-d'acton",R654="saint-théodore-d'acton",R654="upton"),'Base de données'!$I$12,(IF(OR(R654="Longueuil",R654="brossard",R654="greenfield-park",R654="lemoyne",R654="longueuil (vieux)",R654="saint-bruno-de-montarville",R654="saint-hubert",R654="saint-lambert"),'Base de données'!$I$5,(IF(OR(R654="marieville",R654="richelieu",R654="rougemont",R654="saint-césaire",R654="sainte-angèle-de-monnoir",R654="saint-mathias-sur-richelieu"),'Base de données'!$I$14,(IF(OR(R654="henryville",R654="lacolle",R654="mont-saint-grégoire",R654="noyan",R654="saint-alexandre",R654="saint-blaise-sur-richelieu",R654="sainte-anne-de-sabrevois",R654="sainte-brigide-d'iberville",R654="saint-georges-de-clarenceville",R654="saint-jean-sur-richelieu",R654="saint-paul-de-l'île-aux-noix",R654="saint-sébastien",R654="saint-valentin",R654="venise-en-québec"),'Base de données'!$I$9,(IF(OR(R654="dundee",R654="elgin",R654="franklin",R654="godmanchester",R654="havelock",R654="hinchinbrooke",R654="howick",R654="huntingdon",R654="ormstown",R654="saint-anicet",R654="saint-chrysostome",R654="sainte-barbe",R654="très-saint-sacrement"),'Base de données'!$I$3,(IF(OR(R654="hemmingford",R654="napierville",R654="saint-bernard-de-lacolle",R654="saint-cyprien-de-napierville",R654="sainte-clotilde-de-châteauguay",R654="saint-édouard",R654="saint-jacques-le-mineur",R654="saint-michel",R654="saint-patrice-de-sherrington",R654="saint-rémi"),'Base de données'!$I$10,(IF(OR(R654="la présentation",R654="saint-barnabé-sud",R654="saint-bernard-de-michaudville",R654="saint-damas",R654="saint-dominique",R654="sainte-hélène-de-bagot",R654="sainte-madeleine",R654="sainte-marie-madeleine",R654="saint-hugues",R654="saint-hyacinthe",R654="saint-jude",R654="saint-liboire",R654="saint-louis",R654="saint-marcel-de-richelieu",R654="saint-pie",R654="saint-simon",R654="saint-valérien-de-milton"),'Base de données'!$I$13,(IF(OR(R654="boucherville",R654="calixa-lavalée",R654="contrecoeur",R654="saint-amable",R654="sainte-julie",R654="varennes",R654="verchères"),'Base de données'!M658,(IF(OR(R654="massueville",R654="saint-aimé",R654="saint-david",R654="sainte-anne-de-sorel",R654="sainte-victoire-de-sorel",R654="saint-gérard-majella",R654="saint-joseph-de-sorel",R654="saint-ours",R654="saint-robert",R654="saint-roch-de-richelieu",R654="sorel-tracy",R654="yamaska"),'Base de données'!$I$11,(IF(OR(R654="candiac",R654="châteauguay",R654="delson",R654="la prairie",R654="léry",R654="mercier",R654="saint-constant",R654="sainte-catherine",R654="saint-isidore",R654="saint-mathieu",R654="saint-philippe"),'Base de données'!$I$7,(IF(OR(R654="beloeil",R654="carignan",R654="chambly",R654="mcmasterville",R654="mont-saint-hilaire",R654="otterburn park",R654="saint-antoine-sur-richelieu",R654="saint-basil-le-grand",R654="saint-charles-sur-richelieu",R654="saint-denis-sur-richelieu",R654="saint-jean-baptiste",R654="saint-marc-sur-richelieu",R654="saint-mathieu-de-beloeil"),'Base de données'!$I$8,(IF(OR(R654="coteau-du-lac",R654="hudson",R654="les cèdres",R654="les coteaux",R654="l'île-cadieux",R654="l'île-perrot",R654="notre-dame-de-l'île-perrot",R654="pincourt",R654="pointe-des-cascades",R654="pointe-fortune",R654="rigaud",R654="rivière-beaudette",R654="saint-clet",R654="sainte-justine-de-newton",R654="sainte-marthe",R654="saint-lazare",R654="saint-polycarpe",R654="saint-télesphore",R654="saint-zotique",R654="terrasse-vaudreuil",R654="très-saint-rédempteur",R654="vaudreuil-dorion",R654="vaudreuil-sur-le-lac"),'Base de données'!M656,"")))))))))))))))))))))))))</f>
        <v/>
      </c>
    </row>
    <row r="655" spans="2:19" x14ac:dyDescent="0.3">
      <c r="B655" s="44"/>
      <c r="D655" s="9"/>
      <c r="E655" s="9"/>
      <c r="O655" s="10"/>
      <c r="S655" s="10" t="str">
        <f>IF(OR(R655="beauharnois",R655="sainte-étienne-de-bauharnois",R655="sainte-martine",R655="saint-louis-de-gonzague",R655="saint-stanislas-de-kostka",R655="saint-urbain-premier",R655="salaberry-de-valleyfield"),'Base de données'!$I$2,(IF(OR(R655="acton vale",R655="béthanie",R655="Roxton",R655="roxton falls",R655="sainte-christine",R655="saint-nazaire-d'acton",R655="saint-théodore-d'acton",R655="upton"),'Base de données'!$I$12,(IF(OR(R655="Longueuil",R655="brossard",R655="greenfield-park",R655="lemoyne",R655="longueuil (vieux)",R655="saint-bruno-de-montarville",R655="saint-hubert",R655="saint-lambert"),'Base de données'!$I$5,(IF(OR(R655="marieville",R655="richelieu",R655="rougemont",R655="saint-césaire",R655="sainte-angèle-de-monnoir",R655="saint-mathias-sur-richelieu"),'Base de données'!$I$14,(IF(OR(R655="henryville",R655="lacolle",R655="mont-saint-grégoire",R655="noyan",R655="saint-alexandre",R655="saint-blaise-sur-richelieu",R655="sainte-anne-de-sabrevois",R655="sainte-brigide-d'iberville",R655="saint-georges-de-clarenceville",R655="saint-jean-sur-richelieu",R655="saint-paul-de-l'île-aux-noix",R655="saint-sébastien",R655="saint-valentin",R655="venise-en-québec"),'Base de données'!$I$9,(IF(OR(R655="dundee",R655="elgin",R655="franklin",R655="godmanchester",R655="havelock",R655="hinchinbrooke",R655="howick",R655="huntingdon",R655="ormstown",R655="saint-anicet",R655="saint-chrysostome",R655="sainte-barbe",R655="très-saint-sacrement"),'Base de données'!$I$3,(IF(OR(R655="hemmingford",R655="napierville",R655="saint-bernard-de-lacolle",R655="saint-cyprien-de-napierville",R655="sainte-clotilde-de-châteauguay",R655="saint-édouard",R655="saint-jacques-le-mineur",R655="saint-michel",R655="saint-patrice-de-sherrington",R655="saint-rémi"),'Base de données'!$I$10,(IF(OR(R655="la présentation",R655="saint-barnabé-sud",R655="saint-bernard-de-michaudville",R655="saint-damas",R655="saint-dominique",R655="sainte-hélène-de-bagot",R655="sainte-madeleine",R655="sainte-marie-madeleine",R655="saint-hugues",R655="saint-hyacinthe",R655="saint-jude",R655="saint-liboire",R655="saint-louis",R655="saint-marcel-de-richelieu",R655="saint-pie",R655="saint-simon",R655="saint-valérien-de-milton"),'Base de données'!$I$13,(IF(OR(R655="boucherville",R655="calixa-lavalée",R655="contrecoeur",R655="saint-amable",R655="sainte-julie",R655="varennes",R655="verchères"),'Base de données'!M659,(IF(OR(R655="massueville",R655="saint-aimé",R655="saint-david",R655="sainte-anne-de-sorel",R655="sainte-victoire-de-sorel",R655="saint-gérard-majella",R655="saint-joseph-de-sorel",R655="saint-ours",R655="saint-robert",R655="saint-roch-de-richelieu",R655="sorel-tracy",R655="yamaska"),'Base de données'!$I$11,(IF(OR(R655="candiac",R655="châteauguay",R655="delson",R655="la prairie",R655="léry",R655="mercier",R655="saint-constant",R655="sainte-catherine",R655="saint-isidore",R655="saint-mathieu",R655="saint-philippe"),'Base de données'!$I$7,(IF(OR(R655="beloeil",R655="carignan",R655="chambly",R655="mcmasterville",R655="mont-saint-hilaire",R655="otterburn park",R655="saint-antoine-sur-richelieu",R655="saint-basil-le-grand",R655="saint-charles-sur-richelieu",R655="saint-denis-sur-richelieu",R655="saint-jean-baptiste",R655="saint-marc-sur-richelieu",R655="saint-mathieu-de-beloeil"),'Base de données'!$I$8,(IF(OR(R655="coteau-du-lac",R655="hudson",R655="les cèdres",R655="les coteaux",R655="l'île-cadieux",R655="l'île-perrot",R655="notre-dame-de-l'île-perrot",R655="pincourt",R655="pointe-des-cascades",R655="pointe-fortune",R655="rigaud",R655="rivière-beaudette",R655="saint-clet",R655="sainte-justine-de-newton",R655="sainte-marthe",R655="saint-lazare",R655="saint-polycarpe",R655="saint-télesphore",R655="saint-zotique",R655="terrasse-vaudreuil",R655="très-saint-rédempteur",R655="vaudreuil-dorion",R655="vaudreuil-sur-le-lac"),'Base de données'!M657,"")))))))))))))))))))))))))</f>
        <v/>
      </c>
    </row>
    <row r="656" spans="2:19" x14ac:dyDescent="0.3">
      <c r="B656" s="44"/>
      <c r="D656" s="9"/>
      <c r="E656" s="9"/>
      <c r="O656" s="10"/>
      <c r="S656" s="10" t="str">
        <f>IF(OR(R656="beauharnois",R656="sainte-étienne-de-bauharnois",R656="sainte-martine",R656="saint-louis-de-gonzague",R656="saint-stanislas-de-kostka",R656="saint-urbain-premier",R656="salaberry-de-valleyfield"),'Base de données'!$I$2,(IF(OR(R656="acton vale",R656="béthanie",R656="Roxton",R656="roxton falls",R656="sainte-christine",R656="saint-nazaire-d'acton",R656="saint-théodore-d'acton",R656="upton"),'Base de données'!$I$12,(IF(OR(R656="Longueuil",R656="brossard",R656="greenfield-park",R656="lemoyne",R656="longueuil (vieux)",R656="saint-bruno-de-montarville",R656="saint-hubert",R656="saint-lambert"),'Base de données'!$I$5,(IF(OR(R656="marieville",R656="richelieu",R656="rougemont",R656="saint-césaire",R656="sainte-angèle-de-monnoir",R656="saint-mathias-sur-richelieu"),'Base de données'!$I$14,(IF(OR(R656="henryville",R656="lacolle",R656="mont-saint-grégoire",R656="noyan",R656="saint-alexandre",R656="saint-blaise-sur-richelieu",R656="sainte-anne-de-sabrevois",R656="sainte-brigide-d'iberville",R656="saint-georges-de-clarenceville",R656="saint-jean-sur-richelieu",R656="saint-paul-de-l'île-aux-noix",R656="saint-sébastien",R656="saint-valentin",R656="venise-en-québec"),'Base de données'!$I$9,(IF(OR(R656="dundee",R656="elgin",R656="franklin",R656="godmanchester",R656="havelock",R656="hinchinbrooke",R656="howick",R656="huntingdon",R656="ormstown",R656="saint-anicet",R656="saint-chrysostome",R656="sainte-barbe",R656="très-saint-sacrement"),'Base de données'!$I$3,(IF(OR(R656="hemmingford",R656="napierville",R656="saint-bernard-de-lacolle",R656="saint-cyprien-de-napierville",R656="sainte-clotilde-de-châteauguay",R656="saint-édouard",R656="saint-jacques-le-mineur",R656="saint-michel",R656="saint-patrice-de-sherrington",R656="saint-rémi"),'Base de données'!$I$10,(IF(OR(R656="la présentation",R656="saint-barnabé-sud",R656="saint-bernard-de-michaudville",R656="saint-damas",R656="saint-dominique",R656="sainte-hélène-de-bagot",R656="sainte-madeleine",R656="sainte-marie-madeleine",R656="saint-hugues",R656="saint-hyacinthe",R656="saint-jude",R656="saint-liboire",R656="saint-louis",R656="saint-marcel-de-richelieu",R656="saint-pie",R656="saint-simon",R656="saint-valérien-de-milton"),'Base de données'!$I$13,(IF(OR(R656="boucherville",R656="calixa-lavalée",R656="contrecoeur",R656="saint-amable",R656="sainte-julie",R656="varennes",R656="verchères"),'Base de données'!M660,(IF(OR(R656="massueville",R656="saint-aimé",R656="saint-david",R656="sainte-anne-de-sorel",R656="sainte-victoire-de-sorel",R656="saint-gérard-majella",R656="saint-joseph-de-sorel",R656="saint-ours",R656="saint-robert",R656="saint-roch-de-richelieu",R656="sorel-tracy",R656="yamaska"),'Base de données'!$I$11,(IF(OR(R656="candiac",R656="châteauguay",R656="delson",R656="la prairie",R656="léry",R656="mercier",R656="saint-constant",R656="sainte-catherine",R656="saint-isidore",R656="saint-mathieu",R656="saint-philippe"),'Base de données'!$I$7,(IF(OR(R656="beloeil",R656="carignan",R656="chambly",R656="mcmasterville",R656="mont-saint-hilaire",R656="otterburn park",R656="saint-antoine-sur-richelieu",R656="saint-basil-le-grand",R656="saint-charles-sur-richelieu",R656="saint-denis-sur-richelieu",R656="saint-jean-baptiste",R656="saint-marc-sur-richelieu",R656="saint-mathieu-de-beloeil"),'Base de données'!$I$8,(IF(OR(R656="coteau-du-lac",R656="hudson",R656="les cèdres",R656="les coteaux",R656="l'île-cadieux",R656="l'île-perrot",R656="notre-dame-de-l'île-perrot",R656="pincourt",R656="pointe-des-cascades",R656="pointe-fortune",R656="rigaud",R656="rivière-beaudette",R656="saint-clet",R656="sainte-justine-de-newton",R656="sainte-marthe",R656="saint-lazare",R656="saint-polycarpe",R656="saint-télesphore",R656="saint-zotique",R656="terrasse-vaudreuil",R656="très-saint-rédempteur",R656="vaudreuil-dorion",R656="vaudreuil-sur-le-lac"),'Base de données'!M658,"")))))))))))))))))))))))))</f>
        <v/>
      </c>
    </row>
    <row r="657" spans="2:19" x14ac:dyDescent="0.3">
      <c r="B657" s="44"/>
      <c r="D657" s="9"/>
      <c r="E657" s="9"/>
      <c r="O657" s="10"/>
      <c r="S657" s="10" t="str">
        <f>IF(OR(R657="beauharnois",R657="sainte-étienne-de-bauharnois",R657="sainte-martine",R657="saint-louis-de-gonzague",R657="saint-stanislas-de-kostka",R657="saint-urbain-premier",R657="salaberry-de-valleyfield"),'Base de données'!$I$2,(IF(OR(R657="acton vale",R657="béthanie",R657="Roxton",R657="roxton falls",R657="sainte-christine",R657="saint-nazaire-d'acton",R657="saint-théodore-d'acton",R657="upton"),'Base de données'!$I$12,(IF(OR(R657="Longueuil",R657="brossard",R657="greenfield-park",R657="lemoyne",R657="longueuil (vieux)",R657="saint-bruno-de-montarville",R657="saint-hubert",R657="saint-lambert"),'Base de données'!$I$5,(IF(OR(R657="marieville",R657="richelieu",R657="rougemont",R657="saint-césaire",R657="sainte-angèle-de-monnoir",R657="saint-mathias-sur-richelieu"),'Base de données'!$I$14,(IF(OR(R657="henryville",R657="lacolle",R657="mont-saint-grégoire",R657="noyan",R657="saint-alexandre",R657="saint-blaise-sur-richelieu",R657="sainte-anne-de-sabrevois",R657="sainte-brigide-d'iberville",R657="saint-georges-de-clarenceville",R657="saint-jean-sur-richelieu",R657="saint-paul-de-l'île-aux-noix",R657="saint-sébastien",R657="saint-valentin",R657="venise-en-québec"),'Base de données'!$I$9,(IF(OR(R657="dundee",R657="elgin",R657="franklin",R657="godmanchester",R657="havelock",R657="hinchinbrooke",R657="howick",R657="huntingdon",R657="ormstown",R657="saint-anicet",R657="saint-chrysostome",R657="sainte-barbe",R657="très-saint-sacrement"),'Base de données'!$I$3,(IF(OR(R657="hemmingford",R657="napierville",R657="saint-bernard-de-lacolle",R657="saint-cyprien-de-napierville",R657="sainte-clotilde-de-châteauguay",R657="saint-édouard",R657="saint-jacques-le-mineur",R657="saint-michel",R657="saint-patrice-de-sherrington",R657="saint-rémi"),'Base de données'!$I$10,(IF(OR(R657="la présentation",R657="saint-barnabé-sud",R657="saint-bernard-de-michaudville",R657="saint-damas",R657="saint-dominique",R657="sainte-hélène-de-bagot",R657="sainte-madeleine",R657="sainte-marie-madeleine",R657="saint-hugues",R657="saint-hyacinthe",R657="saint-jude",R657="saint-liboire",R657="saint-louis",R657="saint-marcel-de-richelieu",R657="saint-pie",R657="saint-simon",R657="saint-valérien-de-milton"),'Base de données'!$I$13,(IF(OR(R657="boucherville",R657="calixa-lavalée",R657="contrecoeur",R657="saint-amable",R657="sainte-julie",R657="varennes",R657="verchères"),'Base de données'!M661,(IF(OR(R657="massueville",R657="saint-aimé",R657="saint-david",R657="sainte-anne-de-sorel",R657="sainte-victoire-de-sorel",R657="saint-gérard-majella",R657="saint-joseph-de-sorel",R657="saint-ours",R657="saint-robert",R657="saint-roch-de-richelieu",R657="sorel-tracy",R657="yamaska"),'Base de données'!$I$11,(IF(OR(R657="candiac",R657="châteauguay",R657="delson",R657="la prairie",R657="léry",R657="mercier",R657="saint-constant",R657="sainte-catherine",R657="saint-isidore",R657="saint-mathieu",R657="saint-philippe"),'Base de données'!$I$7,(IF(OR(R657="beloeil",R657="carignan",R657="chambly",R657="mcmasterville",R657="mont-saint-hilaire",R657="otterburn park",R657="saint-antoine-sur-richelieu",R657="saint-basil-le-grand",R657="saint-charles-sur-richelieu",R657="saint-denis-sur-richelieu",R657="saint-jean-baptiste",R657="saint-marc-sur-richelieu",R657="saint-mathieu-de-beloeil"),'Base de données'!$I$8,(IF(OR(R657="coteau-du-lac",R657="hudson",R657="les cèdres",R657="les coteaux",R657="l'île-cadieux",R657="l'île-perrot",R657="notre-dame-de-l'île-perrot",R657="pincourt",R657="pointe-des-cascades",R657="pointe-fortune",R657="rigaud",R657="rivière-beaudette",R657="saint-clet",R657="sainte-justine-de-newton",R657="sainte-marthe",R657="saint-lazare",R657="saint-polycarpe",R657="saint-télesphore",R657="saint-zotique",R657="terrasse-vaudreuil",R657="très-saint-rédempteur",R657="vaudreuil-dorion",R657="vaudreuil-sur-le-lac"),'Base de données'!M659,"")))))))))))))))))))))))))</f>
        <v/>
      </c>
    </row>
    <row r="658" spans="2:19" x14ac:dyDescent="0.3">
      <c r="B658" s="44"/>
      <c r="D658" s="9"/>
      <c r="E658" s="9"/>
      <c r="O658" s="10"/>
      <c r="S658" s="10" t="str">
        <f>IF(OR(R658="beauharnois",R658="sainte-étienne-de-bauharnois",R658="sainte-martine",R658="saint-louis-de-gonzague",R658="saint-stanislas-de-kostka",R658="saint-urbain-premier",R658="salaberry-de-valleyfield"),'Base de données'!$I$2,(IF(OR(R658="acton vale",R658="béthanie",R658="Roxton",R658="roxton falls",R658="sainte-christine",R658="saint-nazaire-d'acton",R658="saint-théodore-d'acton",R658="upton"),'Base de données'!$I$12,(IF(OR(R658="Longueuil",R658="brossard",R658="greenfield-park",R658="lemoyne",R658="longueuil (vieux)",R658="saint-bruno-de-montarville",R658="saint-hubert",R658="saint-lambert"),'Base de données'!$I$5,(IF(OR(R658="marieville",R658="richelieu",R658="rougemont",R658="saint-césaire",R658="sainte-angèle-de-monnoir",R658="saint-mathias-sur-richelieu"),'Base de données'!$I$14,(IF(OR(R658="henryville",R658="lacolle",R658="mont-saint-grégoire",R658="noyan",R658="saint-alexandre",R658="saint-blaise-sur-richelieu",R658="sainte-anne-de-sabrevois",R658="sainte-brigide-d'iberville",R658="saint-georges-de-clarenceville",R658="saint-jean-sur-richelieu",R658="saint-paul-de-l'île-aux-noix",R658="saint-sébastien",R658="saint-valentin",R658="venise-en-québec"),'Base de données'!$I$9,(IF(OR(R658="dundee",R658="elgin",R658="franklin",R658="godmanchester",R658="havelock",R658="hinchinbrooke",R658="howick",R658="huntingdon",R658="ormstown",R658="saint-anicet",R658="saint-chrysostome",R658="sainte-barbe",R658="très-saint-sacrement"),'Base de données'!$I$3,(IF(OR(R658="hemmingford",R658="napierville",R658="saint-bernard-de-lacolle",R658="saint-cyprien-de-napierville",R658="sainte-clotilde-de-châteauguay",R658="saint-édouard",R658="saint-jacques-le-mineur",R658="saint-michel",R658="saint-patrice-de-sherrington",R658="saint-rémi"),'Base de données'!$I$10,(IF(OR(R658="la présentation",R658="saint-barnabé-sud",R658="saint-bernard-de-michaudville",R658="saint-damas",R658="saint-dominique",R658="sainte-hélène-de-bagot",R658="sainte-madeleine",R658="sainte-marie-madeleine",R658="saint-hugues",R658="saint-hyacinthe",R658="saint-jude",R658="saint-liboire",R658="saint-louis",R658="saint-marcel-de-richelieu",R658="saint-pie",R658="saint-simon",R658="saint-valérien-de-milton"),'Base de données'!$I$13,(IF(OR(R658="boucherville",R658="calixa-lavalée",R658="contrecoeur",R658="saint-amable",R658="sainte-julie",R658="varennes",R658="verchères"),'Base de données'!M662,(IF(OR(R658="massueville",R658="saint-aimé",R658="saint-david",R658="sainte-anne-de-sorel",R658="sainte-victoire-de-sorel",R658="saint-gérard-majella",R658="saint-joseph-de-sorel",R658="saint-ours",R658="saint-robert",R658="saint-roch-de-richelieu",R658="sorel-tracy",R658="yamaska"),'Base de données'!$I$11,(IF(OR(R658="candiac",R658="châteauguay",R658="delson",R658="la prairie",R658="léry",R658="mercier",R658="saint-constant",R658="sainte-catherine",R658="saint-isidore",R658="saint-mathieu",R658="saint-philippe"),'Base de données'!$I$7,(IF(OR(R658="beloeil",R658="carignan",R658="chambly",R658="mcmasterville",R658="mont-saint-hilaire",R658="otterburn park",R658="saint-antoine-sur-richelieu",R658="saint-basil-le-grand",R658="saint-charles-sur-richelieu",R658="saint-denis-sur-richelieu",R658="saint-jean-baptiste",R658="saint-marc-sur-richelieu",R658="saint-mathieu-de-beloeil"),'Base de données'!$I$8,(IF(OR(R658="coteau-du-lac",R658="hudson",R658="les cèdres",R658="les coteaux",R658="l'île-cadieux",R658="l'île-perrot",R658="notre-dame-de-l'île-perrot",R658="pincourt",R658="pointe-des-cascades",R658="pointe-fortune",R658="rigaud",R658="rivière-beaudette",R658="saint-clet",R658="sainte-justine-de-newton",R658="sainte-marthe",R658="saint-lazare",R658="saint-polycarpe",R658="saint-télesphore",R658="saint-zotique",R658="terrasse-vaudreuil",R658="très-saint-rédempteur",R658="vaudreuil-dorion",R658="vaudreuil-sur-le-lac"),'Base de données'!M660,"")))))))))))))))))))))))))</f>
        <v/>
      </c>
    </row>
    <row r="659" spans="2:19" x14ac:dyDescent="0.3">
      <c r="B659" s="44"/>
      <c r="D659" s="9"/>
      <c r="E659" s="9"/>
      <c r="O659" s="10"/>
      <c r="S659" s="10" t="str">
        <f>IF(OR(R659="beauharnois",R659="sainte-étienne-de-bauharnois",R659="sainte-martine",R659="saint-louis-de-gonzague",R659="saint-stanislas-de-kostka",R659="saint-urbain-premier",R659="salaberry-de-valleyfield"),'Base de données'!$I$2,(IF(OR(R659="acton vale",R659="béthanie",R659="Roxton",R659="roxton falls",R659="sainte-christine",R659="saint-nazaire-d'acton",R659="saint-théodore-d'acton",R659="upton"),'Base de données'!$I$12,(IF(OR(R659="Longueuil",R659="brossard",R659="greenfield-park",R659="lemoyne",R659="longueuil (vieux)",R659="saint-bruno-de-montarville",R659="saint-hubert",R659="saint-lambert"),'Base de données'!$I$5,(IF(OR(R659="marieville",R659="richelieu",R659="rougemont",R659="saint-césaire",R659="sainte-angèle-de-monnoir",R659="saint-mathias-sur-richelieu"),'Base de données'!$I$14,(IF(OR(R659="henryville",R659="lacolle",R659="mont-saint-grégoire",R659="noyan",R659="saint-alexandre",R659="saint-blaise-sur-richelieu",R659="sainte-anne-de-sabrevois",R659="sainte-brigide-d'iberville",R659="saint-georges-de-clarenceville",R659="saint-jean-sur-richelieu",R659="saint-paul-de-l'île-aux-noix",R659="saint-sébastien",R659="saint-valentin",R659="venise-en-québec"),'Base de données'!$I$9,(IF(OR(R659="dundee",R659="elgin",R659="franklin",R659="godmanchester",R659="havelock",R659="hinchinbrooke",R659="howick",R659="huntingdon",R659="ormstown",R659="saint-anicet",R659="saint-chrysostome",R659="sainte-barbe",R659="très-saint-sacrement"),'Base de données'!$I$3,(IF(OR(R659="hemmingford",R659="napierville",R659="saint-bernard-de-lacolle",R659="saint-cyprien-de-napierville",R659="sainte-clotilde-de-châteauguay",R659="saint-édouard",R659="saint-jacques-le-mineur",R659="saint-michel",R659="saint-patrice-de-sherrington",R659="saint-rémi"),'Base de données'!$I$10,(IF(OR(R659="la présentation",R659="saint-barnabé-sud",R659="saint-bernard-de-michaudville",R659="saint-damas",R659="saint-dominique",R659="sainte-hélène-de-bagot",R659="sainte-madeleine",R659="sainte-marie-madeleine",R659="saint-hugues",R659="saint-hyacinthe",R659="saint-jude",R659="saint-liboire",R659="saint-louis",R659="saint-marcel-de-richelieu",R659="saint-pie",R659="saint-simon",R659="saint-valérien-de-milton"),'Base de données'!$I$13,(IF(OR(R659="boucherville",R659="calixa-lavalée",R659="contrecoeur",R659="saint-amable",R659="sainte-julie",R659="varennes",R659="verchères"),'Base de données'!M663,(IF(OR(R659="massueville",R659="saint-aimé",R659="saint-david",R659="sainte-anne-de-sorel",R659="sainte-victoire-de-sorel",R659="saint-gérard-majella",R659="saint-joseph-de-sorel",R659="saint-ours",R659="saint-robert",R659="saint-roch-de-richelieu",R659="sorel-tracy",R659="yamaska"),'Base de données'!$I$11,(IF(OR(R659="candiac",R659="châteauguay",R659="delson",R659="la prairie",R659="léry",R659="mercier",R659="saint-constant",R659="sainte-catherine",R659="saint-isidore",R659="saint-mathieu",R659="saint-philippe"),'Base de données'!$I$7,(IF(OR(R659="beloeil",R659="carignan",R659="chambly",R659="mcmasterville",R659="mont-saint-hilaire",R659="otterburn park",R659="saint-antoine-sur-richelieu",R659="saint-basil-le-grand",R659="saint-charles-sur-richelieu",R659="saint-denis-sur-richelieu",R659="saint-jean-baptiste",R659="saint-marc-sur-richelieu",R659="saint-mathieu-de-beloeil"),'Base de données'!$I$8,(IF(OR(R659="coteau-du-lac",R659="hudson",R659="les cèdres",R659="les coteaux",R659="l'île-cadieux",R659="l'île-perrot",R659="notre-dame-de-l'île-perrot",R659="pincourt",R659="pointe-des-cascades",R659="pointe-fortune",R659="rigaud",R659="rivière-beaudette",R659="saint-clet",R659="sainte-justine-de-newton",R659="sainte-marthe",R659="saint-lazare",R659="saint-polycarpe",R659="saint-télesphore",R659="saint-zotique",R659="terrasse-vaudreuil",R659="très-saint-rédempteur",R659="vaudreuil-dorion",R659="vaudreuil-sur-le-lac"),'Base de données'!M661,"")))))))))))))))))))))))))</f>
        <v/>
      </c>
    </row>
    <row r="660" spans="2:19" x14ac:dyDescent="0.3">
      <c r="B660" s="44"/>
      <c r="D660" s="9"/>
      <c r="E660" s="9"/>
      <c r="O660" s="10"/>
      <c r="S660" s="10" t="str">
        <f>IF(OR(R660="beauharnois",R660="sainte-étienne-de-bauharnois",R660="sainte-martine",R660="saint-louis-de-gonzague",R660="saint-stanislas-de-kostka",R660="saint-urbain-premier",R660="salaberry-de-valleyfield"),'Base de données'!$I$2,(IF(OR(R660="acton vale",R660="béthanie",R660="Roxton",R660="roxton falls",R660="sainte-christine",R660="saint-nazaire-d'acton",R660="saint-théodore-d'acton",R660="upton"),'Base de données'!$I$12,(IF(OR(R660="Longueuil",R660="brossard",R660="greenfield-park",R660="lemoyne",R660="longueuil (vieux)",R660="saint-bruno-de-montarville",R660="saint-hubert",R660="saint-lambert"),'Base de données'!$I$5,(IF(OR(R660="marieville",R660="richelieu",R660="rougemont",R660="saint-césaire",R660="sainte-angèle-de-monnoir",R660="saint-mathias-sur-richelieu"),'Base de données'!$I$14,(IF(OR(R660="henryville",R660="lacolle",R660="mont-saint-grégoire",R660="noyan",R660="saint-alexandre",R660="saint-blaise-sur-richelieu",R660="sainte-anne-de-sabrevois",R660="sainte-brigide-d'iberville",R660="saint-georges-de-clarenceville",R660="saint-jean-sur-richelieu",R660="saint-paul-de-l'île-aux-noix",R660="saint-sébastien",R660="saint-valentin",R660="venise-en-québec"),'Base de données'!$I$9,(IF(OR(R660="dundee",R660="elgin",R660="franklin",R660="godmanchester",R660="havelock",R660="hinchinbrooke",R660="howick",R660="huntingdon",R660="ormstown",R660="saint-anicet",R660="saint-chrysostome",R660="sainte-barbe",R660="très-saint-sacrement"),'Base de données'!$I$3,(IF(OR(R660="hemmingford",R660="napierville",R660="saint-bernard-de-lacolle",R660="saint-cyprien-de-napierville",R660="sainte-clotilde-de-châteauguay",R660="saint-édouard",R660="saint-jacques-le-mineur",R660="saint-michel",R660="saint-patrice-de-sherrington",R660="saint-rémi"),'Base de données'!$I$10,(IF(OR(R660="la présentation",R660="saint-barnabé-sud",R660="saint-bernard-de-michaudville",R660="saint-damas",R660="saint-dominique",R660="sainte-hélène-de-bagot",R660="sainte-madeleine",R660="sainte-marie-madeleine",R660="saint-hugues",R660="saint-hyacinthe",R660="saint-jude",R660="saint-liboire",R660="saint-louis",R660="saint-marcel-de-richelieu",R660="saint-pie",R660="saint-simon",R660="saint-valérien-de-milton"),'Base de données'!$I$13,(IF(OR(R660="boucherville",R660="calixa-lavalée",R660="contrecoeur",R660="saint-amable",R660="sainte-julie",R660="varennes",R660="verchères"),'Base de données'!M664,(IF(OR(R660="massueville",R660="saint-aimé",R660="saint-david",R660="sainte-anne-de-sorel",R660="sainte-victoire-de-sorel",R660="saint-gérard-majella",R660="saint-joseph-de-sorel",R660="saint-ours",R660="saint-robert",R660="saint-roch-de-richelieu",R660="sorel-tracy",R660="yamaska"),'Base de données'!$I$11,(IF(OR(R660="candiac",R660="châteauguay",R660="delson",R660="la prairie",R660="léry",R660="mercier",R660="saint-constant",R660="sainte-catherine",R660="saint-isidore",R660="saint-mathieu",R660="saint-philippe"),'Base de données'!$I$7,(IF(OR(R660="beloeil",R660="carignan",R660="chambly",R660="mcmasterville",R660="mont-saint-hilaire",R660="otterburn park",R660="saint-antoine-sur-richelieu",R660="saint-basil-le-grand",R660="saint-charles-sur-richelieu",R660="saint-denis-sur-richelieu",R660="saint-jean-baptiste",R660="saint-marc-sur-richelieu",R660="saint-mathieu-de-beloeil"),'Base de données'!$I$8,(IF(OR(R660="coteau-du-lac",R660="hudson",R660="les cèdres",R660="les coteaux",R660="l'île-cadieux",R660="l'île-perrot",R660="notre-dame-de-l'île-perrot",R660="pincourt",R660="pointe-des-cascades",R660="pointe-fortune",R660="rigaud",R660="rivière-beaudette",R660="saint-clet",R660="sainte-justine-de-newton",R660="sainte-marthe",R660="saint-lazare",R660="saint-polycarpe",R660="saint-télesphore",R660="saint-zotique",R660="terrasse-vaudreuil",R660="très-saint-rédempteur",R660="vaudreuil-dorion",R660="vaudreuil-sur-le-lac"),'Base de données'!M662,"")))))))))))))))))))))))))</f>
        <v/>
      </c>
    </row>
    <row r="661" spans="2:19" x14ac:dyDescent="0.3">
      <c r="B661" s="44"/>
      <c r="D661" s="9"/>
      <c r="E661" s="9"/>
      <c r="O661" s="10"/>
      <c r="S661" s="10" t="str">
        <f>IF(OR(R661="beauharnois",R661="sainte-étienne-de-bauharnois",R661="sainte-martine",R661="saint-louis-de-gonzague",R661="saint-stanislas-de-kostka",R661="saint-urbain-premier",R661="salaberry-de-valleyfield"),'Base de données'!$I$2,(IF(OR(R661="acton vale",R661="béthanie",R661="Roxton",R661="roxton falls",R661="sainte-christine",R661="saint-nazaire-d'acton",R661="saint-théodore-d'acton",R661="upton"),'Base de données'!$I$12,(IF(OR(R661="Longueuil",R661="brossard",R661="greenfield-park",R661="lemoyne",R661="longueuil (vieux)",R661="saint-bruno-de-montarville",R661="saint-hubert",R661="saint-lambert"),'Base de données'!$I$5,(IF(OR(R661="marieville",R661="richelieu",R661="rougemont",R661="saint-césaire",R661="sainte-angèle-de-monnoir",R661="saint-mathias-sur-richelieu"),'Base de données'!$I$14,(IF(OR(R661="henryville",R661="lacolle",R661="mont-saint-grégoire",R661="noyan",R661="saint-alexandre",R661="saint-blaise-sur-richelieu",R661="sainte-anne-de-sabrevois",R661="sainte-brigide-d'iberville",R661="saint-georges-de-clarenceville",R661="saint-jean-sur-richelieu",R661="saint-paul-de-l'île-aux-noix",R661="saint-sébastien",R661="saint-valentin",R661="venise-en-québec"),'Base de données'!$I$9,(IF(OR(R661="dundee",R661="elgin",R661="franklin",R661="godmanchester",R661="havelock",R661="hinchinbrooke",R661="howick",R661="huntingdon",R661="ormstown",R661="saint-anicet",R661="saint-chrysostome",R661="sainte-barbe",R661="très-saint-sacrement"),'Base de données'!$I$3,(IF(OR(R661="hemmingford",R661="napierville",R661="saint-bernard-de-lacolle",R661="saint-cyprien-de-napierville",R661="sainte-clotilde-de-châteauguay",R661="saint-édouard",R661="saint-jacques-le-mineur",R661="saint-michel",R661="saint-patrice-de-sherrington",R661="saint-rémi"),'Base de données'!$I$10,(IF(OR(R661="la présentation",R661="saint-barnabé-sud",R661="saint-bernard-de-michaudville",R661="saint-damas",R661="saint-dominique",R661="sainte-hélène-de-bagot",R661="sainte-madeleine",R661="sainte-marie-madeleine",R661="saint-hugues",R661="saint-hyacinthe",R661="saint-jude",R661="saint-liboire",R661="saint-louis",R661="saint-marcel-de-richelieu",R661="saint-pie",R661="saint-simon",R661="saint-valérien-de-milton"),'Base de données'!$I$13,(IF(OR(R661="boucherville",R661="calixa-lavalée",R661="contrecoeur",R661="saint-amable",R661="sainte-julie",R661="varennes",R661="verchères"),'Base de données'!M665,(IF(OR(R661="massueville",R661="saint-aimé",R661="saint-david",R661="sainte-anne-de-sorel",R661="sainte-victoire-de-sorel",R661="saint-gérard-majella",R661="saint-joseph-de-sorel",R661="saint-ours",R661="saint-robert",R661="saint-roch-de-richelieu",R661="sorel-tracy",R661="yamaska"),'Base de données'!$I$11,(IF(OR(R661="candiac",R661="châteauguay",R661="delson",R661="la prairie",R661="léry",R661="mercier",R661="saint-constant",R661="sainte-catherine",R661="saint-isidore",R661="saint-mathieu",R661="saint-philippe"),'Base de données'!$I$7,(IF(OR(R661="beloeil",R661="carignan",R661="chambly",R661="mcmasterville",R661="mont-saint-hilaire",R661="otterburn park",R661="saint-antoine-sur-richelieu",R661="saint-basil-le-grand",R661="saint-charles-sur-richelieu",R661="saint-denis-sur-richelieu",R661="saint-jean-baptiste",R661="saint-marc-sur-richelieu",R661="saint-mathieu-de-beloeil"),'Base de données'!$I$8,(IF(OR(R661="coteau-du-lac",R661="hudson",R661="les cèdres",R661="les coteaux",R661="l'île-cadieux",R661="l'île-perrot",R661="notre-dame-de-l'île-perrot",R661="pincourt",R661="pointe-des-cascades",R661="pointe-fortune",R661="rigaud",R661="rivière-beaudette",R661="saint-clet",R661="sainte-justine-de-newton",R661="sainte-marthe",R661="saint-lazare",R661="saint-polycarpe",R661="saint-télesphore",R661="saint-zotique",R661="terrasse-vaudreuil",R661="très-saint-rédempteur",R661="vaudreuil-dorion",R661="vaudreuil-sur-le-lac"),'Base de données'!M663,"")))))))))))))))))))))))))</f>
        <v/>
      </c>
    </row>
    <row r="662" spans="2:19" x14ac:dyDescent="0.3">
      <c r="B662" s="44"/>
      <c r="D662" s="9"/>
      <c r="E662" s="9"/>
      <c r="O662" s="10"/>
      <c r="S662" s="10" t="str">
        <f>IF(OR(R662="beauharnois",R662="sainte-étienne-de-bauharnois",R662="sainte-martine",R662="saint-louis-de-gonzague",R662="saint-stanislas-de-kostka",R662="saint-urbain-premier",R662="salaberry-de-valleyfield"),'Base de données'!$I$2,(IF(OR(R662="acton vale",R662="béthanie",R662="Roxton",R662="roxton falls",R662="sainte-christine",R662="saint-nazaire-d'acton",R662="saint-théodore-d'acton",R662="upton"),'Base de données'!$I$12,(IF(OR(R662="Longueuil",R662="brossard",R662="greenfield-park",R662="lemoyne",R662="longueuil (vieux)",R662="saint-bruno-de-montarville",R662="saint-hubert",R662="saint-lambert"),'Base de données'!$I$5,(IF(OR(R662="marieville",R662="richelieu",R662="rougemont",R662="saint-césaire",R662="sainte-angèle-de-monnoir",R662="saint-mathias-sur-richelieu"),'Base de données'!$I$14,(IF(OR(R662="henryville",R662="lacolle",R662="mont-saint-grégoire",R662="noyan",R662="saint-alexandre",R662="saint-blaise-sur-richelieu",R662="sainte-anne-de-sabrevois",R662="sainte-brigide-d'iberville",R662="saint-georges-de-clarenceville",R662="saint-jean-sur-richelieu",R662="saint-paul-de-l'île-aux-noix",R662="saint-sébastien",R662="saint-valentin",R662="venise-en-québec"),'Base de données'!$I$9,(IF(OR(R662="dundee",R662="elgin",R662="franklin",R662="godmanchester",R662="havelock",R662="hinchinbrooke",R662="howick",R662="huntingdon",R662="ormstown",R662="saint-anicet",R662="saint-chrysostome",R662="sainte-barbe",R662="très-saint-sacrement"),'Base de données'!$I$3,(IF(OR(R662="hemmingford",R662="napierville",R662="saint-bernard-de-lacolle",R662="saint-cyprien-de-napierville",R662="sainte-clotilde-de-châteauguay",R662="saint-édouard",R662="saint-jacques-le-mineur",R662="saint-michel",R662="saint-patrice-de-sherrington",R662="saint-rémi"),'Base de données'!$I$10,(IF(OR(R662="la présentation",R662="saint-barnabé-sud",R662="saint-bernard-de-michaudville",R662="saint-damas",R662="saint-dominique",R662="sainte-hélène-de-bagot",R662="sainte-madeleine",R662="sainte-marie-madeleine",R662="saint-hugues",R662="saint-hyacinthe",R662="saint-jude",R662="saint-liboire",R662="saint-louis",R662="saint-marcel-de-richelieu",R662="saint-pie",R662="saint-simon",R662="saint-valérien-de-milton"),'Base de données'!$I$13,(IF(OR(R662="boucherville",R662="calixa-lavalée",R662="contrecoeur",R662="saint-amable",R662="sainte-julie",R662="varennes",R662="verchères"),'Base de données'!M666,(IF(OR(R662="massueville",R662="saint-aimé",R662="saint-david",R662="sainte-anne-de-sorel",R662="sainte-victoire-de-sorel",R662="saint-gérard-majella",R662="saint-joseph-de-sorel",R662="saint-ours",R662="saint-robert",R662="saint-roch-de-richelieu",R662="sorel-tracy",R662="yamaska"),'Base de données'!$I$11,(IF(OR(R662="candiac",R662="châteauguay",R662="delson",R662="la prairie",R662="léry",R662="mercier",R662="saint-constant",R662="sainte-catherine",R662="saint-isidore",R662="saint-mathieu",R662="saint-philippe"),'Base de données'!$I$7,(IF(OR(R662="beloeil",R662="carignan",R662="chambly",R662="mcmasterville",R662="mont-saint-hilaire",R662="otterburn park",R662="saint-antoine-sur-richelieu",R662="saint-basil-le-grand",R662="saint-charles-sur-richelieu",R662="saint-denis-sur-richelieu",R662="saint-jean-baptiste",R662="saint-marc-sur-richelieu",R662="saint-mathieu-de-beloeil"),'Base de données'!$I$8,(IF(OR(R662="coteau-du-lac",R662="hudson",R662="les cèdres",R662="les coteaux",R662="l'île-cadieux",R662="l'île-perrot",R662="notre-dame-de-l'île-perrot",R662="pincourt",R662="pointe-des-cascades",R662="pointe-fortune",R662="rigaud",R662="rivière-beaudette",R662="saint-clet",R662="sainte-justine-de-newton",R662="sainte-marthe",R662="saint-lazare",R662="saint-polycarpe",R662="saint-télesphore",R662="saint-zotique",R662="terrasse-vaudreuil",R662="très-saint-rédempteur",R662="vaudreuil-dorion",R662="vaudreuil-sur-le-lac"),'Base de données'!M664,"")))))))))))))))))))))))))</f>
        <v/>
      </c>
    </row>
    <row r="663" spans="2:19" x14ac:dyDescent="0.3">
      <c r="B663" s="44"/>
      <c r="D663" s="9"/>
      <c r="E663" s="9"/>
      <c r="O663" s="10"/>
      <c r="S663" s="10" t="str">
        <f>IF(OR(R663="beauharnois",R663="sainte-étienne-de-bauharnois",R663="sainte-martine",R663="saint-louis-de-gonzague",R663="saint-stanislas-de-kostka",R663="saint-urbain-premier",R663="salaberry-de-valleyfield"),'Base de données'!$I$2,(IF(OR(R663="acton vale",R663="béthanie",R663="Roxton",R663="roxton falls",R663="sainte-christine",R663="saint-nazaire-d'acton",R663="saint-théodore-d'acton",R663="upton"),'Base de données'!$I$12,(IF(OR(R663="Longueuil",R663="brossard",R663="greenfield-park",R663="lemoyne",R663="longueuil (vieux)",R663="saint-bruno-de-montarville",R663="saint-hubert",R663="saint-lambert"),'Base de données'!$I$5,(IF(OR(R663="marieville",R663="richelieu",R663="rougemont",R663="saint-césaire",R663="sainte-angèle-de-monnoir",R663="saint-mathias-sur-richelieu"),'Base de données'!$I$14,(IF(OR(R663="henryville",R663="lacolle",R663="mont-saint-grégoire",R663="noyan",R663="saint-alexandre",R663="saint-blaise-sur-richelieu",R663="sainte-anne-de-sabrevois",R663="sainte-brigide-d'iberville",R663="saint-georges-de-clarenceville",R663="saint-jean-sur-richelieu",R663="saint-paul-de-l'île-aux-noix",R663="saint-sébastien",R663="saint-valentin",R663="venise-en-québec"),'Base de données'!$I$9,(IF(OR(R663="dundee",R663="elgin",R663="franklin",R663="godmanchester",R663="havelock",R663="hinchinbrooke",R663="howick",R663="huntingdon",R663="ormstown",R663="saint-anicet",R663="saint-chrysostome",R663="sainte-barbe",R663="très-saint-sacrement"),'Base de données'!$I$3,(IF(OR(R663="hemmingford",R663="napierville",R663="saint-bernard-de-lacolle",R663="saint-cyprien-de-napierville",R663="sainte-clotilde-de-châteauguay",R663="saint-édouard",R663="saint-jacques-le-mineur",R663="saint-michel",R663="saint-patrice-de-sherrington",R663="saint-rémi"),'Base de données'!$I$10,(IF(OR(R663="la présentation",R663="saint-barnabé-sud",R663="saint-bernard-de-michaudville",R663="saint-damas",R663="saint-dominique",R663="sainte-hélène-de-bagot",R663="sainte-madeleine",R663="sainte-marie-madeleine",R663="saint-hugues",R663="saint-hyacinthe",R663="saint-jude",R663="saint-liboire",R663="saint-louis",R663="saint-marcel-de-richelieu",R663="saint-pie",R663="saint-simon",R663="saint-valérien-de-milton"),'Base de données'!$I$13,(IF(OR(R663="boucherville",R663="calixa-lavalée",R663="contrecoeur",R663="saint-amable",R663="sainte-julie",R663="varennes",R663="verchères"),'Base de données'!M667,(IF(OR(R663="massueville",R663="saint-aimé",R663="saint-david",R663="sainte-anne-de-sorel",R663="sainte-victoire-de-sorel",R663="saint-gérard-majella",R663="saint-joseph-de-sorel",R663="saint-ours",R663="saint-robert",R663="saint-roch-de-richelieu",R663="sorel-tracy",R663="yamaska"),'Base de données'!$I$11,(IF(OR(R663="candiac",R663="châteauguay",R663="delson",R663="la prairie",R663="léry",R663="mercier",R663="saint-constant",R663="sainte-catherine",R663="saint-isidore",R663="saint-mathieu",R663="saint-philippe"),'Base de données'!$I$7,(IF(OR(R663="beloeil",R663="carignan",R663="chambly",R663="mcmasterville",R663="mont-saint-hilaire",R663="otterburn park",R663="saint-antoine-sur-richelieu",R663="saint-basil-le-grand",R663="saint-charles-sur-richelieu",R663="saint-denis-sur-richelieu",R663="saint-jean-baptiste",R663="saint-marc-sur-richelieu",R663="saint-mathieu-de-beloeil"),'Base de données'!$I$8,(IF(OR(R663="coteau-du-lac",R663="hudson",R663="les cèdres",R663="les coteaux",R663="l'île-cadieux",R663="l'île-perrot",R663="notre-dame-de-l'île-perrot",R663="pincourt",R663="pointe-des-cascades",R663="pointe-fortune",R663="rigaud",R663="rivière-beaudette",R663="saint-clet",R663="sainte-justine-de-newton",R663="sainte-marthe",R663="saint-lazare",R663="saint-polycarpe",R663="saint-télesphore",R663="saint-zotique",R663="terrasse-vaudreuil",R663="très-saint-rédempteur",R663="vaudreuil-dorion",R663="vaudreuil-sur-le-lac"),'Base de données'!M665,"")))))))))))))))))))))))))</f>
        <v/>
      </c>
    </row>
    <row r="664" spans="2:19" x14ac:dyDescent="0.3">
      <c r="B664" s="44"/>
      <c r="D664" s="9"/>
      <c r="E664" s="9"/>
      <c r="O664" s="10"/>
      <c r="S664" s="10" t="str">
        <f>IF(OR(R664="beauharnois",R664="sainte-étienne-de-bauharnois",R664="sainte-martine",R664="saint-louis-de-gonzague",R664="saint-stanislas-de-kostka",R664="saint-urbain-premier",R664="salaberry-de-valleyfield"),'Base de données'!$I$2,(IF(OR(R664="acton vale",R664="béthanie",R664="Roxton",R664="roxton falls",R664="sainte-christine",R664="saint-nazaire-d'acton",R664="saint-théodore-d'acton",R664="upton"),'Base de données'!$I$12,(IF(OR(R664="Longueuil",R664="brossard",R664="greenfield-park",R664="lemoyne",R664="longueuil (vieux)",R664="saint-bruno-de-montarville",R664="saint-hubert",R664="saint-lambert"),'Base de données'!$I$5,(IF(OR(R664="marieville",R664="richelieu",R664="rougemont",R664="saint-césaire",R664="sainte-angèle-de-monnoir",R664="saint-mathias-sur-richelieu"),'Base de données'!$I$14,(IF(OR(R664="henryville",R664="lacolle",R664="mont-saint-grégoire",R664="noyan",R664="saint-alexandre",R664="saint-blaise-sur-richelieu",R664="sainte-anne-de-sabrevois",R664="sainte-brigide-d'iberville",R664="saint-georges-de-clarenceville",R664="saint-jean-sur-richelieu",R664="saint-paul-de-l'île-aux-noix",R664="saint-sébastien",R664="saint-valentin",R664="venise-en-québec"),'Base de données'!$I$9,(IF(OR(R664="dundee",R664="elgin",R664="franklin",R664="godmanchester",R664="havelock",R664="hinchinbrooke",R664="howick",R664="huntingdon",R664="ormstown",R664="saint-anicet",R664="saint-chrysostome",R664="sainte-barbe",R664="très-saint-sacrement"),'Base de données'!$I$3,(IF(OR(R664="hemmingford",R664="napierville",R664="saint-bernard-de-lacolle",R664="saint-cyprien-de-napierville",R664="sainte-clotilde-de-châteauguay",R664="saint-édouard",R664="saint-jacques-le-mineur",R664="saint-michel",R664="saint-patrice-de-sherrington",R664="saint-rémi"),'Base de données'!$I$10,(IF(OR(R664="la présentation",R664="saint-barnabé-sud",R664="saint-bernard-de-michaudville",R664="saint-damas",R664="saint-dominique",R664="sainte-hélène-de-bagot",R664="sainte-madeleine",R664="sainte-marie-madeleine",R664="saint-hugues",R664="saint-hyacinthe",R664="saint-jude",R664="saint-liboire",R664="saint-louis",R664="saint-marcel-de-richelieu",R664="saint-pie",R664="saint-simon",R664="saint-valérien-de-milton"),'Base de données'!$I$13,(IF(OR(R664="boucherville",R664="calixa-lavalée",R664="contrecoeur",R664="saint-amable",R664="sainte-julie",R664="varennes",R664="verchères"),'Base de données'!M668,(IF(OR(R664="massueville",R664="saint-aimé",R664="saint-david",R664="sainte-anne-de-sorel",R664="sainte-victoire-de-sorel",R664="saint-gérard-majella",R664="saint-joseph-de-sorel",R664="saint-ours",R664="saint-robert",R664="saint-roch-de-richelieu",R664="sorel-tracy",R664="yamaska"),'Base de données'!$I$11,(IF(OR(R664="candiac",R664="châteauguay",R664="delson",R664="la prairie",R664="léry",R664="mercier",R664="saint-constant",R664="sainte-catherine",R664="saint-isidore",R664="saint-mathieu",R664="saint-philippe"),'Base de données'!$I$7,(IF(OR(R664="beloeil",R664="carignan",R664="chambly",R664="mcmasterville",R664="mont-saint-hilaire",R664="otterburn park",R664="saint-antoine-sur-richelieu",R664="saint-basil-le-grand",R664="saint-charles-sur-richelieu",R664="saint-denis-sur-richelieu",R664="saint-jean-baptiste",R664="saint-marc-sur-richelieu",R664="saint-mathieu-de-beloeil"),'Base de données'!$I$8,(IF(OR(R664="coteau-du-lac",R664="hudson",R664="les cèdres",R664="les coteaux",R664="l'île-cadieux",R664="l'île-perrot",R664="notre-dame-de-l'île-perrot",R664="pincourt",R664="pointe-des-cascades",R664="pointe-fortune",R664="rigaud",R664="rivière-beaudette",R664="saint-clet",R664="sainte-justine-de-newton",R664="sainte-marthe",R664="saint-lazare",R664="saint-polycarpe",R664="saint-télesphore",R664="saint-zotique",R664="terrasse-vaudreuil",R664="très-saint-rédempteur",R664="vaudreuil-dorion",R664="vaudreuil-sur-le-lac"),'Base de données'!M666,"")))))))))))))))))))))))))</f>
        <v/>
      </c>
    </row>
    <row r="665" spans="2:19" x14ac:dyDescent="0.3">
      <c r="B665" s="44"/>
      <c r="D665" s="9"/>
      <c r="E665" s="9"/>
      <c r="O665" s="10"/>
      <c r="S665" s="10" t="str">
        <f>IF(OR(R665="beauharnois",R665="sainte-étienne-de-bauharnois",R665="sainte-martine",R665="saint-louis-de-gonzague",R665="saint-stanislas-de-kostka",R665="saint-urbain-premier",R665="salaberry-de-valleyfield"),'Base de données'!$I$2,(IF(OR(R665="acton vale",R665="béthanie",R665="Roxton",R665="roxton falls",R665="sainte-christine",R665="saint-nazaire-d'acton",R665="saint-théodore-d'acton",R665="upton"),'Base de données'!$I$12,(IF(OR(R665="Longueuil",R665="brossard",R665="greenfield-park",R665="lemoyne",R665="longueuil (vieux)",R665="saint-bruno-de-montarville",R665="saint-hubert",R665="saint-lambert"),'Base de données'!$I$5,(IF(OR(R665="marieville",R665="richelieu",R665="rougemont",R665="saint-césaire",R665="sainte-angèle-de-monnoir",R665="saint-mathias-sur-richelieu"),'Base de données'!$I$14,(IF(OR(R665="henryville",R665="lacolle",R665="mont-saint-grégoire",R665="noyan",R665="saint-alexandre",R665="saint-blaise-sur-richelieu",R665="sainte-anne-de-sabrevois",R665="sainte-brigide-d'iberville",R665="saint-georges-de-clarenceville",R665="saint-jean-sur-richelieu",R665="saint-paul-de-l'île-aux-noix",R665="saint-sébastien",R665="saint-valentin",R665="venise-en-québec"),'Base de données'!$I$9,(IF(OR(R665="dundee",R665="elgin",R665="franklin",R665="godmanchester",R665="havelock",R665="hinchinbrooke",R665="howick",R665="huntingdon",R665="ormstown",R665="saint-anicet",R665="saint-chrysostome",R665="sainte-barbe",R665="très-saint-sacrement"),'Base de données'!$I$3,(IF(OR(R665="hemmingford",R665="napierville",R665="saint-bernard-de-lacolle",R665="saint-cyprien-de-napierville",R665="sainte-clotilde-de-châteauguay",R665="saint-édouard",R665="saint-jacques-le-mineur",R665="saint-michel",R665="saint-patrice-de-sherrington",R665="saint-rémi"),'Base de données'!$I$10,(IF(OR(R665="la présentation",R665="saint-barnabé-sud",R665="saint-bernard-de-michaudville",R665="saint-damas",R665="saint-dominique",R665="sainte-hélène-de-bagot",R665="sainte-madeleine",R665="sainte-marie-madeleine",R665="saint-hugues",R665="saint-hyacinthe",R665="saint-jude",R665="saint-liboire",R665="saint-louis",R665="saint-marcel-de-richelieu",R665="saint-pie",R665="saint-simon",R665="saint-valérien-de-milton"),'Base de données'!$I$13,(IF(OR(R665="boucherville",R665="calixa-lavalée",R665="contrecoeur",R665="saint-amable",R665="sainte-julie",R665="varennes",R665="verchères"),'Base de données'!M669,(IF(OR(R665="massueville",R665="saint-aimé",R665="saint-david",R665="sainte-anne-de-sorel",R665="sainte-victoire-de-sorel",R665="saint-gérard-majella",R665="saint-joseph-de-sorel",R665="saint-ours",R665="saint-robert",R665="saint-roch-de-richelieu",R665="sorel-tracy",R665="yamaska"),'Base de données'!$I$11,(IF(OR(R665="candiac",R665="châteauguay",R665="delson",R665="la prairie",R665="léry",R665="mercier",R665="saint-constant",R665="sainte-catherine",R665="saint-isidore",R665="saint-mathieu",R665="saint-philippe"),'Base de données'!$I$7,(IF(OR(R665="beloeil",R665="carignan",R665="chambly",R665="mcmasterville",R665="mont-saint-hilaire",R665="otterburn park",R665="saint-antoine-sur-richelieu",R665="saint-basil-le-grand",R665="saint-charles-sur-richelieu",R665="saint-denis-sur-richelieu",R665="saint-jean-baptiste",R665="saint-marc-sur-richelieu",R665="saint-mathieu-de-beloeil"),'Base de données'!$I$8,(IF(OR(R665="coteau-du-lac",R665="hudson",R665="les cèdres",R665="les coteaux",R665="l'île-cadieux",R665="l'île-perrot",R665="notre-dame-de-l'île-perrot",R665="pincourt",R665="pointe-des-cascades",R665="pointe-fortune",R665="rigaud",R665="rivière-beaudette",R665="saint-clet",R665="sainte-justine-de-newton",R665="sainte-marthe",R665="saint-lazare",R665="saint-polycarpe",R665="saint-télesphore",R665="saint-zotique",R665="terrasse-vaudreuil",R665="très-saint-rédempteur",R665="vaudreuil-dorion",R665="vaudreuil-sur-le-lac"),'Base de données'!M667,"")))))))))))))))))))))))))</f>
        <v/>
      </c>
    </row>
    <row r="666" spans="2:19" x14ac:dyDescent="0.3">
      <c r="B666" s="44"/>
      <c r="D666" s="9"/>
      <c r="E666" s="9"/>
      <c r="O666" s="10"/>
      <c r="S666" s="10" t="str">
        <f>IF(OR(R666="beauharnois",R666="sainte-étienne-de-bauharnois",R666="sainte-martine",R666="saint-louis-de-gonzague",R666="saint-stanislas-de-kostka",R666="saint-urbain-premier",R666="salaberry-de-valleyfield"),'Base de données'!$I$2,(IF(OR(R666="acton vale",R666="béthanie",R666="Roxton",R666="roxton falls",R666="sainte-christine",R666="saint-nazaire-d'acton",R666="saint-théodore-d'acton",R666="upton"),'Base de données'!$I$12,(IF(OR(R666="Longueuil",R666="brossard",R666="greenfield-park",R666="lemoyne",R666="longueuil (vieux)",R666="saint-bruno-de-montarville",R666="saint-hubert",R666="saint-lambert"),'Base de données'!$I$5,(IF(OR(R666="marieville",R666="richelieu",R666="rougemont",R666="saint-césaire",R666="sainte-angèle-de-monnoir",R666="saint-mathias-sur-richelieu"),'Base de données'!$I$14,(IF(OR(R666="henryville",R666="lacolle",R666="mont-saint-grégoire",R666="noyan",R666="saint-alexandre",R666="saint-blaise-sur-richelieu",R666="sainte-anne-de-sabrevois",R666="sainte-brigide-d'iberville",R666="saint-georges-de-clarenceville",R666="saint-jean-sur-richelieu",R666="saint-paul-de-l'île-aux-noix",R666="saint-sébastien",R666="saint-valentin",R666="venise-en-québec"),'Base de données'!$I$9,(IF(OR(R666="dundee",R666="elgin",R666="franklin",R666="godmanchester",R666="havelock",R666="hinchinbrooke",R666="howick",R666="huntingdon",R666="ormstown",R666="saint-anicet",R666="saint-chrysostome",R666="sainte-barbe",R666="très-saint-sacrement"),'Base de données'!$I$3,(IF(OR(R666="hemmingford",R666="napierville",R666="saint-bernard-de-lacolle",R666="saint-cyprien-de-napierville",R666="sainte-clotilde-de-châteauguay",R666="saint-édouard",R666="saint-jacques-le-mineur",R666="saint-michel",R666="saint-patrice-de-sherrington",R666="saint-rémi"),'Base de données'!$I$10,(IF(OR(R666="la présentation",R666="saint-barnabé-sud",R666="saint-bernard-de-michaudville",R666="saint-damas",R666="saint-dominique",R666="sainte-hélène-de-bagot",R666="sainte-madeleine",R666="sainte-marie-madeleine",R666="saint-hugues",R666="saint-hyacinthe",R666="saint-jude",R666="saint-liboire",R666="saint-louis",R666="saint-marcel-de-richelieu",R666="saint-pie",R666="saint-simon",R666="saint-valérien-de-milton"),'Base de données'!$I$13,(IF(OR(R666="boucherville",R666="calixa-lavalée",R666="contrecoeur",R666="saint-amable",R666="sainte-julie",R666="varennes",R666="verchères"),'Base de données'!M670,(IF(OR(R666="massueville",R666="saint-aimé",R666="saint-david",R666="sainte-anne-de-sorel",R666="sainte-victoire-de-sorel",R666="saint-gérard-majella",R666="saint-joseph-de-sorel",R666="saint-ours",R666="saint-robert",R666="saint-roch-de-richelieu",R666="sorel-tracy",R666="yamaska"),'Base de données'!$I$11,(IF(OR(R666="candiac",R666="châteauguay",R666="delson",R666="la prairie",R666="léry",R666="mercier",R666="saint-constant",R666="sainte-catherine",R666="saint-isidore",R666="saint-mathieu",R666="saint-philippe"),'Base de données'!$I$7,(IF(OR(R666="beloeil",R666="carignan",R666="chambly",R666="mcmasterville",R666="mont-saint-hilaire",R666="otterburn park",R666="saint-antoine-sur-richelieu",R666="saint-basil-le-grand",R666="saint-charles-sur-richelieu",R666="saint-denis-sur-richelieu",R666="saint-jean-baptiste",R666="saint-marc-sur-richelieu",R666="saint-mathieu-de-beloeil"),'Base de données'!$I$8,(IF(OR(R666="coteau-du-lac",R666="hudson",R666="les cèdres",R666="les coteaux",R666="l'île-cadieux",R666="l'île-perrot",R666="notre-dame-de-l'île-perrot",R666="pincourt",R666="pointe-des-cascades",R666="pointe-fortune",R666="rigaud",R666="rivière-beaudette",R666="saint-clet",R666="sainte-justine-de-newton",R666="sainte-marthe",R666="saint-lazare",R666="saint-polycarpe",R666="saint-télesphore",R666="saint-zotique",R666="terrasse-vaudreuil",R666="très-saint-rédempteur",R666="vaudreuil-dorion",R666="vaudreuil-sur-le-lac"),'Base de données'!M668,"")))))))))))))))))))))))))</f>
        <v/>
      </c>
    </row>
    <row r="667" spans="2:19" x14ac:dyDescent="0.3">
      <c r="B667" s="44"/>
      <c r="D667" s="9"/>
      <c r="E667" s="9"/>
      <c r="O667" s="10"/>
      <c r="S667" s="10" t="str">
        <f>IF(OR(R667="beauharnois",R667="sainte-étienne-de-bauharnois",R667="sainte-martine",R667="saint-louis-de-gonzague",R667="saint-stanislas-de-kostka",R667="saint-urbain-premier",R667="salaberry-de-valleyfield"),'Base de données'!$I$2,(IF(OR(R667="acton vale",R667="béthanie",R667="Roxton",R667="roxton falls",R667="sainte-christine",R667="saint-nazaire-d'acton",R667="saint-théodore-d'acton",R667="upton"),'Base de données'!$I$12,(IF(OR(R667="Longueuil",R667="brossard",R667="greenfield-park",R667="lemoyne",R667="longueuil (vieux)",R667="saint-bruno-de-montarville",R667="saint-hubert",R667="saint-lambert"),'Base de données'!$I$5,(IF(OR(R667="marieville",R667="richelieu",R667="rougemont",R667="saint-césaire",R667="sainte-angèle-de-monnoir",R667="saint-mathias-sur-richelieu"),'Base de données'!$I$14,(IF(OR(R667="henryville",R667="lacolle",R667="mont-saint-grégoire",R667="noyan",R667="saint-alexandre",R667="saint-blaise-sur-richelieu",R667="sainte-anne-de-sabrevois",R667="sainte-brigide-d'iberville",R667="saint-georges-de-clarenceville",R667="saint-jean-sur-richelieu",R667="saint-paul-de-l'île-aux-noix",R667="saint-sébastien",R667="saint-valentin",R667="venise-en-québec"),'Base de données'!$I$9,(IF(OR(R667="dundee",R667="elgin",R667="franklin",R667="godmanchester",R667="havelock",R667="hinchinbrooke",R667="howick",R667="huntingdon",R667="ormstown",R667="saint-anicet",R667="saint-chrysostome",R667="sainte-barbe",R667="très-saint-sacrement"),'Base de données'!$I$3,(IF(OR(R667="hemmingford",R667="napierville",R667="saint-bernard-de-lacolle",R667="saint-cyprien-de-napierville",R667="sainte-clotilde-de-châteauguay",R667="saint-édouard",R667="saint-jacques-le-mineur",R667="saint-michel",R667="saint-patrice-de-sherrington",R667="saint-rémi"),'Base de données'!$I$10,(IF(OR(R667="la présentation",R667="saint-barnabé-sud",R667="saint-bernard-de-michaudville",R667="saint-damas",R667="saint-dominique",R667="sainte-hélène-de-bagot",R667="sainte-madeleine",R667="sainte-marie-madeleine",R667="saint-hugues",R667="saint-hyacinthe",R667="saint-jude",R667="saint-liboire",R667="saint-louis",R667="saint-marcel-de-richelieu",R667="saint-pie",R667="saint-simon",R667="saint-valérien-de-milton"),'Base de données'!$I$13,(IF(OR(R667="boucherville",R667="calixa-lavalée",R667="contrecoeur",R667="saint-amable",R667="sainte-julie",R667="varennes",R667="verchères"),'Base de données'!M671,(IF(OR(R667="massueville",R667="saint-aimé",R667="saint-david",R667="sainte-anne-de-sorel",R667="sainte-victoire-de-sorel",R667="saint-gérard-majella",R667="saint-joseph-de-sorel",R667="saint-ours",R667="saint-robert",R667="saint-roch-de-richelieu",R667="sorel-tracy",R667="yamaska"),'Base de données'!$I$11,(IF(OR(R667="candiac",R667="châteauguay",R667="delson",R667="la prairie",R667="léry",R667="mercier",R667="saint-constant",R667="sainte-catherine",R667="saint-isidore",R667="saint-mathieu",R667="saint-philippe"),'Base de données'!$I$7,(IF(OR(R667="beloeil",R667="carignan",R667="chambly",R667="mcmasterville",R667="mont-saint-hilaire",R667="otterburn park",R667="saint-antoine-sur-richelieu",R667="saint-basil-le-grand",R667="saint-charles-sur-richelieu",R667="saint-denis-sur-richelieu",R667="saint-jean-baptiste",R667="saint-marc-sur-richelieu",R667="saint-mathieu-de-beloeil"),'Base de données'!$I$8,(IF(OR(R667="coteau-du-lac",R667="hudson",R667="les cèdres",R667="les coteaux",R667="l'île-cadieux",R667="l'île-perrot",R667="notre-dame-de-l'île-perrot",R667="pincourt",R667="pointe-des-cascades",R667="pointe-fortune",R667="rigaud",R667="rivière-beaudette",R667="saint-clet",R667="sainte-justine-de-newton",R667="sainte-marthe",R667="saint-lazare",R667="saint-polycarpe",R667="saint-télesphore",R667="saint-zotique",R667="terrasse-vaudreuil",R667="très-saint-rédempteur",R667="vaudreuil-dorion",R667="vaudreuil-sur-le-lac"),'Base de données'!M669,"")))))))))))))))))))))))))</f>
        <v/>
      </c>
    </row>
    <row r="668" spans="2:19" x14ac:dyDescent="0.3">
      <c r="B668" s="44"/>
      <c r="D668" s="9"/>
      <c r="E668" s="9"/>
      <c r="O668" s="10"/>
      <c r="S668" s="10" t="str">
        <f>IF(OR(R668="beauharnois",R668="sainte-étienne-de-bauharnois",R668="sainte-martine",R668="saint-louis-de-gonzague",R668="saint-stanislas-de-kostka",R668="saint-urbain-premier",R668="salaberry-de-valleyfield"),'Base de données'!$I$2,(IF(OR(R668="acton vale",R668="béthanie",R668="Roxton",R668="roxton falls",R668="sainte-christine",R668="saint-nazaire-d'acton",R668="saint-théodore-d'acton",R668="upton"),'Base de données'!$I$12,(IF(OR(R668="Longueuil",R668="brossard",R668="greenfield-park",R668="lemoyne",R668="longueuil (vieux)",R668="saint-bruno-de-montarville",R668="saint-hubert",R668="saint-lambert"),'Base de données'!$I$5,(IF(OR(R668="marieville",R668="richelieu",R668="rougemont",R668="saint-césaire",R668="sainte-angèle-de-monnoir",R668="saint-mathias-sur-richelieu"),'Base de données'!$I$14,(IF(OR(R668="henryville",R668="lacolle",R668="mont-saint-grégoire",R668="noyan",R668="saint-alexandre",R668="saint-blaise-sur-richelieu",R668="sainte-anne-de-sabrevois",R668="sainte-brigide-d'iberville",R668="saint-georges-de-clarenceville",R668="saint-jean-sur-richelieu",R668="saint-paul-de-l'île-aux-noix",R668="saint-sébastien",R668="saint-valentin",R668="venise-en-québec"),'Base de données'!$I$9,(IF(OR(R668="dundee",R668="elgin",R668="franklin",R668="godmanchester",R668="havelock",R668="hinchinbrooke",R668="howick",R668="huntingdon",R668="ormstown",R668="saint-anicet",R668="saint-chrysostome",R668="sainte-barbe",R668="très-saint-sacrement"),'Base de données'!$I$3,(IF(OR(R668="hemmingford",R668="napierville",R668="saint-bernard-de-lacolle",R668="saint-cyprien-de-napierville",R668="sainte-clotilde-de-châteauguay",R668="saint-édouard",R668="saint-jacques-le-mineur",R668="saint-michel",R668="saint-patrice-de-sherrington",R668="saint-rémi"),'Base de données'!$I$10,(IF(OR(R668="la présentation",R668="saint-barnabé-sud",R668="saint-bernard-de-michaudville",R668="saint-damas",R668="saint-dominique",R668="sainte-hélène-de-bagot",R668="sainte-madeleine",R668="sainte-marie-madeleine",R668="saint-hugues",R668="saint-hyacinthe",R668="saint-jude",R668="saint-liboire",R668="saint-louis",R668="saint-marcel-de-richelieu",R668="saint-pie",R668="saint-simon",R668="saint-valérien-de-milton"),'Base de données'!$I$13,(IF(OR(R668="boucherville",R668="calixa-lavalée",R668="contrecoeur",R668="saint-amable",R668="sainte-julie",R668="varennes",R668="verchères"),'Base de données'!M672,(IF(OR(R668="massueville",R668="saint-aimé",R668="saint-david",R668="sainte-anne-de-sorel",R668="sainte-victoire-de-sorel",R668="saint-gérard-majella",R668="saint-joseph-de-sorel",R668="saint-ours",R668="saint-robert",R668="saint-roch-de-richelieu",R668="sorel-tracy",R668="yamaska"),'Base de données'!$I$11,(IF(OR(R668="candiac",R668="châteauguay",R668="delson",R668="la prairie",R668="léry",R668="mercier",R668="saint-constant",R668="sainte-catherine",R668="saint-isidore",R668="saint-mathieu",R668="saint-philippe"),'Base de données'!$I$7,(IF(OR(R668="beloeil",R668="carignan",R668="chambly",R668="mcmasterville",R668="mont-saint-hilaire",R668="otterburn park",R668="saint-antoine-sur-richelieu",R668="saint-basil-le-grand",R668="saint-charles-sur-richelieu",R668="saint-denis-sur-richelieu",R668="saint-jean-baptiste",R668="saint-marc-sur-richelieu",R668="saint-mathieu-de-beloeil"),'Base de données'!$I$8,(IF(OR(R668="coteau-du-lac",R668="hudson",R668="les cèdres",R668="les coteaux",R668="l'île-cadieux",R668="l'île-perrot",R668="notre-dame-de-l'île-perrot",R668="pincourt",R668="pointe-des-cascades",R668="pointe-fortune",R668="rigaud",R668="rivière-beaudette",R668="saint-clet",R668="sainte-justine-de-newton",R668="sainte-marthe",R668="saint-lazare",R668="saint-polycarpe",R668="saint-télesphore",R668="saint-zotique",R668="terrasse-vaudreuil",R668="très-saint-rédempteur",R668="vaudreuil-dorion",R668="vaudreuil-sur-le-lac"),'Base de données'!M670,"")))))))))))))))))))))))))</f>
        <v/>
      </c>
    </row>
    <row r="669" spans="2:19" x14ac:dyDescent="0.3">
      <c r="B669" s="44"/>
      <c r="D669" s="9"/>
      <c r="E669" s="9"/>
      <c r="O669" s="10"/>
      <c r="S669" s="10" t="str">
        <f>IF(OR(R669="beauharnois",R669="sainte-étienne-de-bauharnois",R669="sainte-martine",R669="saint-louis-de-gonzague",R669="saint-stanislas-de-kostka",R669="saint-urbain-premier",R669="salaberry-de-valleyfield"),'Base de données'!$I$2,(IF(OR(R669="acton vale",R669="béthanie",R669="Roxton",R669="roxton falls",R669="sainte-christine",R669="saint-nazaire-d'acton",R669="saint-théodore-d'acton",R669="upton"),'Base de données'!$I$12,(IF(OR(R669="Longueuil",R669="brossard",R669="greenfield-park",R669="lemoyne",R669="longueuil (vieux)",R669="saint-bruno-de-montarville",R669="saint-hubert",R669="saint-lambert"),'Base de données'!$I$5,(IF(OR(R669="marieville",R669="richelieu",R669="rougemont",R669="saint-césaire",R669="sainte-angèle-de-monnoir",R669="saint-mathias-sur-richelieu"),'Base de données'!$I$14,(IF(OR(R669="henryville",R669="lacolle",R669="mont-saint-grégoire",R669="noyan",R669="saint-alexandre",R669="saint-blaise-sur-richelieu",R669="sainte-anne-de-sabrevois",R669="sainte-brigide-d'iberville",R669="saint-georges-de-clarenceville",R669="saint-jean-sur-richelieu",R669="saint-paul-de-l'île-aux-noix",R669="saint-sébastien",R669="saint-valentin",R669="venise-en-québec"),'Base de données'!$I$9,(IF(OR(R669="dundee",R669="elgin",R669="franklin",R669="godmanchester",R669="havelock",R669="hinchinbrooke",R669="howick",R669="huntingdon",R669="ormstown",R669="saint-anicet",R669="saint-chrysostome",R669="sainte-barbe",R669="très-saint-sacrement"),'Base de données'!$I$3,(IF(OR(R669="hemmingford",R669="napierville",R669="saint-bernard-de-lacolle",R669="saint-cyprien-de-napierville",R669="sainte-clotilde-de-châteauguay",R669="saint-édouard",R669="saint-jacques-le-mineur",R669="saint-michel",R669="saint-patrice-de-sherrington",R669="saint-rémi"),'Base de données'!$I$10,(IF(OR(R669="la présentation",R669="saint-barnabé-sud",R669="saint-bernard-de-michaudville",R669="saint-damas",R669="saint-dominique",R669="sainte-hélène-de-bagot",R669="sainte-madeleine",R669="sainte-marie-madeleine",R669="saint-hugues",R669="saint-hyacinthe",R669="saint-jude",R669="saint-liboire",R669="saint-louis",R669="saint-marcel-de-richelieu",R669="saint-pie",R669="saint-simon",R669="saint-valérien-de-milton"),'Base de données'!$I$13,(IF(OR(R669="boucherville",R669="calixa-lavalée",R669="contrecoeur",R669="saint-amable",R669="sainte-julie",R669="varennes",R669="verchères"),'Base de données'!M673,(IF(OR(R669="massueville",R669="saint-aimé",R669="saint-david",R669="sainte-anne-de-sorel",R669="sainte-victoire-de-sorel",R669="saint-gérard-majella",R669="saint-joseph-de-sorel",R669="saint-ours",R669="saint-robert",R669="saint-roch-de-richelieu",R669="sorel-tracy",R669="yamaska"),'Base de données'!$I$11,(IF(OR(R669="candiac",R669="châteauguay",R669="delson",R669="la prairie",R669="léry",R669="mercier",R669="saint-constant",R669="sainte-catherine",R669="saint-isidore",R669="saint-mathieu",R669="saint-philippe"),'Base de données'!$I$7,(IF(OR(R669="beloeil",R669="carignan",R669="chambly",R669="mcmasterville",R669="mont-saint-hilaire",R669="otterburn park",R669="saint-antoine-sur-richelieu",R669="saint-basil-le-grand",R669="saint-charles-sur-richelieu",R669="saint-denis-sur-richelieu",R669="saint-jean-baptiste",R669="saint-marc-sur-richelieu",R669="saint-mathieu-de-beloeil"),'Base de données'!$I$8,(IF(OR(R669="coteau-du-lac",R669="hudson",R669="les cèdres",R669="les coteaux",R669="l'île-cadieux",R669="l'île-perrot",R669="notre-dame-de-l'île-perrot",R669="pincourt",R669="pointe-des-cascades",R669="pointe-fortune",R669="rigaud",R669="rivière-beaudette",R669="saint-clet",R669="sainte-justine-de-newton",R669="sainte-marthe",R669="saint-lazare",R669="saint-polycarpe",R669="saint-télesphore",R669="saint-zotique",R669="terrasse-vaudreuil",R669="très-saint-rédempteur",R669="vaudreuil-dorion",R669="vaudreuil-sur-le-lac"),'Base de données'!M671,"")))))))))))))))))))))))))</f>
        <v/>
      </c>
    </row>
    <row r="670" spans="2:19" x14ac:dyDescent="0.3">
      <c r="B670" s="44"/>
      <c r="D670" s="9"/>
      <c r="E670" s="9"/>
      <c r="O670" s="10"/>
      <c r="S670" s="10" t="str">
        <f>IF(OR(R670="beauharnois",R670="sainte-étienne-de-bauharnois",R670="sainte-martine",R670="saint-louis-de-gonzague",R670="saint-stanislas-de-kostka",R670="saint-urbain-premier",R670="salaberry-de-valleyfield"),'Base de données'!$I$2,(IF(OR(R670="acton vale",R670="béthanie",R670="Roxton",R670="roxton falls",R670="sainte-christine",R670="saint-nazaire-d'acton",R670="saint-théodore-d'acton",R670="upton"),'Base de données'!$I$12,(IF(OR(R670="Longueuil",R670="brossard",R670="greenfield-park",R670="lemoyne",R670="longueuil (vieux)",R670="saint-bruno-de-montarville",R670="saint-hubert",R670="saint-lambert"),'Base de données'!$I$5,(IF(OR(R670="marieville",R670="richelieu",R670="rougemont",R670="saint-césaire",R670="sainte-angèle-de-monnoir",R670="saint-mathias-sur-richelieu"),'Base de données'!$I$14,(IF(OR(R670="henryville",R670="lacolle",R670="mont-saint-grégoire",R670="noyan",R670="saint-alexandre",R670="saint-blaise-sur-richelieu",R670="sainte-anne-de-sabrevois",R670="sainte-brigide-d'iberville",R670="saint-georges-de-clarenceville",R670="saint-jean-sur-richelieu",R670="saint-paul-de-l'île-aux-noix",R670="saint-sébastien",R670="saint-valentin",R670="venise-en-québec"),'Base de données'!$I$9,(IF(OR(R670="dundee",R670="elgin",R670="franklin",R670="godmanchester",R670="havelock",R670="hinchinbrooke",R670="howick",R670="huntingdon",R670="ormstown",R670="saint-anicet",R670="saint-chrysostome",R670="sainte-barbe",R670="très-saint-sacrement"),'Base de données'!$I$3,(IF(OR(R670="hemmingford",R670="napierville",R670="saint-bernard-de-lacolle",R670="saint-cyprien-de-napierville",R670="sainte-clotilde-de-châteauguay",R670="saint-édouard",R670="saint-jacques-le-mineur",R670="saint-michel",R670="saint-patrice-de-sherrington",R670="saint-rémi"),'Base de données'!$I$10,(IF(OR(R670="la présentation",R670="saint-barnabé-sud",R670="saint-bernard-de-michaudville",R670="saint-damas",R670="saint-dominique",R670="sainte-hélène-de-bagot",R670="sainte-madeleine",R670="sainte-marie-madeleine",R670="saint-hugues",R670="saint-hyacinthe",R670="saint-jude",R670="saint-liboire",R670="saint-louis",R670="saint-marcel-de-richelieu",R670="saint-pie",R670="saint-simon",R670="saint-valérien-de-milton"),'Base de données'!$I$13,(IF(OR(R670="boucherville",R670="calixa-lavalée",R670="contrecoeur",R670="saint-amable",R670="sainte-julie",R670="varennes",R670="verchères"),'Base de données'!M674,(IF(OR(R670="massueville",R670="saint-aimé",R670="saint-david",R670="sainte-anne-de-sorel",R670="sainte-victoire-de-sorel",R670="saint-gérard-majella",R670="saint-joseph-de-sorel",R670="saint-ours",R670="saint-robert",R670="saint-roch-de-richelieu",R670="sorel-tracy",R670="yamaska"),'Base de données'!$I$11,(IF(OR(R670="candiac",R670="châteauguay",R670="delson",R670="la prairie",R670="léry",R670="mercier",R670="saint-constant",R670="sainte-catherine",R670="saint-isidore",R670="saint-mathieu",R670="saint-philippe"),'Base de données'!$I$7,(IF(OR(R670="beloeil",R670="carignan",R670="chambly",R670="mcmasterville",R670="mont-saint-hilaire",R670="otterburn park",R670="saint-antoine-sur-richelieu",R670="saint-basil-le-grand",R670="saint-charles-sur-richelieu",R670="saint-denis-sur-richelieu",R670="saint-jean-baptiste",R670="saint-marc-sur-richelieu",R670="saint-mathieu-de-beloeil"),'Base de données'!$I$8,(IF(OR(R670="coteau-du-lac",R670="hudson",R670="les cèdres",R670="les coteaux",R670="l'île-cadieux",R670="l'île-perrot",R670="notre-dame-de-l'île-perrot",R670="pincourt",R670="pointe-des-cascades",R670="pointe-fortune",R670="rigaud",R670="rivière-beaudette",R670="saint-clet",R670="sainte-justine-de-newton",R670="sainte-marthe",R670="saint-lazare",R670="saint-polycarpe",R670="saint-télesphore",R670="saint-zotique",R670="terrasse-vaudreuil",R670="très-saint-rédempteur",R670="vaudreuil-dorion",R670="vaudreuil-sur-le-lac"),'Base de données'!M672,"")))))))))))))))))))))))))</f>
        <v/>
      </c>
    </row>
    <row r="671" spans="2:19" x14ac:dyDescent="0.3">
      <c r="B671" s="44"/>
      <c r="D671" s="9"/>
      <c r="E671" s="9"/>
      <c r="O671" s="10"/>
      <c r="S671" s="10" t="str">
        <f>IF(OR(R671="beauharnois",R671="sainte-étienne-de-bauharnois",R671="sainte-martine",R671="saint-louis-de-gonzague",R671="saint-stanislas-de-kostka",R671="saint-urbain-premier",R671="salaberry-de-valleyfield"),'Base de données'!$I$2,(IF(OR(R671="acton vale",R671="béthanie",R671="Roxton",R671="roxton falls",R671="sainte-christine",R671="saint-nazaire-d'acton",R671="saint-théodore-d'acton",R671="upton"),'Base de données'!$I$12,(IF(OR(R671="Longueuil",R671="brossard",R671="greenfield-park",R671="lemoyne",R671="longueuil (vieux)",R671="saint-bruno-de-montarville",R671="saint-hubert",R671="saint-lambert"),'Base de données'!$I$5,(IF(OR(R671="marieville",R671="richelieu",R671="rougemont",R671="saint-césaire",R671="sainte-angèle-de-monnoir",R671="saint-mathias-sur-richelieu"),'Base de données'!$I$14,(IF(OR(R671="henryville",R671="lacolle",R671="mont-saint-grégoire",R671="noyan",R671="saint-alexandre",R671="saint-blaise-sur-richelieu",R671="sainte-anne-de-sabrevois",R671="sainte-brigide-d'iberville",R671="saint-georges-de-clarenceville",R671="saint-jean-sur-richelieu",R671="saint-paul-de-l'île-aux-noix",R671="saint-sébastien",R671="saint-valentin",R671="venise-en-québec"),'Base de données'!$I$9,(IF(OR(R671="dundee",R671="elgin",R671="franklin",R671="godmanchester",R671="havelock",R671="hinchinbrooke",R671="howick",R671="huntingdon",R671="ormstown",R671="saint-anicet",R671="saint-chrysostome",R671="sainte-barbe",R671="très-saint-sacrement"),'Base de données'!$I$3,(IF(OR(R671="hemmingford",R671="napierville",R671="saint-bernard-de-lacolle",R671="saint-cyprien-de-napierville",R671="sainte-clotilde-de-châteauguay",R671="saint-édouard",R671="saint-jacques-le-mineur",R671="saint-michel",R671="saint-patrice-de-sherrington",R671="saint-rémi"),'Base de données'!$I$10,(IF(OR(R671="la présentation",R671="saint-barnabé-sud",R671="saint-bernard-de-michaudville",R671="saint-damas",R671="saint-dominique",R671="sainte-hélène-de-bagot",R671="sainte-madeleine",R671="sainte-marie-madeleine",R671="saint-hugues",R671="saint-hyacinthe",R671="saint-jude",R671="saint-liboire",R671="saint-louis",R671="saint-marcel-de-richelieu",R671="saint-pie",R671="saint-simon",R671="saint-valérien-de-milton"),'Base de données'!$I$13,(IF(OR(R671="boucherville",R671="calixa-lavalée",R671="contrecoeur",R671="saint-amable",R671="sainte-julie",R671="varennes",R671="verchères"),'Base de données'!M675,(IF(OR(R671="massueville",R671="saint-aimé",R671="saint-david",R671="sainte-anne-de-sorel",R671="sainte-victoire-de-sorel",R671="saint-gérard-majella",R671="saint-joseph-de-sorel",R671="saint-ours",R671="saint-robert",R671="saint-roch-de-richelieu",R671="sorel-tracy",R671="yamaska"),'Base de données'!$I$11,(IF(OR(R671="candiac",R671="châteauguay",R671="delson",R671="la prairie",R671="léry",R671="mercier",R671="saint-constant",R671="sainte-catherine",R671="saint-isidore",R671="saint-mathieu",R671="saint-philippe"),'Base de données'!$I$7,(IF(OR(R671="beloeil",R671="carignan",R671="chambly",R671="mcmasterville",R671="mont-saint-hilaire",R671="otterburn park",R671="saint-antoine-sur-richelieu",R671="saint-basil-le-grand",R671="saint-charles-sur-richelieu",R671="saint-denis-sur-richelieu",R671="saint-jean-baptiste",R671="saint-marc-sur-richelieu",R671="saint-mathieu-de-beloeil"),'Base de données'!$I$8,(IF(OR(R671="coteau-du-lac",R671="hudson",R671="les cèdres",R671="les coteaux",R671="l'île-cadieux",R671="l'île-perrot",R671="notre-dame-de-l'île-perrot",R671="pincourt",R671="pointe-des-cascades",R671="pointe-fortune",R671="rigaud",R671="rivière-beaudette",R671="saint-clet",R671="sainte-justine-de-newton",R671="sainte-marthe",R671="saint-lazare",R671="saint-polycarpe",R671="saint-télesphore",R671="saint-zotique",R671="terrasse-vaudreuil",R671="très-saint-rédempteur",R671="vaudreuil-dorion",R671="vaudreuil-sur-le-lac"),'Base de données'!M673,"")))))))))))))))))))))))))</f>
        <v/>
      </c>
    </row>
    <row r="672" spans="2:19" x14ac:dyDescent="0.3">
      <c r="B672" s="44"/>
      <c r="D672" s="9"/>
      <c r="E672" s="9"/>
      <c r="O672" s="10"/>
      <c r="S672" s="10" t="str">
        <f>IF(OR(R672="beauharnois",R672="sainte-étienne-de-bauharnois",R672="sainte-martine",R672="saint-louis-de-gonzague",R672="saint-stanislas-de-kostka",R672="saint-urbain-premier",R672="salaberry-de-valleyfield"),'Base de données'!$I$2,(IF(OR(R672="acton vale",R672="béthanie",R672="Roxton",R672="roxton falls",R672="sainte-christine",R672="saint-nazaire-d'acton",R672="saint-théodore-d'acton",R672="upton"),'Base de données'!$I$12,(IF(OR(R672="Longueuil",R672="brossard",R672="greenfield-park",R672="lemoyne",R672="longueuil (vieux)",R672="saint-bruno-de-montarville",R672="saint-hubert",R672="saint-lambert"),'Base de données'!$I$5,(IF(OR(R672="marieville",R672="richelieu",R672="rougemont",R672="saint-césaire",R672="sainte-angèle-de-monnoir",R672="saint-mathias-sur-richelieu"),'Base de données'!$I$14,(IF(OR(R672="henryville",R672="lacolle",R672="mont-saint-grégoire",R672="noyan",R672="saint-alexandre",R672="saint-blaise-sur-richelieu",R672="sainte-anne-de-sabrevois",R672="sainte-brigide-d'iberville",R672="saint-georges-de-clarenceville",R672="saint-jean-sur-richelieu",R672="saint-paul-de-l'île-aux-noix",R672="saint-sébastien",R672="saint-valentin",R672="venise-en-québec"),'Base de données'!$I$9,(IF(OR(R672="dundee",R672="elgin",R672="franklin",R672="godmanchester",R672="havelock",R672="hinchinbrooke",R672="howick",R672="huntingdon",R672="ormstown",R672="saint-anicet",R672="saint-chrysostome",R672="sainte-barbe",R672="très-saint-sacrement"),'Base de données'!$I$3,(IF(OR(R672="hemmingford",R672="napierville",R672="saint-bernard-de-lacolle",R672="saint-cyprien-de-napierville",R672="sainte-clotilde-de-châteauguay",R672="saint-édouard",R672="saint-jacques-le-mineur",R672="saint-michel",R672="saint-patrice-de-sherrington",R672="saint-rémi"),'Base de données'!$I$10,(IF(OR(R672="la présentation",R672="saint-barnabé-sud",R672="saint-bernard-de-michaudville",R672="saint-damas",R672="saint-dominique",R672="sainte-hélène-de-bagot",R672="sainte-madeleine",R672="sainte-marie-madeleine",R672="saint-hugues",R672="saint-hyacinthe",R672="saint-jude",R672="saint-liboire",R672="saint-louis",R672="saint-marcel-de-richelieu",R672="saint-pie",R672="saint-simon",R672="saint-valérien-de-milton"),'Base de données'!$I$13,(IF(OR(R672="boucherville",R672="calixa-lavalée",R672="contrecoeur",R672="saint-amable",R672="sainte-julie",R672="varennes",R672="verchères"),'Base de données'!M676,(IF(OR(R672="massueville",R672="saint-aimé",R672="saint-david",R672="sainte-anne-de-sorel",R672="sainte-victoire-de-sorel",R672="saint-gérard-majella",R672="saint-joseph-de-sorel",R672="saint-ours",R672="saint-robert",R672="saint-roch-de-richelieu",R672="sorel-tracy",R672="yamaska"),'Base de données'!$I$11,(IF(OR(R672="candiac",R672="châteauguay",R672="delson",R672="la prairie",R672="léry",R672="mercier",R672="saint-constant",R672="sainte-catherine",R672="saint-isidore",R672="saint-mathieu",R672="saint-philippe"),'Base de données'!$I$7,(IF(OR(R672="beloeil",R672="carignan",R672="chambly",R672="mcmasterville",R672="mont-saint-hilaire",R672="otterburn park",R672="saint-antoine-sur-richelieu",R672="saint-basil-le-grand",R672="saint-charles-sur-richelieu",R672="saint-denis-sur-richelieu",R672="saint-jean-baptiste",R672="saint-marc-sur-richelieu",R672="saint-mathieu-de-beloeil"),'Base de données'!$I$8,(IF(OR(R672="coteau-du-lac",R672="hudson",R672="les cèdres",R672="les coteaux",R672="l'île-cadieux",R672="l'île-perrot",R672="notre-dame-de-l'île-perrot",R672="pincourt",R672="pointe-des-cascades",R672="pointe-fortune",R672="rigaud",R672="rivière-beaudette",R672="saint-clet",R672="sainte-justine-de-newton",R672="sainte-marthe",R672="saint-lazare",R672="saint-polycarpe",R672="saint-télesphore",R672="saint-zotique",R672="terrasse-vaudreuil",R672="très-saint-rédempteur",R672="vaudreuil-dorion",R672="vaudreuil-sur-le-lac"),'Base de données'!M674,"")))))))))))))))))))))))))</f>
        <v/>
      </c>
    </row>
    <row r="673" spans="2:19" x14ac:dyDescent="0.3">
      <c r="B673" s="44"/>
      <c r="D673" s="9"/>
      <c r="E673" s="9"/>
      <c r="O673" s="10"/>
      <c r="S673" s="10" t="str">
        <f>IF(OR(R673="beauharnois",R673="sainte-étienne-de-bauharnois",R673="sainte-martine",R673="saint-louis-de-gonzague",R673="saint-stanislas-de-kostka",R673="saint-urbain-premier",R673="salaberry-de-valleyfield"),'Base de données'!$I$2,(IF(OR(R673="acton vale",R673="béthanie",R673="Roxton",R673="roxton falls",R673="sainte-christine",R673="saint-nazaire-d'acton",R673="saint-théodore-d'acton",R673="upton"),'Base de données'!$I$12,(IF(OR(R673="Longueuil",R673="brossard",R673="greenfield-park",R673="lemoyne",R673="longueuil (vieux)",R673="saint-bruno-de-montarville",R673="saint-hubert",R673="saint-lambert"),'Base de données'!$I$5,(IF(OR(R673="marieville",R673="richelieu",R673="rougemont",R673="saint-césaire",R673="sainte-angèle-de-monnoir",R673="saint-mathias-sur-richelieu"),'Base de données'!$I$14,(IF(OR(R673="henryville",R673="lacolle",R673="mont-saint-grégoire",R673="noyan",R673="saint-alexandre",R673="saint-blaise-sur-richelieu",R673="sainte-anne-de-sabrevois",R673="sainte-brigide-d'iberville",R673="saint-georges-de-clarenceville",R673="saint-jean-sur-richelieu",R673="saint-paul-de-l'île-aux-noix",R673="saint-sébastien",R673="saint-valentin",R673="venise-en-québec"),'Base de données'!$I$9,(IF(OR(R673="dundee",R673="elgin",R673="franklin",R673="godmanchester",R673="havelock",R673="hinchinbrooke",R673="howick",R673="huntingdon",R673="ormstown",R673="saint-anicet",R673="saint-chrysostome",R673="sainte-barbe",R673="très-saint-sacrement"),'Base de données'!$I$3,(IF(OR(R673="hemmingford",R673="napierville",R673="saint-bernard-de-lacolle",R673="saint-cyprien-de-napierville",R673="sainte-clotilde-de-châteauguay",R673="saint-édouard",R673="saint-jacques-le-mineur",R673="saint-michel",R673="saint-patrice-de-sherrington",R673="saint-rémi"),'Base de données'!$I$10,(IF(OR(R673="la présentation",R673="saint-barnabé-sud",R673="saint-bernard-de-michaudville",R673="saint-damas",R673="saint-dominique",R673="sainte-hélène-de-bagot",R673="sainte-madeleine",R673="sainte-marie-madeleine",R673="saint-hugues",R673="saint-hyacinthe",R673="saint-jude",R673="saint-liboire",R673="saint-louis",R673="saint-marcel-de-richelieu",R673="saint-pie",R673="saint-simon",R673="saint-valérien-de-milton"),'Base de données'!$I$13,(IF(OR(R673="boucherville",R673="calixa-lavalée",R673="contrecoeur",R673="saint-amable",R673="sainte-julie",R673="varennes",R673="verchères"),'Base de données'!M677,(IF(OR(R673="massueville",R673="saint-aimé",R673="saint-david",R673="sainte-anne-de-sorel",R673="sainte-victoire-de-sorel",R673="saint-gérard-majella",R673="saint-joseph-de-sorel",R673="saint-ours",R673="saint-robert",R673="saint-roch-de-richelieu",R673="sorel-tracy",R673="yamaska"),'Base de données'!$I$11,(IF(OR(R673="candiac",R673="châteauguay",R673="delson",R673="la prairie",R673="léry",R673="mercier",R673="saint-constant",R673="sainte-catherine",R673="saint-isidore",R673="saint-mathieu",R673="saint-philippe"),'Base de données'!$I$7,(IF(OR(R673="beloeil",R673="carignan",R673="chambly",R673="mcmasterville",R673="mont-saint-hilaire",R673="otterburn park",R673="saint-antoine-sur-richelieu",R673="saint-basil-le-grand",R673="saint-charles-sur-richelieu",R673="saint-denis-sur-richelieu",R673="saint-jean-baptiste",R673="saint-marc-sur-richelieu",R673="saint-mathieu-de-beloeil"),'Base de données'!$I$8,(IF(OR(R673="coteau-du-lac",R673="hudson",R673="les cèdres",R673="les coteaux",R673="l'île-cadieux",R673="l'île-perrot",R673="notre-dame-de-l'île-perrot",R673="pincourt",R673="pointe-des-cascades",R673="pointe-fortune",R673="rigaud",R673="rivière-beaudette",R673="saint-clet",R673="sainte-justine-de-newton",R673="sainte-marthe",R673="saint-lazare",R673="saint-polycarpe",R673="saint-télesphore",R673="saint-zotique",R673="terrasse-vaudreuil",R673="très-saint-rédempteur",R673="vaudreuil-dorion",R673="vaudreuil-sur-le-lac"),'Base de données'!M675,"")))))))))))))))))))))))))</f>
        <v/>
      </c>
    </row>
    <row r="674" spans="2:19" x14ac:dyDescent="0.3">
      <c r="B674" s="44"/>
      <c r="D674" s="9"/>
      <c r="E674" s="9"/>
      <c r="O674" s="10"/>
      <c r="S674" s="10" t="str">
        <f>IF(OR(R674="beauharnois",R674="sainte-étienne-de-bauharnois",R674="sainte-martine",R674="saint-louis-de-gonzague",R674="saint-stanislas-de-kostka",R674="saint-urbain-premier",R674="salaberry-de-valleyfield"),'Base de données'!$I$2,(IF(OR(R674="acton vale",R674="béthanie",R674="Roxton",R674="roxton falls",R674="sainte-christine",R674="saint-nazaire-d'acton",R674="saint-théodore-d'acton",R674="upton"),'Base de données'!$I$12,(IF(OR(R674="Longueuil",R674="brossard",R674="greenfield-park",R674="lemoyne",R674="longueuil (vieux)",R674="saint-bruno-de-montarville",R674="saint-hubert",R674="saint-lambert"),'Base de données'!$I$5,(IF(OR(R674="marieville",R674="richelieu",R674="rougemont",R674="saint-césaire",R674="sainte-angèle-de-monnoir",R674="saint-mathias-sur-richelieu"),'Base de données'!$I$14,(IF(OR(R674="henryville",R674="lacolle",R674="mont-saint-grégoire",R674="noyan",R674="saint-alexandre",R674="saint-blaise-sur-richelieu",R674="sainte-anne-de-sabrevois",R674="sainte-brigide-d'iberville",R674="saint-georges-de-clarenceville",R674="saint-jean-sur-richelieu",R674="saint-paul-de-l'île-aux-noix",R674="saint-sébastien",R674="saint-valentin",R674="venise-en-québec"),'Base de données'!$I$9,(IF(OR(R674="dundee",R674="elgin",R674="franklin",R674="godmanchester",R674="havelock",R674="hinchinbrooke",R674="howick",R674="huntingdon",R674="ormstown",R674="saint-anicet",R674="saint-chrysostome",R674="sainte-barbe",R674="très-saint-sacrement"),'Base de données'!$I$3,(IF(OR(R674="hemmingford",R674="napierville",R674="saint-bernard-de-lacolle",R674="saint-cyprien-de-napierville",R674="sainte-clotilde-de-châteauguay",R674="saint-édouard",R674="saint-jacques-le-mineur",R674="saint-michel",R674="saint-patrice-de-sherrington",R674="saint-rémi"),'Base de données'!$I$10,(IF(OR(R674="la présentation",R674="saint-barnabé-sud",R674="saint-bernard-de-michaudville",R674="saint-damas",R674="saint-dominique",R674="sainte-hélène-de-bagot",R674="sainte-madeleine",R674="sainte-marie-madeleine",R674="saint-hugues",R674="saint-hyacinthe",R674="saint-jude",R674="saint-liboire",R674="saint-louis",R674="saint-marcel-de-richelieu",R674="saint-pie",R674="saint-simon",R674="saint-valérien-de-milton"),'Base de données'!$I$13,(IF(OR(R674="boucherville",R674="calixa-lavalée",R674="contrecoeur",R674="saint-amable",R674="sainte-julie",R674="varennes",R674="verchères"),'Base de données'!M678,(IF(OR(R674="massueville",R674="saint-aimé",R674="saint-david",R674="sainte-anne-de-sorel",R674="sainte-victoire-de-sorel",R674="saint-gérard-majella",R674="saint-joseph-de-sorel",R674="saint-ours",R674="saint-robert",R674="saint-roch-de-richelieu",R674="sorel-tracy",R674="yamaska"),'Base de données'!$I$11,(IF(OR(R674="candiac",R674="châteauguay",R674="delson",R674="la prairie",R674="léry",R674="mercier",R674="saint-constant",R674="sainte-catherine",R674="saint-isidore",R674="saint-mathieu",R674="saint-philippe"),'Base de données'!$I$7,(IF(OR(R674="beloeil",R674="carignan",R674="chambly",R674="mcmasterville",R674="mont-saint-hilaire",R674="otterburn park",R674="saint-antoine-sur-richelieu",R674="saint-basil-le-grand",R674="saint-charles-sur-richelieu",R674="saint-denis-sur-richelieu",R674="saint-jean-baptiste",R674="saint-marc-sur-richelieu",R674="saint-mathieu-de-beloeil"),'Base de données'!$I$8,(IF(OR(R674="coteau-du-lac",R674="hudson",R674="les cèdres",R674="les coteaux",R674="l'île-cadieux",R674="l'île-perrot",R674="notre-dame-de-l'île-perrot",R674="pincourt",R674="pointe-des-cascades",R674="pointe-fortune",R674="rigaud",R674="rivière-beaudette",R674="saint-clet",R674="sainte-justine-de-newton",R674="sainte-marthe",R674="saint-lazare",R674="saint-polycarpe",R674="saint-télesphore",R674="saint-zotique",R674="terrasse-vaudreuil",R674="très-saint-rédempteur",R674="vaudreuil-dorion",R674="vaudreuil-sur-le-lac"),'Base de données'!M676,"")))))))))))))))))))))))))</f>
        <v/>
      </c>
    </row>
    <row r="675" spans="2:19" x14ac:dyDescent="0.3">
      <c r="B675" s="44"/>
      <c r="D675" s="9"/>
      <c r="E675" s="9"/>
      <c r="O675" s="10"/>
      <c r="S675" s="10" t="str">
        <f>IF(OR(R675="beauharnois",R675="sainte-étienne-de-bauharnois",R675="sainte-martine",R675="saint-louis-de-gonzague",R675="saint-stanislas-de-kostka",R675="saint-urbain-premier",R675="salaberry-de-valleyfield"),'Base de données'!$I$2,(IF(OR(R675="acton vale",R675="béthanie",R675="Roxton",R675="roxton falls",R675="sainte-christine",R675="saint-nazaire-d'acton",R675="saint-théodore-d'acton",R675="upton"),'Base de données'!$I$12,(IF(OR(R675="Longueuil",R675="brossard",R675="greenfield-park",R675="lemoyne",R675="longueuil (vieux)",R675="saint-bruno-de-montarville",R675="saint-hubert",R675="saint-lambert"),'Base de données'!$I$5,(IF(OR(R675="marieville",R675="richelieu",R675="rougemont",R675="saint-césaire",R675="sainte-angèle-de-monnoir",R675="saint-mathias-sur-richelieu"),'Base de données'!$I$14,(IF(OR(R675="henryville",R675="lacolle",R675="mont-saint-grégoire",R675="noyan",R675="saint-alexandre",R675="saint-blaise-sur-richelieu",R675="sainte-anne-de-sabrevois",R675="sainte-brigide-d'iberville",R675="saint-georges-de-clarenceville",R675="saint-jean-sur-richelieu",R675="saint-paul-de-l'île-aux-noix",R675="saint-sébastien",R675="saint-valentin",R675="venise-en-québec"),'Base de données'!$I$9,(IF(OR(R675="dundee",R675="elgin",R675="franklin",R675="godmanchester",R675="havelock",R675="hinchinbrooke",R675="howick",R675="huntingdon",R675="ormstown",R675="saint-anicet",R675="saint-chrysostome",R675="sainte-barbe",R675="très-saint-sacrement"),'Base de données'!$I$3,(IF(OR(R675="hemmingford",R675="napierville",R675="saint-bernard-de-lacolle",R675="saint-cyprien-de-napierville",R675="sainte-clotilde-de-châteauguay",R675="saint-édouard",R675="saint-jacques-le-mineur",R675="saint-michel",R675="saint-patrice-de-sherrington",R675="saint-rémi"),'Base de données'!$I$10,(IF(OR(R675="la présentation",R675="saint-barnabé-sud",R675="saint-bernard-de-michaudville",R675="saint-damas",R675="saint-dominique",R675="sainte-hélène-de-bagot",R675="sainte-madeleine",R675="sainte-marie-madeleine",R675="saint-hugues",R675="saint-hyacinthe",R675="saint-jude",R675="saint-liboire",R675="saint-louis",R675="saint-marcel-de-richelieu",R675="saint-pie",R675="saint-simon",R675="saint-valérien-de-milton"),'Base de données'!$I$13,(IF(OR(R675="boucherville",R675="calixa-lavalée",R675="contrecoeur",R675="saint-amable",R675="sainte-julie",R675="varennes",R675="verchères"),'Base de données'!M679,(IF(OR(R675="massueville",R675="saint-aimé",R675="saint-david",R675="sainte-anne-de-sorel",R675="sainte-victoire-de-sorel",R675="saint-gérard-majella",R675="saint-joseph-de-sorel",R675="saint-ours",R675="saint-robert",R675="saint-roch-de-richelieu",R675="sorel-tracy",R675="yamaska"),'Base de données'!$I$11,(IF(OR(R675="candiac",R675="châteauguay",R675="delson",R675="la prairie",R675="léry",R675="mercier",R675="saint-constant",R675="sainte-catherine",R675="saint-isidore",R675="saint-mathieu",R675="saint-philippe"),'Base de données'!$I$7,(IF(OR(R675="beloeil",R675="carignan",R675="chambly",R675="mcmasterville",R675="mont-saint-hilaire",R675="otterburn park",R675="saint-antoine-sur-richelieu",R675="saint-basil-le-grand",R675="saint-charles-sur-richelieu",R675="saint-denis-sur-richelieu",R675="saint-jean-baptiste",R675="saint-marc-sur-richelieu",R675="saint-mathieu-de-beloeil"),'Base de données'!$I$8,(IF(OR(R675="coteau-du-lac",R675="hudson",R675="les cèdres",R675="les coteaux",R675="l'île-cadieux",R675="l'île-perrot",R675="notre-dame-de-l'île-perrot",R675="pincourt",R675="pointe-des-cascades",R675="pointe-fortune",R675="rigaud",R675="rivière-beaudette",R675="saint-clet",R675="sainte-justine-de-newton",R675="sainte-marthe",R675="saint-lazare",R675="saint-polycarpe",R675="saint-télesphore",R675="saint-zotique",R675="terrasse-vaudreuil",R675="très-saint-rédempteur",R675="vaudreuil-dorion",R675="vaudreuil-sur-le-lac"),'Base de données'!M677,"")))))))))))))))))))))))))</f>
        <v/>
      </c>
    </row>
    <row r="676" spans="2:19" x14ac:dyDescent="0.3">
      <c r="B676" s="44"/>
      <c r="D676" s="9"/>
      <c r="E676" s="9"/>
      <c r="O676" s="10"/>
      <c r="S676" s="10" t="str">
        <f>IF(OR(R676="beauharnois",R676="sainte-étienne-de-bauharnois",R676="sainte-martine",R676="saint-louis-de-gonzague",R676="saint-stanislas-de-kostka",R676="saint-urbain-premier",R676="salaberry-de-valleyfield"),'Base de données'!$I$2,(IF(OR(R676="acton vale",R676="béthanie",R676="Roxton",R676="roxton falls",R676="sainte-christine",R676="saint-nazaire-d'acton",R676="saint-théodore-d'acton",R676="upton"),'Base de données'!$I$12,(IF(OR(R676="Longueuil",R676="brossard",R676="greenfield-park",R676="lemoyne",R676="longueuil (vieux)",R676="saint-bruno-de-montarville",R676="saint-hubert",R676="saint-lambert"),'Base de données'!$I$5,(IF(OR(R676="marieville",R676="richelieu",R676="rougemont",R676="saint-césaire",R676="sainte-angèle-de-monnoir",R676="saint-mathias-sur-richelieu"),'Base de données'!$I$14,(IF(OR(R676="henryville",R676="lacolle",R676="mont-saint-grégoire",R676="noyan",R676="saint-alexandre",R676="saint-blaise-sur-richelieu",R676="sainte-anne-de-sabrevois",R676="sainte-brigide-d'iberville",R676="saint-georges-de-clarenceville",R676="saint-jean-sur-richelieu",R676="saint-paul-de-l'île-aux-noix",R676="saint-sébastien",R676="saint-valentin",R676="venise-en-québec"),'Base de données'!$I$9,(IF(OR(R676="dundee",R676="elgin",R676="franklin",R676="godmanchester",R676="havelock",R676="hinchinbrooke",R676="howick",R676="huntingdon",R676="ormstown",R676="saint-anicet",R676="saint-chrysostome",R676="sainte-barbe",R676="très-saint-sacrement"),'Base de données'!$I$3,(IF(OR(R676="hemmingford",R676="napierville",R676="saint-bernard-de-lacolle",R676="saint-cyprien-de-napierville",R676="sainte-clotilde-de-châteauguay",R676="saint-édouard",R676="saint-jacques-le-mineur",R676="saint-michel",R676="saint-patrice-de-sherrington",R676="saint-rémi"),'Base de données'!$I$10,(IF(OR(R676="la présentation",R676="saint-barnabé-sud",R676="saint-bernard-de-michaudville",R676="saint-damas",R676="saint-dominique",R676="sainte-hélène-de-bagot",R676="sainte-madeleine",R676="sainte-marie-madeleine",R676="saint-hugues",R676="saint-hyacinthe",R676="saint-jude",R676="saint-liboire",R676="saint-louis",R676="saint-marcel-de-richelieu",R676="saint-pie",R676="saint-simon",R676="saint-valérien-de-milton"),'Base de données'!$I$13,(IF(OR(R676="boucherville",R676="calixa-lavalée",R676="contrecoeur",R676="saint-amable",R676="sainte-julie",R676="varennes",R676="verchères"),'Base de données'!M680,(IF(OR(R676="massueville",R676="saint-aimé",R676="saint-david",R676="sainte-anne-de-sorel",R676="sainte-victoire-de-sorel",R676="saint-gérard-majella",R676="saint-joseph-de-sorel",R676="saint-ours",R676="saint-robert",R676="saint-roch-de-richelieu",R676="sorel-tracy",R676="yamaska"),'Base de données'!$I$11,(IF(OR(R676="candiac",R676="châteauguay",R676="delson",R676="la prairie",R676="léry",R676="mercier",R676="saint-constant",R676="sainte-catherine",R676="saint-isidore",R676="saint-mathieu",R676="saint-philippe"),'Base de données'!$I$7,(IF(OR(R676="beloeil",R676="carignan",R676="chambly",R676="mcmasterville",R676="mont-saint-hilaire",R676="otterburn park",R676="saint-antoine-sur-richelieu",R676="saint-basil-le-grand",R676="saint-charles-sur-richelieu",R676="saint-denis-sur-richelieu",R676="saint-jean-baptiste",R676="saint-marc-sur-richelieu",R676="saint-mathieu-de-beloeil"),'Base de données'!$I$8,(IF(OR(R676="coteau-du-lac",R676="hudson",R676="les cèdres",R676="les coteaux",R676="l'île-cadieux",R676="l'île-perrot",R676="notre-dame-de-l'île-perrot",R676="pincourt",R676="pointe-des-cascades",R676="pointe-fortune",R676="rigaud",R676="rivière-beaudette",R676="saint-clet",R676="sainte-justine-de-newton",R676="sainte-marthe",R676="saint-lazare",R676="saint-polycarpe",R676="saint-télesphore",R676="saint-zotique",R676="terrasse-vaudreuil",R676="très-saint-rédempteur",R676="vaudreuil-dorion",R676="vaudreuil-sur-le-lac"),'Base de données'!M678,"")))))))))))))))))))))))))</f>
        <v/>
      </c>
    </row>
    <row r="677" spans="2:19" x14ac:dyDescent="0.3">
      <c r="B677" s="44"/>
      <c r="D677" s="9"/>
      <c r="E677" s="9"/>
      <c r="O677" s="10"/>
      <c r="S677" s="10" t="str">
        <f>IF(OR(R677="beauharnois",R677="sainte-étienne-de-bauharnois",R677="sainte-martine",R677="saint-louis-de-gonzague",R677="saint-stanislas-de-kostka",R677="saint-urbain-premier",R677="salaberry-de-valleyfield"),'Base de données'!$I$2,(IF(OR(R677="acton vale",R677="béthanie",R677="Roxton",R677="roxton falls",R677="sainte-christine",R677="saint-nazaire-d'acton",R677="saint-théodore-d'acton",R677="upton"),'Base de données'!$I$12,(IF(OR(R677="Longueuil",R677="brossard",R677="greenfield-park",R677="lemoyne",R677="longueuil (vieux)",R677="saint-bruno-de-montarville",R677="saint-hubert",R677="saint-lambert"),'Base de données'!$I$5,(IF(OR(R677="marieville",R677="richelieu",R677="rougemont",R677="saint-césaire",R677="sainte-angèle-de-monnoir",R677="saint-mathias-sur-richelieu"),'Base de données'!$I$14,(IF(OR(R677="henryville",R677="lacolle",R677="mont-saint-grégoire",R677="noyan",R677="saint-alexandre",R677="saint-blaise-sur-richelieu",R677="sainte-anne-de-sabrevois",R677="sainte-brigide-d'iberville",R677="saint-georges-de-clarenceville",R677="saint-jean-sur-richelieu",R677="saint-paul-de-l'île-aux-noix",R677="saint-sébastien",R677="saint-valentin",R677="venise-en-québec"),'Base de données'!$I$9,(IF(OR(R677="dundee",R677="elgin",R677="franklin",R677="godmanchester",R677="havelock",R677="hinchinbrooke",R677="howick",R677="huntingdon",R677="ormstown",R677="saint-anicet",R677="saint-chrysostome",R677="sainte-barbe",R677="très-saint-sacrement"),'Base de données'!$I$3,(IF(OR(R677="hemmingford",R677="napierville",R677="saint-bernard-de-lacolle",R677="saint-cyprien-de-napierville",R677="sainte-clotilde-de-châteauguay",R677="saint-édouard",R677="saint-jacques-le-mineur",R677="saint-michel",R677="saint-patrice-de-sherrington",R677="saint-rémi"),'Base de données'!$I$10,(IF(OR(R677="la présentation",R677="saint-barnabé-sud",R677="saint-bernard-de-michaudville",R677="saint-damas",R677="saint-dominique",R677="sainte-hélène-de-bagot",R677="sainte-madeleine",R677="sainte-marie-madeleine",R677="saint-hugues",R677="saint-hyacinthe",R677="saint-jude",R677="saint-liboire",R677="saint-louis",R677="saint-marcel-de-richelieu",R677="saint-pie",R677="saint-simon",R677="saint-valérien-de-milton"),'Base de données'!$I$13,(IF(OR(R677="boucherville",R677="calixa-lavalée",R677="contrecoeur",R677="saint-amable",R677="sainte-julie",R677="varennes",R677="verchères"),'Base de données'!M681,(IF(OR(R677="massueville",R677="saint-aimé",R677="saint-david",R677="sainte-anne-de-sorel",R677="sainte-victoire-de-sorel",R677="saint-gérard-majella",R677="saint-joseph-de-sorel",R677="saint-ours",R677="saint-robert",R677="saint-roch-de-richelieu",R677="sorel-tracy",R677="yamaska"),'Base de données'!$I$11,(IF(OR(R677="candiac",R677="châteauguay",R677="delson",R677="la prairie",R677="léry",R677="mercier",R677="saint-constant",R677="sainte-catherine",R677="saint-isidore",R677="saint-mathieu",R677="saint-philippe"),'Base de données'!$I$7,(IF(OR(R677="beloeil",R677="carignan",R677="chambly",R677="mcmasterville",R677="mont-saint-hilaire",R677="otterburn park",R677="saint-antoine-sur-richelieu",R677="saint-basil-le-grand",R677="saint-charles-sur-richelieu",R677="saint-denis-sur-richelieu",R677="saint-jean-baptiste",R677="saint-marc-sur-richelieu",R677="saint-mathieu-de-beloeil"),'Base de données'!$I$8,(IF(OR(R677="coteau-du-lac",R677="hudson",R677="les cèdres",R677="les coteaux",R677="l'île-cadieux",R677="l'île-perrot",R677="notre-dame-de-l'île-perrot",R677="pincourt",R677="pointe-des-cascades",R677="pointe-fortune",R677="rigaud",R677="rivière-beaudette",R677="saint-clet",R677="sainte-justine-de-newton",R677="sainte-marthe",R677="saint-lazare",R677="saint-polycarpe",R677="saint-télesphore",R677="saint-zotique",R677="terrasse-vaudreuil",R677="très-saint-rédempteur",R677="vaudreuil-dorion",R677="vaudreuil-sur-le-lac"),'Base de données'!M679,"")))))))))))))))))))))))))</f>
        <v/>
      </c>
    </row>
    <row r="678" spans="2:19" x14ac:dyDescent="0.3">
      <c r="B678" s="44"/>
      <c r="D678" s="9"/>
      <c r="E678" s="9"/>
      <c r="O678" s="10"/>
      <c r="S678" s="10" t="str">
        <f>IF(OR(R678="beauharnois",R678="sainte-étienne-de-bauharnois",R678="sainte-martine",R678="saint-louis-de-gonzague",R678="saint-stanislas-de-kostka",R678="saint-urbain-premier",R678="salaberry-de-valleyfield"),'Base de données'!$I$2,(IF(OR(R678="acton vale",R678="béthanie",R678="Roxton",R678="roxton falls",R678="sainte-christine",R678="saint-nazaire-d'acton",R678="saint-théodore-d'acton",R678="upton"),'Base de données'!$I$12,(IF(OR(R678="Longueuil",R678="brossard",R678="greenfield-park",R678="lemoyne",R678="longueuil (vieux)",R678="saint-bruno-de-montarville",R678="saint-hubert",R678="saint-lambert"),'Base de données'!$I$5,(IF(OR(R678="marieville",R678="richelieu",R678="rougemont",R678="saint-césaire",R678="sainte-angèle-de-monnoir",R678="saint-mathias-sur-richelieu"),'Base de données'!$I$14,(IF(OR(R678="henryville",R678="lacolle",R678="mont-saint-grégoire",R678="noyan",R678="saint-alexandre",R678="saint-blaise-sur-richelieu",R678="sainte-anne-de-sabrevois",R678="sainte-brigide-d'iberville",R678="saint-georges-de-clarenceville",R678="saint-jean-sur-richelieu",R678="saint-paul-de-l'île-aux-noix",R678="saint-sébastien",R678="saint-valentin",R678="venise-en-québec"),'Base de données'!$I$9,(IF(OR(R678="dundee",R678="elgin",R678="franklin",R678="godmanchester",R678="havelock",R678="hinchinbrooke",R678="howick",R678="huntingdon",R678="ormstown",R678="saint-anicet",R678="saint-chrysostome",R678="sainte-barbe",R678="très-saint-sacrement"),'Base de données'!$I$3,(IF(OR(R678="hemmingford",R678="napierville",R678="saint-bernard-de-lacolle",R678="saint-cyprien-de-napierville",R678="sainte-clotilde-de-châteauguay",R678="saint-édouard",R678="saint-jacques-le-mineur",R678="saint-michel",R678="saint-patrice-de-sherrington",R678="saint-rémi"),'Base de données'!$I$10,(IF(OR(R678="la présentation",R678="saint-barnabé-sud",R678="saint-bernard-de-michaudville",R678="saint-damas",R678="saint-dominique",R678="sainte-hélène-de-bagot",R678="sainte-madeleine",R678="sainte-marie-madeleine",R678="saint-hugues",R678="saint-hyacinthe",R678="saint-jude",R678="saint-liboire",R678="saint-louis",R678="saint-marcel-de-richelieu",R678="saint-pie",R678="saint-simon",R678="saint-valérien-de-milton"),'Base de données'!$I$13,(IF(OR(R678="boucherville",R678="calixa-lavalée",R678="contrecoeur",R678="saint-amable",R678="sainte-julie",R678="varennes",R678="verchères"),'Base de données'!M682,(IF(OR(R678="massueville",R678="saint-aimé",R678="saint-david",R678="sainte-anne-de-sorel",R678="sainte-victoire-de-sorel",R678="saint-gérard-majella",R678="saint-joseph-de-sorel",R678="saint-ours",R678="saint-robert",R678="saint-roch-de-richelieu",R678="sorel-tracy",R678="yamaska"),'Base de données'!$I$11,(IF(OR(R678="candiac",R678="châteauguay",R678="delson",R678="la prairie",R678="léry",R678="mercier",R678="saint-constant",R678="sainte-catherine",R678="saint-isidore",R678="saint-mathieu",R678="saint-philippe"),'Base de données'!$I$7,(IF(OR(R678="beloeil",R678="carignan",R678="chambly",R678="mcmasterville",R678="mont-saint-hilaire",R678="otterburn park",R678="saint-antoine-sur-richelieu",R678="saint-basil-le-grand",R678="saint-charles-sur-richelieu",R678="saint-denis-sur-richelieu",R678="saint-jean-baptiste",R678="saint-marc-sur-richelieu",R678="saint-mathieu-de-beloeil"),'Base de données'!$I$8,(IF(OR(R678="coteau-du-lac",R678="hudson",R678="les cèdres",R678="les coteaux",R678="l'île-cadieux",R678="l'île-perrot",R678="notre-dame-de-l'île-perrot",R678="pincourt",R678="pointe-des-cascades",R678="pointe-fortune",R678="rigaud",R678="rivière-beaudette",R678="saint-clet",R678="sainte-justine-de-newton",R678="sainte-marthe",R678="saint-lazare",R678="saint-polycarpe",R678="saint-télesphore",R678="saint-zotique",R678="terrasse-vaudreuil",R678="très-saint-rédempteur",R678="vaudreuil-dorion",R678="vaudreuil-sur-le-lac"),'Base de données'!M680,"")))))))))))))))))))))))))</f>
        <v/>
      </c>
    </row>
    <row r="679" spans="2:19" x14ac:dyDescent="0.3">
      <c r="B679" s="44"/>
      <c r="D679" s="9"/>
      <c r="E679" s="9"/>
      <c r="O679" s="10"/>
      <c r="S679" s="10" t="str">
        <f>IF(OR(R679="beauharnois",R679="sainte-étienne-de-bauharnois",R679="sainte-martine",R679="saint-louis-de-gonzague",R679="saint-stanislas-de-kostka",R679="saint-urbain-premier",R679="salaberry-de-valleyfield"),'Base de données'!$I$2,(IF(OR(R679="acton vale",R679="béthanie",R679="Roxton",R679="roxton falls",R679="sainte-christine",R679="saint-nazaire-d'acton",R679="saint-théodore-d'acton",R679="upton"),'Base de données'!$I$12,(IF(OR(R679="Longueuil",R679="brossard",R679="greenfield-park",R679="lemoyne",R679="longueuil (vieux)",R679="saint-bruno-de-montarville",R679="saint-hubert",R679="saint-lambert"),'Base de données'!$I$5,(IF(OR(R679="marieville",R679="richelieu",R679="rougemont",R679="saint-césaire",R679="sainte-angèle-de-monnoir",R679="saint-mathias-sur-richelieu"),'Base de données'!$I$14,(IF(OR(R679="henryville",R679="lacolle",R679="mont-saint-grégoire",R679="noyan",R679="saint-alexandre",R679="saint-blaise-sur-richelieu",R679="sainte-anne-de-sabrevois",R679="sainte-brigide-d'iberville",R679="saint-georges-de-clarenceville",R679="saint-jean-sur-richelieu",R679="saint-paul-de-l'île-aux-noix",R679="saint-sébastien",R679="saint-valentin",R679="venise-en-québec"),'Base de données'!$I$9,(IF(OR(R679="dundee",R679="elgin",R679="franklin",R679="godmanchester",R679="havelock",R679="hinchinbrooke",R679="howick",R679="huntingdon",R679="ormstown",R679="saint-anicet",R679="saint-chrysostome",R679="sainte-barbe",R679="très-saint-sacrement"),'Base de données'!$I$3,(IF(OR(R679="hemmingford",R679="napierville",R679="saint-bernard-de-lacolle",R679="saint-cyprien-de-napierville",R679="sainte-clotilde-de-châteauguay",R679="saint-édouard",R679="saint-jacques-le-mineur",R679="saint-michel",R679="saint-patrice-de-sherrington",R679="saint-rémi"),'Base de données'!$I$10,(IF(OR(R679="la présentation",R679="saint-barnabé-sud",R679="saint-bernard-de-michaudville",R679="saint-damas",R679="saint-dominique",R679="sainte-hélène-de-bagot",R679="sainte-madeleine",R679="sainte-marie-madeleine",R679="saint-hugues",R679="saint-hyacinthe",R679="saint-jude",R679="saint-liboire",R679="saint-louis",R679="saint-marcel-de-richelieu",R679="saint-pie",R679="saint-simon",R679="saint-valérien-de-milton"),'Base de données'!$I$13,(IF(OR(R679="boucherville",R679="calixa-lavalée",R679="contrecoeur",R679="saint-amable",R679="sainte-julie",R679="varennes",R679="verchères"),'Base de données'!M683,(IF(OR(R679="massueville",R679="saint-aimé",R679="saint-david",R679="sainte-anne-de-sorel",R679="sainte-victoire-de-sorel",R679="saint-gérard-majella",R679="saint-joseph-de-sorel",R679="saint-ours",R679="saint-robert",R679="saint-roch-de-richelieu",R679="sorel-tracy",R679="yamaska"),'Base de données'!$I$11,(IF(OR(R679="candiac",R679="châteauguay",R679="delson",R679="la prairie",R679="léry",R679="mercier",R679="saint-constant",R679="sainte-catherine",R679="saint-isidore",R679="saint-mathieu",R679="saint-philippe"),'Base de données'!$I$7,(IF(OR(R679="beloeil",R679="carignan",R679="chambly",R679="mcmasterville",R679="mont-saint-hilaire",R679="otterburn park",R679="saint-antoine-sur-richelieu",R679="saint-basil-le-grand",R679="saint-charles-sur-richelieu",R679="saint-denis-sur-richelieu",R679="saint-jean-baptiste",R679="saint-marc-sur-richelieu",R679="saint-mathieu-de-beloeil"),'Base de données'!$I$8,(IF(OR(R679="coteau-du-lac",R679="hudson",R679="les cèdres",R679="les coteaux",R679="l'île-cadieux",R679="l'île-perrot",R679="notre-dame-de-l'île-perrot",R679="pincourt",R679="pointe-des-cascades",R679="pointe-fortune",R679="rigaud",R679="rivière-beaudette",R679="saint-clet",R679="sainte-justine-de-newton",R679="sainte-marthe",R679="saint-lazare",R679="saint-polycarpe",R679="saint-télesphore",R679="saint-zotique",R679="terrasse-vaudreuil",R679="très-saint-rédempteur",R679="vaudreuil-dorion",R679="vaudreuil-sur-le-lac"),'Base de données'!M681,"")))))))))))))))))))))))))</f>
        <v/>
      </c>
    </row>
    <row r="680" spans="2:19" x14ac:dyDescent="0.3">
      <c r="B680" s="44"/>
      <c r="D680" s="9"/>
      <c r="E680" s="9"/>
      <c r="O680" s="10"/>
      <c r="S680" s="10" t="str">
        <f>IF(OR(R680="beauharnois",R680="sainte-étienne-de-bauharnois",R680="sainte-martine",R680="saint-louis-de-gonzague",R680="saint-stanislas-de-kostka",R680="saint-urbain-premier",R680="salaberry-de-valleyfield"),'Base de données'!$I$2,(IF(OR(R680="acton vale",R680="béthanie",R680="Roxton",R680="roxton falls",R680="sainte-christine",R680="saint-nazaire-d'acton",R680="saint-théodore-d'acton",R680="upton"),'Base de données'!$I$12,(IF(OR(R680="Longueuil",R680="brossard",R680="greenfield-park",R680="lemoyne",R680="longueuil (vieux)",R680="saint-bruno-de-montarville",R680="saint-hubert",R680="saint-lambert"),'Base de données'!$I$5,(IF(OR(R680="marieville",R680="richelieu",R680="rougemont",R680="saint-césaire",R680="sainte-angèle-de-monnoir",R680="saint-mathias-sur-richelieu"),'Base de données'!$I$14,(IF(OR(R680="henryville",R680="lacolle",R680="mont-saint-grégoire",R680="noyan",R680="saint-alexandre",R680="saint-blaise-sur-richelieu",R680="sainte-anne-de-sabrevois",R680="sainte-brigide-d'iberville",R680="saint-georges-de-clarenceville",R680="saint-jean-sur-richelieu",R680="saint-paul-de-l'île-aux-noix",R680="saint-sébastien",R680="saint-valentin",R680="venise-en-québec"),'Base de données'!$I$9,(IF(OR(R680="dundee",R680="elgin",R680="franklin",R680="godmanchester",R680="havelock",R680="hinchinbrooke",R680="howick",R680="huntingdon",R680="ormstown",R680="saint-anicet",R680="saint-chrysostome",R680="sainte-barbe",R680="très-saint-sacrement"),'Base de données'!$I$3,(IF(OR(R680="hemmingford",R680="napierville",R680="saint-bernard-de-lacolle",R680="saint-cyprien-de-napierville",R680="sainte-clotilde-de-châteauguay",R680="saint-édouard",R680="saint-jacques-le-mineur",R680="saint-michel",R680="saint-patrice-de-sherrington",R680="saint-rémi"),'Base de données'!$I$10,(IF(OR(R680="la présentation",R680="saint-barnabé-sud",R680="saint-bernard-de-michaudville",R680="saint-damas",R680="saint-dominique",R680="sainte-hélène-de-bagot",R680="sainte-madeleine",R680="sainte-marie-madeleine",R680="saint-hugues",R680="saint-hyacinthe",R680="saint-jude",R680="saint-liboire",R680="saint-louis",R680="saint-marcel-de-richelieu",R680="saint-pie",R680="saint-simon",R680="saint-valérien-de-milton"),'Base de données'!$I$13,(IF(OR(R680="boucherville",R680="calixa-lavalée",R680="contrecoeur",R680="saint-amable",R680="sainte-julie",R680="varennes",R680="verchères"),'Base de données'!M684,(IF(OR(R680="massueville",R680="saint-aimé",R680="saint-david",R680="sainte-anne-de-sorel",R680="sainte-victoire-de-sorel",R680="saint-gérard-majella",R680="saint-joseph-de-sorel",R680="saint-ours",R680="saint-robert",R680="saint-roch-de-richelieu",R680="sorel-tracy",R680="yamaska"),'Base de données'!$I$11,(IF(OR(R680="candiac",R680="châteauguay",R680="delson",R680="la prairie",R680="léry",R680="mercier",R680="saint-constant",R680="sainte-catherine",R680="saint-isidore",R680="saint-mathieu",R680="saint-philippe"),'Base de données'!$I$7,(IF(OR(R680="beloeil",R680="carignan",R680="chambly",R680="mcmasterville",R680="mont-saint-hilaire",R680="otterburn park",R680="saint-antoine-sur-richelieu",R680="saint-basil-le-grand",R680="saint-charles-sur-richelieu",R680="saint-denis-sur-richelieu",R680="saint-jean-baptiste",R680="saint-marc-sur-richelieu",R680="saint-mathieu-de-beloeil"),'Base de données'!$I$8,(IF(OR(R680="coteau-du-lac",R680="hudson",R680="les cèdres",R680="les coteaux",R680="l'île-cadieux",R680="l'île-perrot",R680="notre-dame-de-l'île-perrot",R680="pincourt",R680="pointe-des-cascades",R680="pointe-fortune",R680="rigaud",R680="rivière-beaudette",R680="saint-clet",R680="sainte-justine-de-newton",R680="sainte-marthe",R680="saint-lazare",R680="saint-polycarpe",R680="saint-télesphore",R680="saint-zotique",R680="terrasse-vaudreuil",R680="très-saint-rédempteur",R680="vaudreuil-dorion",R680="vaudreuil-sur-le-lac"),'Base de données'!M682,"")))))))))))))))))))))))))</f>
        <v/>
      </c>
    </row>
    <row r="681" spans="2:19" x14ac:dyDescent="0.3">
      <c r="B681" s="44"/>
      <c r="D681" s="9"/>
      <c r="E681" s="9"/>
      <c r="O681" s="10"/>
      <c r="S681" s="10" t="str">
        <f>IF(OR(R681="beauharnois",R681="sainte-étienne-de-bauharnois",R681="sainte-martine",R681="saint-louis-de-gonzague",R681="saint-stanislas-de-kostka",R681="saint-urbain-premier",R681="salaberry-de-valleyfield"),'Base de données'!$I$2,(IF(OR(R681="acton vale",R681="béthanie",R681="Roxton",R681="roxton falls",R681="sainte-christine",R681="saint-nazaire-d'acton",R681="saint-théodore-d'acton",R681="upton"),'Base de données'!$I$12,(IF(OR(R681="Longueuil",R681="brossard",R681="greenfield-park",R681="lemoyne",R681="longueuil (vieux)",R681="saint-bruno-de-montarville",R681="saint-hubert",R681="saint-lambert"),'Base de données'!$I$5,(IF(OR(R681="marieville",R681="richelieu",R681="rougemont",R681="saint-césaire",R681="sainte-angèle-de-monnoir",R681="saint-mathias-sur-richelieu"),'Base de données'!$I$14,(IF(OR(R681="henryville",R681="lacolle",R681="mont-saint-grégoire",R681="noyan",R681="saint-alexandre",R681="saint-blaise-sur-richelieu",R681="sainte-anne-de-sabrevois",R681="sainte-brigide-d'iberville",R681="saint-georges-de-clarenceville",R681="saint-jean-sur-richelieu",R681="saint-paul-de-l'île-aux-noix",R681="saint-sébastien",R681="saint-valentin",R681="venise-en-québec"),'Base de données'!$I$9,(IF(OR(R681="dundee",R681="elgin",R681="franklin",R681="godmanchester",R681="havelock",R681="hinchinbrooke",R681="howick",R681="huntingdon",R681="ormstown",R681="saint-anicet",R681="saint-chrysostome",R681="sainte-barbe",R681="très-saint-sacrement"),'Base de données'!$I$3,(IF(OR(R681="hemmingford",R681="napierville",R681="saint-bernard-de-lacolle",R681="saint-cyprien-de-napierville",R681="sainte-clotilde-de-châteauguay",R681="saint-édouard",R681="saint-jacques-le-mineur",R681="saint-michel",R681="saint-patrice-de-sherrington",R681="saint-rémi"),'Base de données'!$I$10,(IF(OR(R681="la présentation",R681="saint-barnabé-sud",R681="saint-bernard-de-michaudville",R681="saint-damas",R681="saint-dominique",R681="sainte-hélène-de-bagot",R681="sainte-madeleine",R681="sainte-marie-madeleine",R681="saint-hugues",R681="saint-hyacinthe",R681="saint-jude",R681="saint-liboire",R681="saint-louis",R681="saint-marcel-de-richelieu",R681="saint-pie",R681="saint-simon",R681="saint-valérien-de-milton"),'Base de données'!$I$13,(IF(OR(R681="boucherville",R681="calixa-lavalée",R681="contrecoeur",R681="saint-amable",R681="sainte-julie",R681="varennes",R681="verchères"),'Base de données'!M685,(IF(OR(R681="massueville",R681="saint-aimé",R681="saint-david",R681="sainte-anne-de-sorel",R681="sainte-victoire-de-sorel",R681="saint-gérard-majella",R681="saint-joseph-de-sorel",R681="saint-ours",R681="saint-robert",R681="saint-roch-de-richelieu",R681="sorel-tracy",R681="yamaska"),'Base de données'!$I$11,(IF(OR(R681="candiac",R681="châteauguay",R681="delson",R681="la prairie",R681="léry",R681="mercier",R681="saint-constant",R681="sainte-catherine",R681="saint-isidore",R681="saint-mathieu",R681="saint-philippe"),'Base de données'!$I$7,(IF(OR(R681="beloeil",R681="carignan",R681="chambly",R681="mcmasterville",R681="mont-saint-hilaire",R681="otterburn park",R681="saint-antoine-sur-richelieu",R681="saint-basil-le-grand",R681="saint-charles-sur-richelieu",R681="saint-denis-sur-richelieu",R681="saint-jean-baptiste",R681="saint-marc-sur-richelieu",R681="saint-mathieu-de-beloeil"),'Base de données'!$I$8,(IF(OR(R681="coteau-du-lac",R681="hudson",R681="les cèdres",R681="les coteaux",R681="l'île-cadieux",R681="l'île-perrot",R681="notre-dame-de-l'île-perrot",R681="pincourt",R681="pointe-des-cascades",R681="pointe-fortune",R681="rigaud",R681="rivière-beaudette",R681="saint-clet",R681="sainte-justine-de-newton",R681="sainte-marthe",R681="saint-lazare",R681="saint-polycarpe",R681="saint-télesphore",R681="saint-zotique",R681="terrasse-vaudreuil",R681="très-saint-rédempteur",R681="vaudreuil-dorion",R681="vaudreuil-sur-le-lac"),'Base de données'!M683,"")))))))))))))))))))))))))</f>
        <v/>
      </c>
    </row>
    <row r="682" spans="2:19" x14ac:dyDescent="0.3">
      <c r="B682" s="44"/>
      <c r="D682" s="9"/>
      <c r="E682" s="9"/>
      <c r="O682" s="10"/>
      <c r="S682" s="10" t="str">
        <f>IF(OR(R682="beauharnois",R682="sainte-étienne-de-bauharnois",R682="sainte-martine",R682="saint-louis-de-gonzague",R682="saint-stanislas-de-kostka",R682="saint-urbain-premier",R682="salaberry-de-valleyfield"),'Base de données'!$I$2,(IF(OR(R682="acton vale",R682="béthanie",R682="Roxton",R682="roxton falls",R682="sainte-christine",R682="saint-nazaire-d'acton",R682="saint-théodore-d'acton",R682="upton"),'Base de données'!$I$12,(IF(OR(R682="Longueuil",R682="brossard",R682="greenfield-park",R682="lemoyne",R682="longueuil (vieux)",R682="saint-bruno-de-montarville",R682="saint-hubert",R682="saint-lambert"),'Base de données'!$I$5,(IF(OR(R682="marieville",R682="richelieu",R682="rougemont",R682="saint-césaire",R682="sainte-angèle-de-monnoir",R682="saint-mathias-sur-richelieu"),'Base de données'!$I$14,(IF(OR(R682="henryville",R682="lacolle",R682="mont-saint-grégoire",R682="noyan",R682="saint-alexandre",R682="saint-blaise-sur-richelieu",R682="sainte-anne-de-sabrevois",R682="sainte-brigide-d'iberville",R682="saint-georges-de-clarenceville",R682="saint-jean-sur-richelieu",R682="saint-paul-de-l'île-aux-noix",R682="saint-sébastien",R682="saint-valentin",R682="venise-en-québec"),'Base de données'!$I$9,(IF(OR(R682="dundee",R682="elgin",R682="franklin",R682="godmanchester",R682="havelock",R682="hinchinbrooke",R682="howick",R682="huntingdon",R682="ormstown",R682="saint-anicet",R682="saint-chrysostome",R682="sainte-barbe",R682="très-saint-sacrement"),'Base de données'!$I$3,(IF(OR(R682="hemmingford",R682="napierville",R682="saint-bernard-de-lacolle",R682="saint-cyprien-de-napierville",R682="sainte-clotilde-de-châteauguay",R682="saint-édouard",R682="saint-jacques-le-mineur",R682="saint-michel",R682="saint-patrice-de-sherrington",R682="saint-rémi"),'Base de données'!$I$10,(IF(OR(R682="la présentation",R682="saint-barnabé-sud",R682="saint-bernard-de-michaudville",R682="saint-damas",R682="saint-dominique",R682="sainte-hélène-de-bagot",R682="sainte-madeleine",R682="sainte-marie-madeleine",R682="saint-hugues",R682="saint-hyacinthe",R682="saint-jude",R682="saint-liboire",R682="saint-louis",R682="saint-marcel-de-richelieu",R682="saint-pie",R682="saint-simon",R682="saint-valérien-de-milton"),'Base de données'!$I$13,(IF(OR(R682="boucherville",R682="calixa-lavalée",R682="contrecoeur",R682="saint-amable",R682="sainte-julie",R682="varennes",R682="verchères"),'Base de données'!M686,(IF(OR(R682="massueville",R682="saint-aimé",R682="saint-david",R682="sainte-anne-de-sorel",R682="sainte-victoire-de-sorel",R682="saint-gérard-majella",R682="saint-joseph-de-sorel",R682="saint-ours",R682="saint-robert",R682="saint-roch-de-richelieu",R682="sorel-tracy",R682="yamaska"),'Base de données'!$I$11,(IF(OR(R682="candiac",R682="châteauguay",R682="delson",R682="la prairie",R682="léry",R682="mercier",R682="saint-constant",R682="sainte-catherine",R682="saint-isidore",R682="saint-mathieu",R682="saint-philippe"),'Base de données'!$I$7,(IF(OR(R682="beloeil",R682="carignan",R682="chambly",R682="mcmasterville",R682="mont-saint-hilaire",R682="otterburn park",R682="saint-antoine-sur-richelieu",R682="saint-basil-le-grand",R682="saint-charles-sur-richelieu",R682="saint-denis-sur-richelieu",R682="saint-jean-baptiste",R682="saint-marc-sur-richelieu",R682="saint-mathieu-de-beloeil"),'Base de données'!$I$8,(IF(OR(R682="coteau-du-lac",R682="hudson",R682="les cèdres",R682="les coteaux",R682="l'île-cadieux",R682="l'île-perrot",R682="notre-dame-de-l'île-perrot",R682="pincourt",R682="pointe-des-cascades",R682="pointe-fortune",R682="rigaud",R682="rivière-beaudette",R682="saint-clet",R682="sainte-justine-de-newton",R682="sainte-marthe",R682="saint-lazare",R682="saint-polycarpe",R682="saint-télesphore",R682="saint-zotique",R682="terrasse-vaudreuil",R682="très-saint-rédempteur",R682="vaudreuil-dorion",R682="vaudreuil-sur-le-lac"),'Base de données'!M684,"")))))))))))))))))))))))))</f>
        <v/>
      </c>
    </row>
    <row r="683" spans="2:19" x14ac:dyDescent="0.3">
      <c r="B683" s="44"/>
      <c r="D683" s="9"/>
      <c r="E683" s="9"/>
      <c r="O683" s="10"/>
      <c r="S683" s="10" t="str">
        <f>IF(OR(R683="beauharnois",R683="sainte-étienne-de-bauharnois",R683="sainte-martine",R683="saint-louis-de-gonzague",R683="saint-stanislas-de-kostka",R683="saint-urbain-premier",R683="salaberry-de-valleyfield"),'Base de données'!$I$2,(IF(OR(R683="acton vale",R683="béthanie",R683="Roxton",R683="roxton falls",R683="sainte-christine",R683="saint-nazaire-d'acton",R683="saint-théodore-d'acton",R683="upton"),'Base de données'!$I$12,(IF(OR(R683="Longueuil",R683="brossard",R683="greenfield-park",R683="lemoyne",R683="longueuil (vieux)",R683="saint-bruno-de-montarville",R683="saint-hubert",R683="saint-lambert"),'Base de données'!$I$5,(IF(OR(R683="marieville",R683="richelieu",R683="rougemont",R683="saint-césaire",R683="sainte-angèle-de-monnoir",R683="saint-mathias-sur-richelieu"),'Base de données'!$I$14,(IF(OR(R683="henryville",R683="lacolle",R683="mont-saint-grégoire",R683="noyan",R683="saint-alexandre",R683="saint-blaise-sur-richelieu",R683="sainte-anne-de-sabrevois",R683="sainte-brigide-d'iberville",R683="saint-georges-de-clarenceville",R683="saint-jean-sur-richelieu",R683="saint-paul-de-l'île-aux-noix",R683="saint-sébastien",R683="saint-valentin",R683="venise-en-québec"),'Base de données'!$I$9,(IF(OR(R683="dundee",R683="elgin",R683="franklin",R683="godmanchester",R683="havelock",R683="hinchinbrooke",R683="howick",R683="huntingdon",R683="ormstown",R683="saint-anicet",R683="saint-chrysostome",R683="sainte-barbe",R683="très-saint-sacrement"),'Base de données'!$I$3,(IF(OR(R683="hemmingford",R683="napierville",R683="saint-bernard-de-lacolle",R683="saint-cyprien-de-napierville",R683="sainte-clotilde-de-châteauguay",R683="saint-édouard",R683="saint-jacques-le-mineur",R683="saint-michel",R683="saint-patrice-de-sherrington",R683="saint-rémi"),'Base de données'!$I$10,(IF(OR(R683="la présentation",R683="saint-barnabé-sud",R683="saint-bernard-de-michaudville",R683="saint-damas",R683="saint-dominique",R683="sainte-hélène-de-bagot",R683="sainte-madeleine",R683="sainte-marie-madeleine",R683="saint-hugues",R683="saint-hyacinthe",R683="saint-jude",R683="saint-liboire",R683="saint-louis",R683="saint-marcel-de-richelieu",R683="saint-pie",R683="saint-simon",R683="saint-valérien-de-milton"),'Base de données'!$I$13,(IF(OR(R683="boucherville",R683="calixa-lavalée",R683="contrecoeur",R683="saint-amable",R683="sainte-julie",R683="varennes",R683="verchères"),'Base de données'!M687,(IF(OR(R683="massueville",R683="saint-aimé",R683="saint-david",R683="sainte-anne-de-sorel",R683="sainte-victoire-de-sorel",R683="saint-gérard-majella",R683="saint-joseph-de-sorel",R683="saint-ours",R683="saint-robert",R683="saint-roch-de-richelieu",R683="sorel-tracy",R683="yamaska"),'Base de données'!$I$11,(IF(OR(R683="candiac",R683="châteauguay",R683="delson",R683="la prairie",R683="léry",R683="mercier",R683="saint-constant",R683="sainte-catherine",R683="saint-isidore",R683="saint-mathieu",R683="saint-philippe"),'Base de données'!$I$7,(IF(OR(R683="beloeil",R683="carignan",R683="chambly",R683="mcmasterville",R683="mont-saint-hilaire",R683="otterburn park",R683="saint-antoine-sur-richelieu",R683="saint-basil-le-grand",R683="saint-charles-sur-richelieu",R683="saint-denis-sur-richelieu",R683="saint-jean-baptiste",R683="saint-marc-sur-richelieu",R683="saint-mathieu-de-beloeil"),'Base de données'!$I$8,(IF(OR(R683="coteau-du-lac",R683="hudson",R683="les cèdres",R683="les coteaux",R683="l'île-cadieux",R683="l'île-perrot",R683="notre-dame-de-l'île-perrot",R683="pincourt",R683="pointe-des-cascades",R683="pointe-fortune",R683="rigaud",R683="rivière-beaudette",R683="saint-clet",R683="sainte-justine-de-newton",R683="sainte-marthe",R683="saint-lazare",R683="saint-polycarpe",R683="saint-télesphore",R683="saint-zotique",R683="terrasse-vaudreuil",R683="très-saint-rédempteur",R683="vaudreuil-dorion",R683="vaudreuil-sur-le-lac"),'Base de données'!M685,"")))))))))))))))))))))))))</f>
        <v/>
      </c>
    </row>
    <row r="684" spans="2:19" x14ac:dyDescent="0.3">
      <c r="B684" s="44"/>
      <c r="D684" s="9"/>
      <c r="E684" s="9"/>
      <c r="O684" s="10"/>
      <c r="S684" s="10" t="str">
        <f>IF(OR(R684="beauharnois",R684="sainte-étienne-de-bauharnois",R684="sainte-martine",R684="saint-louis-de-gonzague",R684="saint-stanislas-de-kostka",R684="saint-urbain-premier",R684="salaberry-de-valleyfield"),'Base de données'!$I$2,(IF(OR(R684="acton vale",R684="béthanie",R684="Roxton",R684="roxton falls",R684="sainte-christine",R684="saint-nazaire-d'acton",R684="saint-théodore-d'acton",R684="upton"),'Base de données'!$I$12,(IF(OR(R684="Longueuil",R684="brossard",R684="greenfield-park",R684="lemoyne",R684="longueuil (vieux)",R684="saint-bruno-de-montarville",R684="saint-hubert",R684="saint-lambert"),'Base de données'!$I$5,(IF(OR(R684="marieville",R684="richelieu",R684="rougemont",R684="saint-césaire",R684="sainte-angèle-de-monnoir",R684="saint-mathias-sur-richelieu"),'Base de données'!$I$14,(IF(OR(R684="henryville",R684="lacolle",R684="mont-saint-grégoire",R684="noyan",R684="saint-alexandre",R684="saint-blaise-sur-richelieu",R684="sainte-anne-de-sabrevois",R684="sainte-brigide-d'iberville",R684="saint-georges-de-clarenceville",R684="saint-jean-sur-richelieu",R684="saint-paul-de-l'île-aux-noix",R684="saint-sébastien",R684="saint-valentin",R684="venise-en-québec"),'Base de données'!$I$9,(IF(OR(R684="dundee",R684="elgin",R684="franklin",R684="godmanchester",R684="havelock",R684="hinchinbrooke",R684="howick",R684="huntingdon",R684="ormstown",R684="saint-anicet",R684="saint-chrysostome",R684="sainte-barbe",R684="très-saint-sacrement"),'Base de données'!$I$3,(IF(OR(R684="hemmingford",R684="napierville",R684="saint-bernard-de-lacolle",R684="saint-cyprien-de-napierville",R684="sainte-clotilde-de-châteauguay",R684="saint-édouard",R684="saint-jacques-le-mineur",R684="saint-michel",R684="saint-patrice-de-sherrington",R684="saint-rémi"),'Base de données'!$I$10,(IF(OR(R684="la présentation",R684="saint-barnabé-sud",R684="saint-bernard-de-michaudville",R684="saint-damas",R684="saint-dominique",R684="sainte-hélène-de-bagot",R684="sainte-madeleine",R684="sainte-marie-madeleine",R684="saint-hugues",R684="saint-hyacinthe",R684="saint-jude",R684="saint-liboire",R684="saint-louis",R684="saint-marcel-de-richelieu",R684="saint-pie",R684="saint-simon",R684="saint-valérien-de-milton"),'Base de données'!$I$13,(IF(OR(R684="boucherville",R684="calixa-lavalée",R684="contrecoeur",R684="saint-amable",R684="sainte-julie",R684="varennes",R684="verchères"),'Base de données'!M688,(IF(OR(R684="massueville",R684="saint-aimé",R684="saint-david",R684="sainte-anne-de-sorel",R684="sainte-victoire-de-sorel",R684="saint-gérard-majella",R684="saint-joseph-de-sorel",R684="saint-ours",R684="saint-robert",R684="saint-roch-de-richelieu",R684="sorel-tracy",R684="yamaska"),'Base de données'!$I$11,(IF(OR(R684="candiac",R684="châteauguay",R684="delson",R684="la prairie",R684="léry",R684="mercier",R684="saint-constant",R684="sainte-catherine",R684="saint-isidore",R684="saint-mathieu",R684="saint-philippe"),'Base de données'!$I$7,(IF(OR(R684="beloeil",R684="carignan",R684="chambly",R684="mcmasterville",R684="mont-saint-hilaire",R684="otterburn park",R684="saint-antoine-sur-richelieu",R684="saint-basil-le-grand",R684="saint-charles-sur-richelieu",R684="saint-denis-sur-richelieu",R684="saint-jean-baptiste",R684="saint-marc-sur-richelieu",R684="saint-mathieu-de-beloeil"),'Base de données'!$I$8,(IF(OR(R684="coteau-du-lac",R684="hudson",R684="les cèdres",R684="les coteaux",R684="l'île-cadieux",R684="l'île-perrot",R684="notre-dame-de-l'île-perrot",R684="pincourt",R684="pointe-des-cascades",R684="pointe-fortune",R684="rigaud",R684="rivière-beaudette",R684="saint-clet",R684="sainte-justine-de-newton",R684="sainte-marthe",R684="saint-lazare",R684="saint-polycarpe",R684="saint-télesphore",R684="saint-zotique",R684="terrasse-vaudreuil",R684="très-saint-rédempteur",R684="vaudreuil-dorion",R684="vaudreuil-sur-le-lac"),'Base de données'!M686,"")))))))))))))))))))))))))</f>
        <v/>
      </c>
    </row>
    <row r="685" spans="2:19" x14ac:dyDescent="0.3">
      <c r="B685" s="44"/>
      <c r="D685" s="9"/>
      <c r="E685" s="9"/>
      <c r="O685" s="10"/>
      <c r="S685" s="10" t="str">
        <f>IF(OR(R685="beauharnois",R685="sainte-étienne-de-bauharnois",R685="sainte-martine",R685="saint-louis-de-gonzague",R685="saint-stanislas-de-kostka",R685="saint-urbain-premier",R685="salaberry-de-valleyfield"),'Base de données'!$I$2,(IF(OR(R685="acton vale",R685="béthanie",R685="Roxton",R685="roxton falls",R685="sainte-christine",R685="saint-nazaire-d'acton",R685="saint-théodore-d'acton",R685="upton"),'Base de données'!$I$12,(IF(OR(R685="Longueuil",R685="brossard",R685="greenfield-park",R685="lemoyne",R685="longueuil (vieux)",R685="saint-bruno-de-montarville",R685="saint-hubert",R685="saint-lambert"),'Base de données'!$I$5,(IF(OR(R685="marieville",R685="richelieu",R685="rougemont",R685="saint-césaire",R685="sainte-angèle-de-monnoir",R685="saint-mathias-sur-richelieu"),'Base de données'!$I$14,(IF(OR(R685="henryville",R685="lacolle",R685="mont-saint-grégoire",R685="noyan",R685="saint-alexandre",R685="saint-blaise-sur-richelieu",R685="sainte-anne-de-sabrevois",R685="sainte-brigide-d'iberville",R685="saint-georges-de-clarenceville",R685="saint-jean-sur-richelieu",R685="saint-paul-de-l'île-aux-noix",R685="saint-sébastien",R685="saint-valentin",R685="venise-en-québec"),'Base de données'!$I$9,(IF(OR(R685="dundee",R685="elgin",R685="franklin",R685="godmanchester",R685="havelock",R685="hinchinbrooke",R685="howick",R685="huntingdon",R685="ormstown",R685="saint-anicet",R685="saint-chrysostome",R685="sainte-barbe",R685="très-saint-sacrement"),'Base de données'!$I$3,(IF(OR(R685="hemmingford",R685="napierville",R685="saint-bernard-de-lacolle",R685="saint-cyprien-de-napierville",R685="sainte-clotilde-de-châteauguay",R685="saint-édouard",R685="saint-jacques-le-mineur",R685="saint-michel",R685="saint-patrice-de-sherrington",R685="saint-rémi"),'Base de données'!$I$10,(IF(OR(R685="la présentation",R685="saint-barnabé-sud",R685="saint-bernard-de-michaudville",R685="saint-damas",R685="saint-dominique",R685="sainte-hélène-de-bagot",R685="sainte-madeleine",R685="sainte-marie-madeleine",R685="saint-hugues",R685="saint-hyacinthe",R685="saint-jude",R685="saint-liboire",R685="saint-louis",R685="saint-marcel-de-richelieu",R685="saint-pie",R685="saint-simon",R685="saint-valérien-de-milton"),'Base de données'!$I$13,(IF(OR(R685="boucherville",R685="calixa-lavalée",R685="contrecoeur",R685="saint-amable",R685="sainte-julie",R685="varennes",R685="verchères"),'Base de données'!M689,(IF(OR(R685="massueville",R685="saint-aimé",R685="saint-david",R685="sainte-anne-de-sorel",R685="sainte-victoire-de-sorel",R685="saint-gérard-majella",R685="saint-joseph-de-sorel",R685="saint-ours",R685="saint-robert",R685="saint-roch-de-richelieu",R685="sorel-tracy",R685="yamaska"),'Base de données'!$I$11,(IF(OR(R685="candiac",R685="châteauguay",R685="delson",R685="la prairie",R685="léry",R685="mercier",R685="saint-constant",R685="sainte-catherine",R685="saint-isidore",R685="saint-mathieu",R685="saint-philippe"),'Base de données'!$I$7,(IF(OR(R685="beloeil",R685="carignan",R685="chambly",R685="mcmasterville",R685="mont-saint-hilaire",R685="otterburn park",R685="saint-antoine-sur-richelieu",R685="saint-basil-le-grand",R685="saint-charles-sur-richelieu",R685="saint-denis-sur-richelieu",R685="saint-jean-baptiste",R685="saint-marc-sur-richelieu",R685="saint-mathieu-de-beloeil"),'Base de données'!$I$8,(IF(OR(R685="coteau-du-lac",R685="hudson",R685="les cèdres",R685="les coteaux",R685="l'île-cadieux",R685="l'île-perrot",R685="notre-dame-de-l'île-perrot",R685="pincourt",R685="pointe-des-cascades",R685="pointe-fortune",R685="rigaud",R685="rivière-beaudette",R685="saint-clet",R685="sainte-justine-de-newton",R685="sainte-marthe",R685="saint-lazare",R685="saint-polycarpe",R685="saint-télesphore",R685="saint-zotique",R685="terrasse-vaudreuil",R685="très-saint-rédempteur",R685="vaudreuil-dorion",R685="vaudreuil-sur-le-lac"),'Base de données'!M687,"")))))))))))))))))))))))))</f>
        <v/>
      </c>
    </row>
    <row r="686" spans="2:19" x14ac:dyDescent="0.3">
      <c r="B686" s="44"/>
      <c r="D686" s="9"/>
      <c r="E686" s="9"/>
      <c r="O686" s="10"/>
      <c r="S686" s="10" t="str">
        <f>IF(OR(R686="beauharnois",R686="sainte-étienne-de-bauharnois",R686="sainte-martine",R686="saint-louis-de-gonzague",R686="saint-stanislas-de-kostka",R686="saint-urbain-premier",R686="salaberry-de-valleyfield"),'Base de données'!$I$2,(IF(OR(R686="acton vale",R686="béthanie",R686="Roxton",R686="roxton falls",R686="sainte-christine",R686="saint-nazaire-d'acton",R686="saint-théodore-d'acton",R686="upton"),'Base de données'!$I$12,(IF(OR(R686="Longueuil",R686="brossard",R686="greenfield-park",R686="lemoyne",R686="longueuil (vieux)",R686="saint-bruno-de-montarville",R686="saint-hubert",R686="saint-lambert"),'Base de données'!$I$5,(IF(OR(R686="marieville",R686="richelieu",R686="rougemont",R686="saint-césaire",R686="sainte-angèle-de-monnoir",R686="saint-mathias-sur-richelieu"),'Base de données'!$I$14,(IF(OR(R686="henryville",R686="lacolle",R686="mont-saint-grégoire",R686="noyan",R686="saint-alexandre",R686="saint-blaise-sur-richelieu",R686="sainte-anne-de-sabrevois",R686="sainte-brigide-d'iberville",R686="saint-georges-de-clarenceville",R686="saint-jean-sur-richelieu",R686="saint-paul-de-l'île-aux-noix",R686="saint-sébastien",R686="saint-valentin",R686="venise-en-québec"),'Base de données'!$I$9,(IF(OR(R686="dundee",R686="elgin",R686="franklin",R686="godmanchester",R686="havelock",R686="hinchinbrooke",R686="howick",R686="huntingdon",R686="ormstown",R686="saint-anicet",R686="saint-chrysostome",R686="sainte-barbe",R686="très-saint-sacrement"),'Base de données'!$I$3,(IF(OR(R686="hemmingford",R686="napierville",R686="saint-bernard-de-lacolle",R686="saint-cyprien-de-napierville",R686="sainte-clotilde-de-châteauguay",R686="saint-édouard",R686="saint-jacques-le-mineur",R686="saint-michel",R686="saint-patrice-de-sherrington",R686="saint-rémi"),'Base de données'!$I$10,(IF(OR(R686="la présentation",R686="saint-barnabé-sud",R686="saint-bernard-de-michaudville",R686="saint-damas",R686="saint-dominique",R686="sainte-hélène-de-bagot",R686="sainte-madeleine",R686="sainte-marie-madeleine",R686="saint-hugues",R686="saint-hyacinthe",R686="saint-jude",R686="saint-liboire",R686="saint-louis",R686="saint-marcel-de-richelieu",R686="saint-pie",R686="saint-simon",R686="saint-valérien-de-milton"),'Base de données'!$I$13,(IF(OR(R686="boucherville",R686="calixa-lavalée",R686="contrecoeur",R686="saint-amable",R686="sainte-julie",R686="varennes",R686="verchères"),'Base de données'!M690,(IF(OR(R686="massueville",R686="saint-aimé",R686="saint-david",R686="sainte-anne-de-sorel",R686="sainte-victoire-de-sorel",R686="saint-gérard-majella",R686="saint-joseph-de-sorel",R686="saint-ours",R686="saint-robert",R686="saint-roch-de-richelieu",R686="sorel-tracy",R686="yamaska"),'Base de données'!$I$11,(IF(OR(R686="candiac",R686="châteauguay",R686="delson",R686="la prairie",R686="léry",R686="mercier",R686="saint-constant",R686="sainte-catherine",R686="saint-isidore",R686="saint-mathieu",R686="saint-philippe"),'Base de données'!$I$7,(IF(OR(R686="beloeil",R686="carignan",R686="chambly",R686="mcmasterville",R686="mont-saint-hilaire",R686="otterburn park",R686="saint-antoine-sur-richelieu",R686="saint-basil-le-grand",R686="saint-charles-sur-richelieu",R686="saint-denis-sur-richelieu",R686="saint-jean-baptiste",R686="saint-marc-sur-richelieu",R686="saint-mathieu-de-beloeil"),'Base de données'!$I$8,(IF(OR(R686="coteau-du-lac",R686="hudson",R686="les cèdres",R686="les coteaux",R686="l'île-cadieux",R686="l'île-perrot",R686="notre-dame-de-l'île-perrot",R686="pincourt",R686="pointe-des-cascades",R686="pointe-fortune",R686="rigaud",R686="rivière-beaudette",R686="saint-clet",R686="sainte-justine-de-newton",R686="sainte-marthe",R686="saint-lazare",R686="saint-polycarpe",R686="saint-télesphore",R686="saint-zotique",R686="terrasse-vaudreuil",R686="très-saint-rédempteur",R686="vaudreuil-dorion",R686="vaudreuil-sur-le-lac"),'Base de données'!M688,"")))))))))))))))))))))))))</f>
        <v/>
      </c>
    </row>
    <row r="687" spans="2:19" x14ac:dyDescent="0.3">
      <c r="B687" s="44"/>
      <c r="D687" s="9"/>
      <c r="E687" s="9"/>
      <c r="O687" s="10"/>
      <c r="S687" s="10" t="str">
        <f>IF(OR(R687="beauharnois",R687="sainte-étienne-de-bauharnois",R687="sainte-martine",R687="saint-louis-de-gonzague",R687="saint-stanislas-de-kostka",R687="saint-urbain-premier",R687="salaberry-de-valleyfield"),'Base de données'!$I$2,(IF(OR(R687="acton vale",R687="béthanie",R687="Roxton",R687="roxton falls",R687="sainte-christine",R687="saint-nazaire-d'acton",R687="saint-théodore-d'acton",R687="upton"),'Base de données'!$I$12,(IF(OR(R687="Longueuil",R687="brossard",R687="greenfield-park",R687="lemoyne",R687="longueuil (vieux)",R687="saint-bruno-de-montarville",R687="saint-hubert",R687="saint-lambert"),'Base de données'!$I$5,(IF(OR(R687="marieville",R687="richelieu",R687="rougemont",R687="saint-césaire",R687="sainte-angèle-de-monnoir",R687="saint-mathias-sur-richelieu"),'Base de données'!$I$14,(IF(OR(R687="henryville",R687="lacolle",R687="mont-saint-grégoire",R687="noyan",R687="saint-alexandre",R687="saint-blaise-sur-richelieu",R687="sainte-anne-de-sabrevois",R687="sainte-brigide-d'iberville",R687="saint-georges-de-clarenceville",R687="saint-jean-sur-richelieu",R687="saint-paul-de-l'île-aux-noix",R687="saint-sébastien",R687="saint-valentin",R687="venise-en-québec"),'Base de données'!$I$9,(IF(OR(R687="dundee",R687="elgin",R687="franklin",R687="godmanchester",R687="havelock",R687="hinchinbrooke",R687="howick",R687="huntingdon",R687="ormstown",R687="saint-anicet",R687="saint-chrysostome",R687="sainte-barbe",R687="très-saint-sacrement"),'Base de données'!$I$3,(IF(OR(R687="hemmingford",R687="napierville",R687="saint-bernard-de-lacolle",R687="saint-cyprien-de-napierville",R687="sainte-clotilde-de-châteauguay",R687="saint-édouard",R687="saint-jacques-le-mineur",R687="saint-michel",R687="saint-patrice-de-sherrington",R687="saint-rémi"),'Base de données'!$I$10,(IF(OR(R687="la présentation",R687="saint-barnabé-sud",R687="saint-bernard-de-michaudville",R687="saint-damas",R687="saint-dominique",R687="sainte-hélène-de-bagot",R687="sainte-madeleine",R687="sainte-marie-madeleine",R687="saint-hugues",R687="saint-hyacinthe",R687="saint-jude",R687="saint-liboire",R687="saint-louis",R687="saint-marcel-de-richelieu",R687="saint-pie",R687="saint-simon",R687="saint-valérien-de-milton"),'Base de données'!$I$13,(IF(OR(R687="boucherville",R687="calixa-lavalée",R687="contrecoeur",R687="saint-amable",R687="sainte-julie",R687="varennes",R687="verchères"),'Base de données'!M691,(IF(OR(R687="massueville",R687="saint-aimé",R687="saint-david",R687="sainte-anne-de-sorel",R687="sainte-victoire-de-sorel",R687="saint-gérard-majella",R687="saint-joseph-de-sorel",R687="saint-ours",R687="saint-robert",R687="saint-roch-de-richelieu",R687="sorel-tracy",R687="yamaska"),'Base de données'!$I$11,(IF(OR(R687="candiac",R687="châteauguay",R687="delson",R687="la prairie",R687="léry",R687="mercier",R687="saint-constant",R687="sainte-catherine",R687="saint-isidore",R687="saint-mathieu",R687="saint-philippe"),'Base de données'!$I$7,(IF(OR(R687="beloeil",R687="carignan",R687="chambly",R687="mcmasterville",R687="mont-saint-hilaire",R687="otterburn park",R687="saint-antoine-sur-richelieu",R687="saint-basil-le-grand",R687="saint-charles-sur-richelieu",R687="saint-denis-sur-richelieu",R687="saint-jean-baptiste",R687="saint-marc-sur-richelieu",R687="saint-mathieu-de-beloeil"),'Base de données'!$I$8,(IF(OR(R687="coteau-du-lac",R687="hudson",R687="les cèdres",R687="les coteaux",R687="l'île-cadieux",R687="l'île-perrot",R687="notre-dame-de-l'île-perrot",R687="pincourt",R687="pointe-des-cascades",R687="pointe-fortune",R687="rigaud",R687="rivière-beaudette",R687="saint-clet",R687="sainte-justine-de-newton",R687="sainte-marthe",R687="saint-lazare",R687="saint-polycarpe",R687="saint-télesphore",R687="saint-zotique",R687="terrasse-vaudreuil",R687="très-saint-rédempteur",R687="vaudreuil-dorion",R687="vaudreuil-sur-le-lac"),'Base de données'!M689,"")))))))))))))))))))))))))</f>
        <v/>
      </c>
    </row>
    <row r="688" spans="2:19" x14ac:dyDescent="0.3">
      <c r="B688" s="44"/>
      <c r="D688" s="9"/>
      <c r="E688" s="9"/>
      <c r="O688" s="10"/>
      <c r="S688" s="10" t="str">
        <f>IF(OR(R688="beauharnois",R688="sainte-étienne-de-bauharnois",R688="sainte-martine",R688="saint-louis-de-gonzague",R688="saint-stanislas-de-kostka",R688="saint-urbain-premier",R688="salaberry-de-valleyfield"),'Base de données'!$I$2,(IF(OR(R688="acton vale",R688="béthanie",R688="Roxton",R688="roxton falls",R688="sainte-christine",R688="saint-nazaire-d'acton",R688="saint-théodore-d'acton",R688="upton"),'Base de données'!$I$12,(IF(OR(R688="Longueuil",R688="brossard",R688="greenfield-park",R688="lemoyne",R688="longueuil (vieux)",R688="saint-bruno-de-montarville",R688="saint-hubert",R688="saint-lambert"),'Base de données'!$I$5,(IF(OR(R688="marieville",R688="richelieu",R688="rougemont",R688="saint-césaire",R688="sainte-angèle-de-monnoir",R688="saint-mathias-sur-richelieu"),'Base de données'!$I$14,(IF(OR(R688="henryville",R688="lacolle",R688="mont-saint-grégoire",R688="noyan",R688="saint-alexandre",R688="saint-blaise-sur-richelieu",R688="sainte-anne-de-sabrevois",R688="sainte-brigide-d'iberville",R688="saint-georges-de-clarenceville",R688="saint-jean-sur-richelieu",R688="saint-paul-de-l'île-aux-noix",R688="saint-sébastien",R688="saint-valentin",R688="venise-en-québec"),'Base de données'!$I$9,(IF(OR(R688="dundee",R688="elgin",R688="franklin",R688="godmanchester",R688="havelock",R688="hinchinbrooke",R688="howick",R688="huntingdon",R688="ormstown",R688="saint-anicet",R688="saint-chrysostome",R688="sainte-barbe",R688="très-saint-sacrement"),'Base de données'!$I$3,(IF(OR(R688="hemmingford",R688="napierville",R688="saint-bernard-de-lacolle",R688="saint-cyprien-de-napierville",R688="sainte-clotilde-de-châteauguay",R688="saint-édouard",R688="saint-jacques-le-mineur",R688="saint-michel",R688="saint-patrice-de-sherrington",R688="saint-rémi"),'Base de données'!$I$10,(IF(OR(R688="la présentation",R688="saint-barnabé-sud",R688="saint-bernard-de-michaudville",R688="saint-damas",R688="saint-dominique",R688="sainte-hélène-de-bagot",R688="sainte-madeleine",R688="sainte-marie-madeleine",R688="saint-hugues",R688="saint-hyacinthe",R688="saint-jude",R688="saint-liboire",R688="saint-louis",R688="saint-marcel-de-richelieu",R688="saint-pie",R688="saint-simon",R688="saint-valérien-de-milton"),'Base de données'!$I$13,(IF(OR(R688="boucherville",R688="calixa-lavalée",R688="contrecoeur",R688="saint-amable",R688="sainte-julie",R688="varennes",R688="verchères"),'Base de données'!M692,(IF(OR(R688="massueville",R688="saint-aimé",R688="saint-david",R688="sainte-anne-de-sorel",R688="sainte-victoire-de-sorel",R688="saint-gérard-majella",R688="saint-joseph-de-sorel",R688="saint-ours",R688="saint-robert",R688="saint-roch-de-richelieu",R688="sorel-tracy",R688="yamaska"),'Base de données'!$I$11,(IF(OR(R688="candiac",R688="châteauguay",R688="delson",R688="la prairie",R688="léry",R688="mercier",R688="saint-constant",R688="sainte-catherine",R688="saint-isidore",R688="saint-mathieu",R688="saint-philippe"),'Base de données'!$I$7,(IF(OR(R688="beloeil",R688="carignan",R688="chambly",R688="mcmasterville",R688="mont-saint-hilaire",R688="otterburn park",R688="saint-antoine-sur-richelieu",R688="saint-basil-le-grand",R688="saint-charles-sur-richelieu",R688="saint-denis-sur-richelieu",R688="saint-jean-baptiste",R688="saint-marc-sur-richelieu",R688="saint-mathieu-de-beloeil"),'Base de données'!$I$8,(IF(OR(R688="coteau-du-lac",R688="hudson",R688="les cèdres",R688="les coteaux",R688="l'île-cadieux",R688="l'île-perrot",R688="notre-dame-de-l'île-perrot",R688="pincourt",R688="pointe-des-cascades",R688="pointe-fortune",R688="rigaud",R688="rivière-beaudette",R688="saint-clet",R688="sainte-justine-de-newton",R688="sainte-marthe",R688="saint-lazare",R688="saint-polycarpe",R688="saint-télesphore",R688="saint-zotique",R688="terrasse-vaudreuil",R688="très-saint-rédempteur",R688="vaudreuil-dorion",R688="vaudreuil-sur-le-lac"),'Base de données'!M690,"")))))))))))))))))))))))))</f>
        <v/>
      </c>
    </row>
    <row r="689" spans="2:19" x14ac:dyDescent="0.3">
      <c r="B689" s="44"/>
      <c r="D689" s="9"/>
      <c r="E689" s="9"/>
      <c r="O689" s="10"/>
      <c r="S689" s="10" t="str">
        <f>IF(OR(R689="beauharnois",R689="sainte-étienne-de-bauharnois",R689="sainte-martine",R689="saint-louis-de-gonzague",R689="saint-stanislas-de-kostka",R689="saint-urbain-premier",R689="salaberry-de-valleyfield"),'Base de données'!$I$2,(IF(OR(R689="acton vale",R689="béthanie",R689="Roxton",R689="roxton falls",R689="sainte-christine",R689="saint-nazaire-d'acton",R689="saint-théodore-d'acton",R689="upton"),'Base de données'!$I$12,(IF(OR(R689="Longueuil",R689="brossard",R689="greenfield-park",R689="lemoyne",R689="longueuil (vieux)",R689="saint-bruno-de-montarville",R689="saint-hubert",R689="saint-lambert"),'Base de données'!$I$5,(IF(OR(R689="marieville",R689="richelieu",R689="rougemont",R689="saint-césaire",R689="sainte-angèle-de-monnoir",R689="saint-mathias-sur-richelieu"),'Base de données'!$I$14,(IF(OR(R689="henryville",R689="lacolle",R689="mont-saint-grégoire",R689="noyan",R689="saint-alexandre",R689="saint-blaise-sur-richelieu",R689="sainte-anne-de-sabrevois",R689="sainte-brigide-d'iberville",R689="saint-georges-de-clarenceville",R689="saint-jean-sur-richelieu",R689="saint-paul-de-l'île-aux-noix",R689="saint-sébastien",R689="saint-valentin",R689="venise-en-québec"),'Base de données'!$I$9,(IF(OR(R689="dundee",R689="elgin",R689="franklin",R689="godmanchester",R689="havelock",R689="hinchinbrooke",R689="howick",R689="huntingdon",R689="ormstown",R689="saint-anicet",R689="saint-chrysostome",R689="sainte-barbe",R689="très-saint-sacrement"),'Base de données'!$I$3,(IF(OR(R689="hemmingford",R689="napierville",R689="saint-bernard-de-lacolle",R689="saint-cyprien-de-napierville",R689="sainte-clotilde-de-châteauguay",R689="saint-édouard",R689="saint-jacques-le-mineur",R689="saint-michel",R689="saint-patrice-de-sherrington",R689="saint-rémi"),'Base de données'!$I$10,(IF(OR(R689="la présentation",R689="saint-barnabé-sud",R689="saint-bernard-de-michaudville",R689="saint-damas",R689="saint-dominique",R689="sainte-hélène-de-bagot",R689="sainte-madeleine",R689="sainte-marie-madeleine",R689="saint-hugues",R689="saint-hyacinthe",R689="saint-jude",R689="saint-liboire",R689="saint-louis",R689="saint-marcel-de-richelieu",R689="saint-pie",R689="saint-simon",R689="saint-valérien-de-milton"),'Base de données'!$I$13,(IF(OR(R689="boucherville",R689="calixa-lavalée",R689="contrecoeur",R689="saint-amable",R689="sainte-julie",R689="varennes",R689="verchères"),'Base de données'!M693,(IF(OR(R689="massueville",R689="saint-aimé",R689="saint-david",R689="sainte-anne-de-sorel",R689="sainte-victoire-de-sorel",R689="saint-gérard-majella",R689="saint-joseph-de-sorel",R689="saint-ours",R689="saint-robert",R689="saint-roch-de-richelieu",R689="sorel-tracy",R689="yamaska"),'Base de données'!$I$11,(IF(OR(R689="candiac",R689="châteauguay",R689="delson",R689="la prairie",R689="léry",R689="mercier",R689="saint-constant",R689="sainte-catherine",R689="saint-isidore",R689="saint-mathieu",R689="saint-philippe"),'Base de données'!$I$7,(IF(OR(R689="beloeil",R689="carignan",R689="chambly",R689="mcmasterville",R689="mont-saint-hilaire",R689="otterburn park",R689="saint-antoine-sur-richelieu",R689="saint-basil-le-grand",R689="saint-charles-sur-richelieu",R689="saint-denis-sur-richelieu",R689="saint-jean-baptiste",R689="saint-marc-sur-richelieu",R689="saint-mathieu-de-beloeil"),'Base de données'!$I$8,(IF(OR(R689="coteau-du-lac",R689="hudson",R689="les cèdres",R689="les coteaux",R689="l'île-cadieux",R689="l'île-perrot",R689="notre-dame-de-l'île-perrot",R689="pincourt",R689="pointe-des-cascades",R689="pointe-fortune",R689="rigaud",R689="rivière-beaudette",R689="saint-clet",R689="sainte-justine-de-newton",R689="sainte-marthe",R689="saint-lazare",R689="saint-polycarpe",R689="saint-télesphore",R689="saint-zotique",R689="terrasse-vaudreuil",R689="très-saint-rédempteur",R689="vaudreuil-dorion",R689="vaudreuil-sur-le-lac"),'Base de données'!M691,"")))))))))))))))))))))))))</f>
        <v/>
      </c>
    </row>
    <row r="690" spans="2:19" x14ac:dyDescent="0.3">
      <c r="B690" s="44"/>
      <c r="D690" s="9"/>
      <c r="E690" s="9"/>
      <c r="O690" s="10"/>
      <c r="S690" s="10" t="str">
        <f>IF(OR(R690="beauharnois",R690="sainte-étienne-de-bauharnois",R690="sainte-martine",R690="saint-louis-de-gonzague",R690="saint-stanislas-de-kostka",R690="saint-urbain-premier",R690="salaberry-de-valleyfield"),'Base de données'!$I$2,(IF(OR(R690="acton vale",R690="béthanie",R690="Roxton",R690="roxton falls",R690="sainte-christine",R690="saint-nazaire-d'acton",R690="saint-théodore-d'acton",R690="upton"),'Base de données'!$I$12,(IF(OR(R690="Longueuil",R690="brossard",R690="greenfield-park",R690="lemoyne",R690="longueuil (vieux)",R690="saint-bruno-de-montarville",R690="saint-hubert",R690="saint-lambert"),'Base de données'!$I$5,(IF(OR(R690="marieville",R690="richelieu",R690="rougemont",R690="saint-césaire",R690="sainte-angèle-de-monnoir",R690="saint-mathias-sur-richelieu"),'Base de données'!$I$14,(IF(OR(R690="henryville",R690="lacolle",R690="mont-saint-grégoire",R690="noyan",R690="saint-alexandre",R690="saint-blaise-sur-richelieu",R690="sainte-anne-de-sabrevois",R690="sainte-brigide-d'iberville",R690="saint-georges-de-clarenceville",R690="saint-jean-sur-richelieu",R690="saint-paul-de-l'île-aux-noix",R690="saint-sébastien",R690="saint-valentin",R690="venise-en-québec"),'Base de données'!$I$9,(IF(OR(R690="dundee",R690="elgin",R690="franklin",R690="godmanchester",R690="havelock",R690="hinchinbrooke",R690="howick",R690="huntingdon",R690="ormstown",R690="saint-anicet",R690="saint-chrysostome",R690="sainte-barbe",R690="très-saint-sacrement"),'Base de données'!$I$3,(IF(OR(R690="hemmingford",R690="napierville",R690="saint-bernard-de-lacolle",R690="saint-cyprien-de-napierville",R690="sainte-clotilde-de-châteauguay",R690="saint-édouard",R690="saint-jacques-le-mineur",R690="saint-michel",R690="saint-patrice-de-sherrington",R690="saint-rémi"),'Base de données'!$I$10,(IF(OR(R690="la présentation",R690="saint-barnabé-sud",R690="saint-bernard-de-michaudville",R690="saint-damas",R690="saint-dominique",R690="sainte-hélène-de-bagot",R690="sainte-madeleine",R690="sainte-marie-madeleine",R690="saint-hugues",R690="saint-hyacinthe",R690="saint-jude",R690="saint-liboire",R690="saint-louis",R690="saint-marcel-de-richelieu",R690="saint-pie",R690="saint-simon",R690="saint-valérien-de-milton"),'Base de données'!$I$13,(IF(OR(R690="boucherville",R690="calixa-lavalée",R690="contrecoeur",R690="saint-amable",R690="sainte-julie",R690="varennes",R690="verchères"),'Base de données'!M694,(IF(OR(R690="massueville",R690="saint-aimé",R690="saint-david",R690="sainte-anne-de-sorel",R690="sainte-victoire-de-sorel",R690="saint-gérard-majella",R690="saint-joseph-de-sorel",R690="saint-ours",R690="saint-robert",R690="saint-roch-de-richelieu",R690="sorel-tracy",R690="yamaska"),'Base de données'!$I$11,(IF(OR(R690="candiac",R690="châteauguay",R690="delson",R690="la prairie",R690="léry",R690="mercier",R690="saint-constant",R690="sainte-catherine",R690="saint-isidore",R690="saint-mathieu",R690="saint-philippe"),'Base de données'!$I$7,(IF(OR(R690="beloeil",R690="carignan",R690="chambly",R690="mcmasterville",R690="mont-saint-hilaire",R690="otterburn park",R690="saint-antoine-sur-richelieu",R690="saint-basil-le-grand",R690="saint-charles-sur-richelieu",R690="saint-denis-sur-richelieu",R690="saint-jean-baptiste",R690="saint-marc-sur-richelieu",R690="saint-mathieu-de-beloeil"),'Base de données'!$I$8,(IF(OR(R690="coteau-du-lac",R690="hudson",R690="les cèdres",R690="les coteaux",R690="l'île-cadieux",R690="l'île-perrot",R690="notre-dame-de-l'île-perrot",R690="pincourt",R690="pointe-des-cascades",R690="pointe-fortune",R690="rigaud",R690="rivière-beaudette",R690="saint-clet",R690="sainte-justine-de-newton",R690="sainte-marthe",R690="saint-lazare",R690="saint-polycarpe",R690="saint-télesphore",R690="saint-zotique",R690="terrasse-vaudreuil",R690="très-saint-rédempteur",R690="vaudreuil-dorion",R690="vaudreuil-sur-le-lac"),'Base de données'!M692,"")))))))))))))))))))))))))</f>
        <v/>
      </c>
    </row>
    <row r="691" spans="2:19" x14ac:dyDescent="0.3">
      <c r="B691" s="44"/>
      <c r="D691" s="9"/>
      <c r="E691" s="9"/>
      <c r="O691" s="10"/>
      <c r="S691" s="10" t="str">
        <f>IF(OR(R691="beauharnois",R691="sainte-étienne-de-bauharnois",R691="sainte-martine",R691="saint-louis-de-gonzague",R691="saint-stanislas-de-kostka",R691="saint-urbain-premier",R691="salaberry-de-valleyfield"),'Base de données'!$I$2,(IF(OR(R691="acton vale",R691="béthanie",R691="Roxton",R691="roxton falls",R691="sainte-christine",R691="saint-nazaire-d'acton",R691="saint-théodore-d'acton",R691="upton"),'Base de données'!$I$12,(IF(OR(R691="Longueuil",R691="brossard",R691="greenfield-park",R691="lemoyne",R691="longueuil (vieux)",R691="saint-bruno-de-montarville",R691="saint-hubert",R691="saint-lambert"),'Base de données'!$I$5,(IF(OR(R691="marieville",R691="richelieu",R691="rougemont",R691="saint-césaire",R691="sainte-angèle-de-monnoir",R691="saint-mathias-sur-richelieu"),'Base de données'!$I$14,(IF(OR(R691="henryville",R691="lacolle",R691="mont-saint-grégoire",R691="noyan",R691="saint-alexandre",R691="saint-blaise-sur-richelieu",R691="sainte-anne-de-sabrevois",R691="sainte-brigide-d'iberville",R691="saint-georges-de-clarenceville",R691="saint-jean-sur-richelieu",R691="saint-paul-de-l'île-aux-noix",R691="saint-sébastien",R691="saint-valentin",R691="venise-en-québec"),'Base de données'!$I$9,(IF(OR(R691="dundee",R691="elgin",R691="franklin",R691="godmanchester",R691="havelock",R691="hinchinbrooke",R691="howick",R691="huntingdon",R691="ormstown",R691="saint-anicet",R691="saint-chrysostome",R691="sainte-barbe",R691="très-saint-sacrement"),'Base de données'!$I$3,(IF(OR(R691="hemmingford",R691="napierville",R691="saint-bernard-de-lacolle",R691="saint-cyprien-de-napierville",R691="sainte-clotilde-de-châteauguay",R691="saint-édouard",R691="saint-jacques-le-mineur",R691="saint-michel",R691="saint-patrice-de-sherrington",R691="saint-rémi"),'Base de données'!$I$10,(IF(OR(R691="la présentation",R691="saint-barnabé-sud",R691="saint-bernard-de-michaudville",R691="saint-damas",R691="saint-dominique",R691="sainte-hélène-de-bagot",R691="sainte-madeleine",R691="sainte-marie-madeleine",R691="saint-hugues",R691="saint-hyacinthe",R691="saint-jude",R691="saint-liboire",R691="saint-louis",R691="saint-marcel-de-richelieu",R691="saint-pie",R691="saint-simon",R691="saint-valérien-de-milton"),'Base de données'!$I$13,(IF(OR(R691="boucherville",R691="calixa-lavalée",R691="contrecoeur",R691="saint-amable",R691="sainte-julie",R691="varennes",R691="verchères"),'Base de données'!M695,(IF(OR(R691="massueville",R691="saint-aimé",R691="saint-david",R691="sainte-anne-de-sorel",R691="sainte-victoire-de-sorel",R691="saint-gérard-majella",R691="saint-joseph-de-sorel",R691="saint-ours",R691="saint-robert",R691="saint-roch-de-richelieu",R691="sorel-tracy",R691="yamaska"),'Base de données'!$I$11,(IF(OR(R691="candiac",R691="châteauguay",R691="delson",R691="la prairie",R691="léry",R691="mercier",R691="saint-constant",R691="sainte-catherine",R691="saint-isidore",R691="saint-mathieu",R691="saint-philippe"),'Base de données'!$I$7,(IF(OR(R691="beloeil",R691="carignan",R691="chambly",R691="mcmasterville",R691="mont-saint-hilaire",R691="otterburn park",R691="saint-antoine-sur-richelieu",R691="saint-basil-le-grand",R691="saint-charles-sur-richelieu",R691="saint-denis-sur-richelieu",R691="saint-jean-baptiste",R691="saint-marc-sur-richelieu",R691="saint-mathieu-de-beloeil"),'Base de données'!$I$8,(IF(OR(R691="coteau-du-lac",R691="hudson",R691="les cèdres",R691="les coteaux",R691="l'île-cadieux",R691="l'île-perrot",R691="notre-dame-de-l'île-perrot",R691="pincourt",R691="pointe-des-cascades",R691="pointe-fortune",R691="rigaud",R691="rivière-beaudette",R691="saint-clet",R691="sainte-justine-de-newton",R691="sainte-marthe",R691="saint-lazare",R691="saint-polycarpe",R691="saint-télesphore",R691="saint-zotique",R691="terrasse-vaudreuil",R691="très-saint-rédempteur",R691="vaudreuil-dorion",R691="vaudreuil-sur-le-lac"),'Base de données'!M693,"")))))))))))))))))))))))))</f>
        <v/>
      </c>
    </row>
    <row r="692" spans="2:19" x14ac:dyDescent="0.3">
      <c r="B692" s="44"/>
      <c r="D692" s="9"/>
      <c r="E692" s="9"/>
      <c r="O692" s="10"/>
      <c r="S692" s="10" t="str">
        <f>IF(OR(R692="beauharnois",R692="sainte-étienne-de-bauharnois",R692="sainte-martine",R692="saint-louis-de-gonzague",R692="saint-stanislas-de-kostka",R692="saint-urbain-premier",R692="salaberry-de-valleyfield"),'Base de données'!$I$2,(IF(OR(R692="acton vale",R692="béthanie",R692="Roxton",R692="roxton falls",R692="sainte-christine",R692="saint-nazaire-d'acton",R692="saint-théodore-d'acton",R692="upton"),'Base de données'!$I$12,(IF(OR(R692="Longueuil",R692="brossard",R692="greenfield-park",R692="lemoyne",R692="longueuil (vieux)",R692="saint-bruno-de-montarville",R692="saint-hubert",R692="saint-lambert"),'Base de données'!$I$5,(IF(OR(R692="marieville",R692="richelieu",R692="rougemont",R692="saint-césaire",R692="sainte-angèle-de-monnoir",R692="saint-mathias-sur-richelieu"),'Base de données'!$I$14,(IF(OR(R692="henryville",R692="lacolle",R692="mont-saint-grégoire",R692="noyan",R692="saint-alexandre",R692="saint-blaise-sur-richelieu",R692="sainte-anne-de-sabrevois",R692="sainte-brigide-d'iberville",R692="saint-georges-de-clarenceville",R692="saint-jean-sur-richelieu",R692="saint-paul-de-l'île-aux-noix",R692="saint-sébastien",R692="saint-valentin",R692="venise-en-québec"),'Base de données'!$I$9,(IF(OR(R692="dundee",R692="elgin",R692="franklin",R692="godmanchester",R692="havelock",R692="hinchinbrooke",R692="howick",R692="huntingdon",R692="ormstown",R692="saint-anicet",R692="saint-chrysostome",R692="sainte-barbe",R692="très-saint-sacrement"),'Base de données'!$I$3,(IF(OR(R692="hemmingford",R692="napierville",R692="saint-bernard-de-lacolle",R692="saint-cyprien-de-napierville",R692="sainte-clotilde-de-châteauguay",R692="saint-édouard",R692="saint-jacques-le-mineur",R692="saint-michel",R692="saint-patrice-de-sherrington",R692="saint-rémi"),'Base de données'!$I$10,(IF(OR(R692="la présentation",R692="saint-barnabé-sud",R692="saint-bernard-de-michaudville",R692="saint-damas",R692="saint-dominique",R692="sainte-hélène-de-bagot",R692="sainte-madeleine",R692="sainte-marie-madeleine",R692="saint-hugues",R692="saint-hyacinthe",R692="saint-jude",R692="saint-liboire",R692="saint-louis",R692="saint-marcel-de-richelieu",R692="saint-pie",R692="saint-simon",R692="saint-valérien-de-milton"),'Base de données'!$I$13,(IF(OR(R692="boucherville",R692="calixa-lavalée",R692="contrecoeur",R692="saint-amable",R692="sainte-julie",R692="varennes",R692="verchères"),'Base de données'!M696,(IF(OR(R692="massueville",R692="saint-aimé",R692="saint-david",R692="sainte-anne-de-sorel",R692="sainte-victoire-de-sorel",R692="saint-gérard-majella",R692="saint-joseph-de-sorel",R692="saint-ours",R692="saint-robert",R692="saint-roch-de-richelieu",R692="sorel-tracy",R692="yamaska"),'Base de données'!$I$11,(IF(OR(R692="candiac",R692="châteauguay",R692="delson",R692="la prairie",R692="léry",R692="mercier",R692="saint-constant",R692="sainte-catherine",R692="saint-isidore",R692="saint-mathieu",R692="saint-philippe"),'Base de données'!$I$7,(IF(OR(R692="beloeil",R692="carignan",R692="chambly",R692="mcmasterville",R692="mont-saint-hilaire",R692="otterburn park",R692="saint-antoine-sur-richelieu",R692="saint-basil-le-grand",R692="saint-charles-sur-richelieu",R692="saint-denis-sur-richelieu",R692="saint-jean-baptiste",R692="saint-marc-sur-richelieu",R692="saint-mathieu-de-beloeil"),'Base de données'!$I$8,(IF(OR(R692="coteau-du-lac",R692="hudson",R692="les cèdres",R692="les coteaux",R692="l'île-cadieux",R692="l'île-perrot",R692="notre-dame-de-l'île-perrot",R692="pincourt",R692="pointe-des-cascades",R692="pointe-fortune",R692="rigaud",R692="rivière-beaudette",R692="saint-clet",R692="sainte-justine-de-newton",R692="sainte-marthe",R692="saint-lazare",R692="saint-polycarpe",R692="saint-télesphore",R692="saint-zotique",R692="terrasse-vaudreuil",R692="très-saint-rédempteur",R692="vaudreuil-dorion",R692="vaudreuil-sur-le-lac"),'Base de données'!M694,"")))))))))))))))))))))))))</f>
        <v/>
      </c>
    </row>
    <row r="693" spans="2:19" x14ac:dyDescent="0.3">
      <c r="B693" s="44"/>
      <c r="D693" s="9"/>
      <c r="E693" s="9"/>
      <c r="O693" s="10"/>
      <c r="S693" s="10" t="str">
        <f>IF(OR(R693="beauharnois",R693="sainte-étienne-de-bauharnois",R693="sainte-martine",R693="saint-louis-de-gonzague",R693="saint-stanislas-de-kostka",R693="saint-urbain-premier",R693="salaberry-de-valleyfield"),'Base de données'!$I$2,(IF(OR(R693="acton vale",R693="béthanie",R693="Roxton",R693="roxton falls",R693="sainte-christine",R693="saint-nazaire-d'acton",R693="saint-théodore-d'acton",R693="upton"),'Base de données'!$I$12,(IF(OR(R693="Longueuil",R693="brossard",R693="greenfield-park",R693="lemoyne",R693="longueuil (vieux)",R693="saint-bruno-de-montarville",R693="saint-hubert",R693="saint-lambert"),'Base de données'!$I$5,(IF(OR(R693="marieville",R693="richelieu",R693="rougemont",R693="saint-césaire",R693="sainte-angèle-de-monnoir",R693="saint-mathias-sur-richelieu"),'Base de données'!$I$14,(IF(OR(R693="henryville",R693="lacolle",R693="mont-saint-grégoire",R693="noyan",R693="saint-alexandre",R693="saint-blaise-sur-richelieu",R693="sainte-anne-de-sabrevois",R693="sainte-brigide-d'iberville",R693="saint-georges-de-clarenceville",R693="saint-jean-sur-richelieu",R693="saint-paul-de-l'île-aux-noix",R693="saint-sébastien",R693="saint-valentin",R693="venise-en-québec"),'Base de données'!$I$9,(IF(OR(R693="dundee",R693="elgin",R693="franklin",R693="godmanchester",R693="havelock",R693="hinchinbrooke",R693="howick",R693="huntingdon",R693="ormstown",R693="saint-anicet",R693="saint-chrysostome",R693="sainte-barbe",R693="très-saint-sacrement"),'Base de données'!$I$3,(IF(OR(R693="hemmingford",R693="napierville",R693="saint-bernard-de-lacolle",R693="saint-cyprien-de-napierville",R693="sainte-clotilde-de-châteauguay",R693="saint-édouard",R693="saint-jacques-le-mineur",R693="saint-michel",R693="saint-patrice-de-sherrington",R693="saint-rémi"),'Base de données'!$I$10,(IF(OR(R693="la présentation",R693="saint-barnabé-sud",R693="saint-bernard-de-michaudville",R693="saint-damas",R693="saint-dominique",R693="sainte-hélène-de-bagot",R693="sainte-madeleine",R693="sainte-marie-madeleine",R693="saint-hugues",R693="saint-hyacinthe",R693="saint-jude",R693="saint-liboire",R693="saint-louis",R693="saint-marcel-de-richelieu",R693="saint-pie",R693="saint-simon",R693="saint-valérien-de-milton"),'Base de données'!$I$13,(IF(OR(R693="boucherville",R693="calixa-lavalée",R693="contrecoeur",R693="saint-amable",R693="sainte-julie",R693="varennes",R693="verchères"),'Base de données'!M697,(IF(OR(R693="massueville",R693="saint-aimé",R693="saint-david",R693="sainte-anne-de-sorel",R693="sainte-victoire-de-sorel",R693="saint-gérard-majella",R693="saint-joseph-de-sorel",R693="saint-ours",R693="saint-robert",R693="saint-roch-de-richelieu",R693="sorel-tracy",R693="yamaska"),'Base de données'!$I$11,(IF(OR(R693="candiac",R693="châteauguay",R693="delson",R693="la prairie",R693="léry",R693="mercier",R693="saint-constant",R693="sainte-catherine",R693="saint-isidore",R693="saint-mathieu",R693="saint-philippe"),'Base de données'!$I$7,(IF(OR(R693="beloeil",R693="carignan",R693="chambly",R693="mcmasterville",R693="mont-saint-hilaire",R693="otterburn park",R693="saint-antoine-sur-richelieu",R693="saint-basil-le-grand",R693="saint-charles-sur-richelieu",R693="saint-denis-sur-richelieu",R693="saint-jean-baptiste",R693="saint-marc-sur-richelieu",R693="saint-mathieu-de-beloeil"),'Base de données'!$I$8,(IF(OR(R693="coteau-du-lac",R693="hudson",R693="les cèdres",R693="les coteaux",R693="l'île-cadieux",R693="l'île-perrot",R693="notre-dame-de-l'île-perrot",R693="pincourt",R693="pointe-des-cascades",R693="pointe-fortune",R693="rigaud",R693="rivière-beaudette",R693="saint-clet",R693="sainte-justine-de-newton",R693="sainte-marthe",R693="saint-lazare",R693="saint-polycarpe",R693="saint-télesphore",R693="saint-zotique",R693="terrasse-vaudreuil",R693="très-saint-rédempteur",R693="vaudreuil-dorion",R693="vaudreuil-sur-le-lac"),'Base de données'!M695,"")))))))))))))))))))))))))</f>
        <v/>
      </c>
    </row>
    <row r="694" spans="2:19" x14ac:dyDescent="0.3">
      <c r="B694" s="44"/>
      <c r="D694" s="9"/>
      <c r="E694" s="9"/>
      <c r="O694" s="10"/>
      <c r="S694" s="10" t="str">
        <f>IF(OR(R694="beauharnois",R694="sainte-étienne-de-bauharnois",R694="sainte-martine",R694="saint-louis-de-gonzague",R694="saint-stanislas-de-kostka",R694="saint-urbain-premier",R694="salaberry-de-valleyfield"),'Base de données'!$I$2,(IF(OR(R694="acton vale",R694="béthanie",R694="Roxton",R694="roxton falls",R694="sainte-christine",R694="saint-nazaire-d'acton",R694="saint-théodore-d'acton",R694="upton"),'Base de données'!$I$12,(IF(OR(R694="Longueuil",R694="brossard",R694="greenfield-park",R694="lemoyne",R694="longueuil (vieux)",R694="saint-bruno-de-montarville",R694="saint-hubert",R694="saint-lambert"),'Base de données'!$I$5,(IF(OR(R694="marieville",R694="richelieu",R694="rougemont",R694="saint-césaire",R694="sainte-angèle-de-monnoir",R694="saint-mathias-sur-richelieu"),'Base de données'!$I$14,(IF(OR(R694="henryville",R694="lacolle",R694="mont-saint-grégoire",R694="noyan",R694="saint-alexandre",R694="saint-blaise-sur-richelieu",R694="sainte-anne-de-sabrevois",R694="sainte-brigide-d'iberville",R694="saint-georges-de-clarenceville",R694="saint-jean-sur-richelieu",R694="saint-paul-de-l'île-aux-noix",R694="saint-sébastien",R694="saint-valentin",R694="venise-en-québec"),'Base de données'!$I$9,(IF(OR(R694="dundee",R694="elgin",R694="franklin",R694="godmanchester",R694="havelock",R694="hinchinbrooke",R694="howick",R694="huntingdon",R694="ormstown",R694="saint-anicet",R694="saint-chrysostome",R694="sainte-barbe",R694="très-saint-sacrement"),'Base de données'!$I$3,(IF(OR(R694="hemmingford",R694="napierville",R694="saint-bernard-de-lacolle",R694="saint-cyprien-de-napierville",R694="sainte-clotilde-de-châteauguay",R694="saint-édouard",R694="saint-jacques-le-mineur",R694="saint-michel",R694="saint-patrice-de-sherrington",R694="saint-rémi"),'Base de données'!$I$10,(IF(OR(R694="la présentation",R694="saint-barnabé-sud",R694="saint-bernard-de-michaudville",R694="saint-damas",R694="saint-dominique",R694="sainte-hélène-de-bagot",R694="sainte-madeleine",R694="sainte-marie-madeleine",R694="saint-hugues",R694="saint-hyacinthe",R694="saint-jude",R694="saint-liboire",R694="saint-louis",R694="saint-marcel-de-richelieu",R694="saint-pie",R694="saint-simon",R694="saint-valérien-de-milton"),'Base de données'!$I$13,(IF(OR(R694="boucherville",R694="calixa-lavalée",R694="contrecoeur",R694="saint-amable",R694="sainte-julie",R694="varennes",R694="verchères"),'Base de données'!M698,(IF(OR(R694="massueville",R694="saint-aimé",R694="saint-david",R694="sainte-anne-de-sorel",R694="sainte-victoire-de-sorel",R694="saint-gérard-majella",R694="saint-joseph-de-sorel",R694="saint-ours",R694="saint-robert",R694="saint-roch-de-richelieu",R694="sorel-tracy",R694="yamaska"),'Base de données'!$I$11,(IF(OR(R694="candiac",R694="châteauguay",R694="delson",R694="la prairie",R694="léry",R694="mercier",R694="saint-constant",R694="sainte-catherine",R694="saint-isidore",R694="saint-mathieu",R694="saint-philippe"),'Base de données'!$I$7,(IF(OR(R694="beloeil",R694="carignan",R694="chambly",R694="mcmasterville",R694="mont-saint-hilaire",R694="otterburn park",R694="saint-antoine-sur-richelieu",R694="saint-basil-le-grand",R694="saint-charles-sur-richelieu",R694="saint-denis-sur-richelieu",R694="saint-jean-baptiste",R694="saint-marc-sur-richelieu",R694="saint-mathieu-de-beloeil"),'Base de données'!$I$8,(IF(OR(R694="coteau-du-lac",R694="hudson",R694="les cèdres",R694="les coteaux",R694="l'île-cadieux",R694="l'île-perrot",R694="notre-dame-de-l'île-perrot",R694="pincourt",R694="pointe-des-cascades",R694="pointe-fortune",R694="rigaud",R694="rivière-beaudette",R694="saint-clet",R694="sainte-justine-de-newton",R694="sainte-marthe",R694="saint-lazare",R694="saint-polycarpe",R694="saint-télesphore",R694="saint-zotique",R694="terrasse-vaudreuil",R694="très-saint-rédempteur",R694="vaudreuil-dorion",R694="vaudreuil-sur-le-lac"),'Base de données'!M696,"")))))))))))))))))))))))))</f>
        <v/>
      </c>
    </row>
    <row r="695" spans="2:19" x14ac:dyDescent="0.3">
      <c r="B695" s="44"/>
      <c r="D695" s="9"/>
      <c r="E695" s="9"/>
      <c r="O695" s="10"/>
      <c r="S695" s="10" t="str">
        <f>IF(OR(R695="beauharnois",R695="sainte-étienne-de-bauharnois",R695="sainte-martine",R695="saint-louis-de-gonzague",R695="saint-stanislas-de-kostka",R695="saint-urbain-premier",R695="salaberry-de-valleyfield"),'Base de données'!$I$2,(IF(OR(R695="acton vale",R695="béthanie",R695="Roxton",R695="roxton falls",R695="sainte-christine",R695="saint-nazaire-d'acton",R695="saint-théodore-d'acton",R695="upton"),'Base de données'!$I$12,(IF(OR(R695="Longueuil",R695="brossard",R695="greenfield-park",R695="lemoyne",R695="longueuil (vieux)",R695="saint-bruno-de-montarville",R695="saint-hubert",R695="saint-lambert"),'Base de données'!$I$5,(IF(OR(R695="marieville",R695="richelieu",R695="rougemont",R695="saint-césaire",R695="sainte-angèle-de-monnoir",R695="saint-mathias-sur-richelieu"),'Base de données'!$I$14,(IF(OR(R695="henryville",R695="lacolle",R695="mont-saint-grégoire",R695="noyan",R695="saint-alexandre",R695="saint-blaise-sur-richelieu",R695="sainte-anne-de-sabrevois",R695="sainte-brigide-d'iberville",R695="saint-georges-de-clarenceville",R695="saint-jean-sur-richelieu",R695="saint-paul-de-l'île-aux-noix",R695="saint-sébastien",R695="saint-valentin",R695="venise-en-québec"),'Base de données'!$I$9,(IF(OR(R695="dundee",R695="elgin",R695="franklin",R695="godmanchester",R695="havelock",R695="hinchinbrooke",R695="howick",R695="huntingdon",R695="ormstown",R695="saint-anicet",R695="saint-chrysostome",R695="sainte-barbe",R695="très-saint-sacrement"),'Base de données'!$I$3,(IF(OR(R695="hemmingford",R695="napierville",R695="saint-bernard-de-lacolle",R695="saint-cyprien-de-napierville",R695="sainte-clotilde-de-châteauguay",R695="saint-édouard",R695="saint-jacques-le-mineur",R695="saint-michel",R695="saint-patrice-de-sherrington",R695="saint-rémi"),'Base de données'!$I$10,(IF(OR(R695="la présentation",R695="saint-barnabé-sud",R695="saint-bernard-de-michaudville",R695="saint-damas",R695="saint-dominique",R695="sainte-hélène-de-bagot",R695="sainte-madeleine",R695="sainte-marie-madeleine",R695="saint-hugues",R695="saint-hyacinthe",R695="saint-jude",R695="saint-liboire",R695="saint-louis",R695="saint-marcel-de-richelieu",R695="saint-pie",R695="saint-simon",R695="saint-valérien-de-milton"),'Base de données'!$I$13,(IF(OR(R695="boucherville",R695="calixa-lavalée",R695="contrecoeur",R695="saint-amable",R695="sainte-julie",R695="varennes",R695="verchères"),'Base de données'!M699,(IF(OR(R695="massueville",R695="saint-aimé",R695="saint-david",R695="sainte-anne-de-sorel",R695="sainte-victoire-de-sorel",R695="saint-gérard-majella",R695="saint-joseph-de-sorel",R695="saint-ours",R695="saint-robert",R695="saint-roch-de-richelieu",R695="sorel-tracy",R695="yamaska"),'Base de données'!$I$11,(IF(OR(R695="candiac",R695="châteauguay",R695="delson",R695="la prairie",R695="léry",R695="mercier",R695="saint-constant",R695="sainte-catherine",R695="saint-isidore",R695="saint-mathieu",R695="saint-philippe"),'Base de données'!$I$7,(IF(OR(R695="beloeil",R695="carignan",R695="chambly",R695="mcmasterville",R695="mont-saint-hilaire",R695="otterburn park",R695="saint-antoine-sur-richelieu",R695="saint-basil-le-grand",R695="saint-charles-sur-richelieu",R695="saint-denis-sur-richelieu",R695="saint-jean-baptiste",R695="saint-marc-sur-richelieu",R695="saint-mathieu-de-beloeil"),'Base de données'!$I$8,(IF(OR(R695="coteau-du-lac",R695="hudson",R695="les cèdres",R695="les coteaux",R695="l'île-cadieux",R695="l'île-perrot",R695="notre-dame-de-l'île-perrot",R695="pincourt",R695="pointe-des-cascades",R695="pointe-fortune",R695="rigaud",R695="rivière-beaudette",R695="saint-clet",R695="sainte-justine-de-newton",R695="sainte-marthe",R695="saint-lazare",R695="saint-polycarpe",R695="saint-télesphore",R695="saint-zotique",R695="terrasse-vaudreuil",R695="très-saint-rédempteur",R695="vaudreuil-dorion",R695="vaudreuil-sur-le-lac"),'Base de données'!M697,"")))))))))))))))))))))))))</f>
        <v/>
      </c>
    </row>
    <row r="696" spans="2:19" x14ac:dyDescent="0.3">
      <c r="B696" s="44"/>
      <c r="D696" s="9"/>
      <c r="E696" s="9"/>
      <c r="O696" s="10"/>
      <c r="S696" s="10" t="str">
        <f>IF(OR(R696="beauharnois",R696="sainte-étienne-de-bauharnois",R696="sainte-martine",R696="saint-louis-de-gonzague",R696="saint-stanislas-de-kostka",R696="saint-urbain-premier",R696="salaberry-de-valleyfield"),'Base de données'!$I$2,(IF(OR(R696="acton vale",R696="béthanie",R696="Roxton",R696="roxton falls",R696="sainte-christine",R696="saint-nazaire-d'acton",R696="saint-théodore-d'acton",R696="upton"),'Base de données'!$I$12,(IF(OR(R696="Longueuil",R696="brossard",R696="greenfield-park",R696="lemoyne",R696="longueuil (vieux)",R696="saint-bruno-de-montarville",R696="saint-hubert",R696="saint-lambert"),'Base de données'!$I$5,(IF(OR(R696="marieville",R696="richelieu",R696="rougemont",R696="saint-césaire",R696="sainte-angèle-de-monnoir",R696="saint-mathias-sur-richelieu"),'Base de données'!$I$14,(IF(OR(R696="henryville",R696="lacolle",R696="mont-saint-grégoire",R696="noyan",R696="saint-alexandre",R696="saint-blaise-sur-richelieu",R696="sainte-anne-de-sabrevois",R696="sainte-brigide-d'iberville",R696="saint-georges-de-clarenceville",R696="saint-jean-sur-richelieu",R696="saint-paul-de-l'île-aux-noix",R696="saint-sébastien",R696="saint-valentin",R696="venise-en-québec"),'Base de données'!$I$9,(IF(OR(R696="dundee",R696="elgin",R696="franklin",R696="godmanchester",R696="havelock",R696="hinchinbrooke",R696="howick",R696="huntingdon",R696="ormstown",R696="saint-anicet",R696="saint-chrysostome",R696="sainte-barbe",R696="très-saint-sacrement"),'Base de données'!$I$3,(IF(OR(R696="hemmingford",R696="napierville",R696="saint-bernard-de-lacolle",R696="saint-cyprien-de-napierville",R696="sainte-clotilde-de-châteauguay",R696="saint-édouard",R696="saint-jacques-le-mineur",R696="saint-michel",R696="saint-patrice-de-sherrington",R696="saint-rémi"),'Base de données'!$I$10,(IF(OR(R696="la présentation",R696="saint-barnabé-sud",R696="saint-bernard-de-michaudville",R696="saint-damas",R696="saint-dominique",R696="sainte-hélène-de-bagot",R696="sainte-madeleine",R696="sainte-marie-madeleine",R696="saint-hugues",R696="saint-hyacinthe",R696="saint-jude",R696="saint-liboire",R696="saint-louis",R696="saint-marcel-de-richelieu",R696="saint-pie",R696="saint-simon",R696="saint-valérien-de-milton"),'Base de données'!$I$13,(IF(OR(R696="boucherville",R696="calixa-lavalée",R696="contrecoeur",R696="saint-amable",R696="sainte-julie",R696="varennes",R696="verchères"),'Base de données'!M700,(IF(OR(R696="massueville",R696="saint-aimé",R696="saint-david",R696="sainte-anne-de-sorel",R696="sainte-victoire-de-sorel",R696="saint-gérard-majella",R696="saint-joseph-de-sorel",R696="saint-ours",R696="saint-robert",R696="saint-roch-de-richelieu",R696="sorel-tracy",R696="yamaska"),'Base de données'!$I$11,(IF(OR(R696="candiac",R696="châteauguay",R696="delson",R696="la prairie",R696="léry",R696="mercier",R696="saint-constant",R696="sainte-catherine",R696="saint-isidore",R696="saint-mathieu",R696="saint-philippe"),'Base de données'!$I$7,(IF(OR(R696="beloeil",R696="carignan",R696="chambly",R696="mcmasterville",R696="mont-saint-hilaire",R696="otterburn park",R696="saint-antoine-sur-richelieu",R696="saint-basil-le-grand",R696="saint-charles-sur-richelieu",R696="saint-denis-sur-richelieu",R696="saint-jean-baptiste",R696="saint-marc-sur-richelieu",R696="saint-mathieu-de-beloeil"),'Base de données'!$I$8,(IF(OR(R696="coteau-du-lac",R696="hudson",R696="les cèdres",R696="les coteaux",R696="l'île-cadieux",R696="l'île-perrot",R696="notre-dame-de-l'île-perrot",R696="pincourt",R696="pointe-des-cascades",R696="pointe-fortune",R696="rigaud",R696="rivière-beaudette",R696="saint-clet",R696="sainte-justine-de-newton",R696="sainte-marthe",R696="saint-lazare",R696="saint-polycarpe",R696="saint-télesphore",R696="saint-zotique",R696="terrasse-vaudreuil",R696="très-saint-rédempteur",R696="vaudreuil-dorion",R696="vaudreuil-sur-le-lac"),'Base de données'!M698,"")))))))))))))))))))))))))</f>
        <v/>
      </c>
    </row>
    <row r="697" spans="2:19" x14ac:dyDescent="0.3">
      <c r="B697" s="44"/>
      <c r="D697" s="9"/>
      <c r="E697" s="9"/>
      <c r="O697" s="10"/>
      <c r="S697" s="10" t="str">
        <f>IF(OR(R697="beauharnois",R697="sainte-étienne-de-bauharnois",R697="sainte-martine",R697="saint-louis-de-gonzague",R697="saint-stanislas-de-kostka",R697="saint-urbain-premier",R697="salaberry-de-valleyfield"),'Base de données'!$I$2,(IF(OR(R697="acton vale",R697="béthanie",R697="Roxton",R697="roxton falls",R697="sainte-christine",R697="saint-nazaire-d'acton",R697="saint-théodore-d'acton",R697="upton"),'Base de données'!$I$12,(IF(OR(R697="Longueuil",R697="brossard",R697="greenfield-park",R697="lemoyne",R697="longueuil (vieux)",R697="saint-bruno-de-montarville",R697="saint-hubert",R697="saint-lambert"),'Base de données'!$I$5,(IF(OR(R697="marieville",R697="richelieu",R697="rougemont",R697="saint-césaire",R697="sainte-angèle-de-monnoir",R697="saint-mathias-sur-richelieu"),'Base de données'!$I$14,(IF(OR(R697="henryville",R697="lacolle",R697="mont-saint-grégoire",R697="noyan",R697="saint-alexandre",R697="saint-blaise-sur-richelieu",R697="sainte-anne-de-sabrevois",R697="sainte-brigide-d'iberville",R697="saint-georges-de-clarenceville",R697="saint-jean-sur-richelieu",R697="saint-paul-de-l'île-aux-noix",R697="saint-sébastien",R697="saint-valentin",R697="venise-en-québec"),'Base de données'!$I$9,(IF(OR(R697="dundee",R697="elgin",R697="franklin",R697="godmanchester",R697="havelock",R697="hinchinbrooke",R697="howick",R697="huntingdon",R697="ormstown",R697="saint-anicet",R697="saint-chrysostome",R697="sainte-barbe",R697="très-saint-sacrement"),'Base de données'!$I$3,(IF(OR(R697="hemmingford",R697="napierville",R697="saint-bernard-de-lacolle",R697="saint-cyprien-de-napierville",R697="sainte-clotilde-de-châteauguay",R697="saint-édouard",R697="saint-jacques-le-mineur",R697="saint-michel",R697="saint-patrice-de-sherrington",R697="saint-rémi"),'Base de données'!$I$10,(IF(OR(R697="la présentation",R697="saint-barnabé-sud",R697="saint-bernard-de-michaudville",R697="saint-damas",R697="saint-dominique",R697="sainte-hélène-de-bagot",R697="sainte-madeleine",R697="sainte-marie-madeleine",R697="saint-hugues",R697="saint-hyacinthe",R697="saint-jude",R697="saint-liboire",R697="saint-louis",R697="saint-marcel-de-richelieu",R697="saint-pie",R697="saint-simon",R697="saint-valérien-de-milton"),'Base de données'!$I$13,(IF(OR(R697="boucherville",R697="calixa-lavalée",R697="contrecoeur",R697="saint-amable",R697="sainte-julie",R697="varennes",R697="verchères"),'Base de données'!M701,(IF(OR(R697="massueville",R697="saint-aimé",R697="saint-david",R697="sainte-anne-de-sorel",R697="sainte-victoire-de-sorel",R697="saint-gérard-majella",R697="saint-joseph-de-sorel",R697="saint-ours",R697="saint-robert",R697="saint-roch-de-richelieu",R697="sorel-tracy",R697="yamaska"),'Base de données'!$I$11,(IF(OR(R697="candiac",R697="châteauguay",R697="delson",R697="la prairie",R697="léry",R697="mercier",R697="saint-constant",R697="sainte-catherine",R697="saint-isidore",R697="saint-mathieu",R697="saint-philippe"),'Base de données'!$I$7,(IF(OR(R697="beloeil",R697="carignan",R697="chambly",R697="mcmasterville",R697="mont-saint-hilaire",R697="otterburn park",R697="saint-antoine-sur-richelieu",R697="saint-basil-le-grand",R697="saint-charles-sur-richelieu",R697="saint-denis-sur-richelieu",R697="saint-jean-baptiste",R697="saint-marc-sur-richelieu",R697="saint-mathieu-de-beloeil"),'Base de données'!$I$8,(IF(OR(R697="coteau-du-lac",R697="hudson",R697="les cèdres",R697="les coteaux",R697="l'île-cadieux",R697="l'île-perrot",R697="notre-dame-de-l'île-perrot",R697="pincourt",R697="pointe-des-cascades",R697="pointe-fortune",R697="rigaud",R697="rivière-beaudette",R697="saint-clet",R697="sainte-justine-de-newton",R697="sainte-marthe",R697="saint-lazare",R697="saint-polycarpe",R697="saint-télesphore",R697="saint-zotique",R697="terrasse-vaudreuil",R697="très-saint-rédempteur",R697="vaudreuil-dorion",R697="vaudreuil-sur-le-lac"),'Base de données'!M699,"")))))))))))))))))))))))))</f>
        <v/>
      </c>
    </row>
    <row r="698" spans="2:19" x14ac:dyDescent="0.3">
      <c r="B698" s="44"/>
      <c r="D698" s="9"/>
      <c r="E698" s="9"/>
      <c r="O698" s="10"/>
      <c r="S698" s="10" t="str">
        <f>IF(OR(R698="beauharnois",R698="sainte-étienne-de-bauharnois",R698="sainte-martine",R698="saint-louis-de-gonzague",R698="saint-stanislas-de-kostka",R698="saint-urbain-premier",R698="salaberry-de-valleyfield"),'Base de données'!$I$2,(IF(OR(R698="acton vale",R698="béthanie",R698="Roxton",R698="roxton falls",R698="sainte-christine",R698="saint-nazaire-d'acton",R698="saint-théodore-d'acton",R698="upton"),'Base de données'!$I$12,(IF(OR(R698="Longueuil",R698="brossard",R698="greenfield-park",R698="lemoyne",R698="longueuil (vieux)",R698="saint-bruno-de-montarville",R698="saint-hubert",R698="saint-lambert"),'Base de données'!$I$5,(IF(OR(R698="marieville",R698="richelieu",R698="rougemont",R698="saint-césaire",R698="sainte-angèle-de-monnoir",R698="saint-mathias-sur-richelieu"),'Base de données'!$I$14,(IF(OR(R698="henryville",R698="lacolle",R698="mont-saint-grégoire",R698="noyan",R698="saint-alexandre",R698="saint-blaise-sur-richelieu",R698="sainte-anne-de-sabrevois",R698="sainte-brigide-d'iberville",R698="saint-georges-de-clarenceville",R698="saint-jean-sur-richelieu",R698="saint-paul-de-l'île-aux-noix",R698="saint-sébastien",R698="saint-valentin",R698="venise-en-québec"),'Base de données'!$I$9,(IF(OR(R698="dundee",R698="elgin",R698="franklin",R698="godmanchester",R698="havelock",R698="hinchinbrooke",R698="howick",R698="huntingdon",R698="ormstown",R698="saint-anicet",R698="saint-chrysostome",R698="sainte-barbe",R698="très-saint-sacrement"),'Base de données'!$I$3,(IF(OR(R698="hemmingford",R698="napierville",R698="saint-bernard-de-lacolle",R698="saint-cyprien-de-napierville",R698="sainte-clotilde-de-châteauguay",R698="saint-édouard",R698="saint-jacques-le-mineur",R698="saint-michel",R698="saint-patrice-de-sherrington",R698="saint-rémi"),'Base de données'!$I$10,(IF(OR(R698="la présentation",R698="saint-barnabé-sud",R698="saint-bernard-de-michaudville",R698="saint-damas",R698="saint-dominique",R698="sainte-hélène-de-bagot",R698="sainte-madeleine",R698="sainte-marie-madeleine",R698="saint-hugues",R698="saint-hyacinthe",R698="saint-jude",R698="saint-liboire",R698="saint-louis",R698="saint-marcel-de-richelieu",R698="saint-pie",R698="saint-simon",R698="saint-valérien-de-milton"),'Base de données'!$I$13,(IF(OR(R698="boucherville",R698="calixa-lavalée",R698="contrecoeur",R698="saint-amable",R698="sainte-julie",R698="varennes",R698="verchères"),'Base de données'!M702,(IF(OR(R698="massueville",R698="saint-aimé",R698="saint-david",R698="sainte-anne-de-sorel",R698="sainte-victoire-de-sorel",R698="saint-gérard-majella",R698="saint-joseph-de-sorel",R698="saint-ours",R698="saint-robert",R698="saint-roch-de-richelieu",R698="sorel-tracy",R698="yamaska"),'Base de données'!$I$11,(IF(OR(R698="candiac",R698="châteauguay",R698="delson",R698="la prairie",R698="léry",R698="mercier",R698="saint-constant",R698="sainte-catherine",R698="saint-isidore",R698="saint-mathieu",R698="saint-philippe"),'Base de données'!$I$7,(IF(OR(R698="beloeil",R698="carignan",R698="chambly",R698="mcmasterville",R698="mont-saint-hilaire",R698="otterburn park",R698="saint-antoine-sur-richelieu",R698="saint-basil-le-grand",R698="saint-charles-sur-richelieu",R698="saint-denis-sur-richelieu",R698="saint-jean-baptiste",R698="saint-marc-sur-richelieu",R698="saint-mathieu-de-beloeil"),'Base de données'!$I$8,(IF(OR(R698="coteau-du-lac",R698="hudson",R698="les cèdres",R698="les coteaux",R698="l'île-cadieux",R698="l'île-perrot",R698="notre-dame-de-l'île-perrot",R698="pincourt",R698="pointe-des-cascades",R698="pointe-fortune",R698="rigaud",R698="rivière-beaudette",R698="saint-clet",R698="sainte-justine-de-newton",R698="sainte-marthe",R698="saint-lazare",R698="saint-polycarpe",R698="saint-télesphore",R698="saint-zotique",R698="terrasse-vaudreuil",R698="très-saint-rédempteur",R698="vaudreuil-dorion",R698="vaudreuil-sur-le-lac"),'Base de données'!M700,"")))))))))))))))))))))))))</f>
        <v/>
      </c>
    </row>
    <row r="699" spans="2:19" x14ac:dyDescent="0.3">
      <c r="B699" s="44"/>
      <c r="D699" s="9"/>
      <c r="E699" s="9"/>
      <c r="O699" s="10"/>
      <c r="S699" s="10" t="str">
        <f>IF(OR(R699="beauharnois",R699="sainte-étienne-de-bauharnois",R699="sainte-martine",R699="saint-louis-de-gonzague",R699="saint-stanislas-de-kostka",R699="saint-urbain-premier",R699="salaberry-de-valleyfield"),'Base de données'!$I$2,(IF(OR(R699="acton vale",R699="béthanie",R699="Roxton",R699="roxton falls",R699="sainte-christine",R699="saint-nazaire-d'acton",R699="saint-théodore-d'acton",R699="upton"),'Base de données'!$I$12,(IF(OR(R699="Longueuil",R699="brossard",R699="greenfield-park",R699="lemoyne",R699="longueuil (vieux)",R699="saint-bruno-de-montarville",R699="saint-hubert",R699="saint-lambert"),'Base de données'!$I$5,(IF(OR(R699="marieville",R699="richelieu",R699="rougemont",R699="saint-césaire",R699="sainte-angèle-de-monnoir",R699="saint-mathias-sur-richelieu"),'Base de données'!$I$14,(IF(OR(R699="henryville",R699="lacolle",R699="mont-saint-grégoire",R699="noyan",R699="saint-alexandre",R699="saint-blaise-sur-richelieu",R699="sainte-anne-de-sabrevois",R699="sainte-brigide-d'iberville",R699="saint-georges-de-clarenceville",R699="saint-jean-sur-richelieu",R699="saint-paul-de-l'île-aux-noix",R699="saint-sébastien",R699="saint-valentin",R699="venise-en-québec"),'Base de données'!$I$9,(IF(OR(R699="dundee",R699="elgin",R699="franklin",R699="godmanchester",R699="havelock",R699="hinchinbrooke",R699="howick",R699="huntingdon",R699="ormstown",R699="saint-anicet",R699="saint-chrysostome",R699="sainte-barbe",R699="très-saint-sacrement"),'Base de données'!$I$3,(IF(OR(R699="hemmingford",R699="napierville",R699="saint-bernard-de-lacolle",R699="saint-cyprien-de-napierville",R699="sainte-clotilde-de-châteauguay",R699="saint-édouard",R699="saint-jacques-le-mineur",R699="saint-michel",R699="saint-patrice-de-sherrington",R699="saint-rémi"),'Base de données'!$I$10,(IF(OR(R699="la présentation",R699="saint-barnabé-sud",R699="saint-bernard-de-michaudville",R699="saint-damas",R699="saint-dominique",R699="sainte-hélène-de-bagot",R699="sainte-madeleine",R699="sainte-marie-madeleine",R699="saint-hugues",R699="saint-hyacinthe",R699="saint-jude",R699="saint-liboire",R699="saint-louis",R699="saint-marcel-de-richelieu",R699="saint-pie",R699="saint-simon",R699="saint-valérien-de-milton"),'Base de données'!$I$13,(IF(OR(R699="boucherville",R699="calixa-lavalée",R699="contrecoeur",R699="saint-amable",R699="sainte-julie",R699="varennes",R699="verchères"),'Base de données'!M703,(IF(OR(R699="massueville",R699="saint-aimé",R699="saint-david",R699="sainte-anne-de-sorel",R699="sainte-victoire-de-sorel",R699="saint-gérard-majella",R699="saint-joseph-de-sorel",R699="saint-ours",R699="saint-robert",R699="saint-roch-de-richelieu",R699="sorel-tracy",R699="yamaska"),'Base de données'!$I$11,(IF(OR(R699="candiac",R699="châteauguay",R699="delson",R699="la prairie",R699="léry",R699="mercier",R699="saint-constant",R699="sainte-catherine",R699="saint-isidore",R699="saint-mathieu",R699="saint-philippe"),'Base de données'!$I$7,(IF(OR(R699="beloeil",R699="carignan",R699="chambly",R699="mcmasterville",R699="mont-saint-hilaire",R699="otterburn park",R699="saint-antoine-sur-richelieu",R699="saint-basil-le-grand",R699="saint-charles-sur-richelieu",R699="saint-denis-sur-richelieu",R699="saint-jean-baptiste",R699="saint-marc-sur-richelieu",R699="saint-mathieu-de-beloeil"),'Base de données'!$I$8,(IF(OR(R699="coteau-du-lac",R699="hudson",R699="les cèdres",R699="les coteaux",R699="l'île-cadieux",R699="l'île-perrot",R699="notre-dame-de-l'île-perrot",R699="pincourt",R699="pointe-des-cascades",R699="pointe-fortune",R699="rigaud",R699="rivière-beaudette",R699="saint-clet",R699="sainte-justine-de-newton",R699="sainte-marthe",R699="saint-lazare",R699="saint-polycarpe",R699="saint-télesphore",R699="saint-zotique",R699="terrasse-vaudreuil",R699="très-saint-rédempteur",R699="vaudreuil-dorion",R699="vaudreuil-sur-le-lac"),'Base de données'!M701,"")))))))))))))))))))))))))</f>
        <v/>
      </c>
    </row>
    <row r="700" spans="2:19" x14ac:dyDescent="0.3">
      <c r="B700" s="44"/>
      <c r="D700" s="9"/>
      <c r="E700" s="9"/>
      <c r="O700" s="10"/>
      <c r="S700" s="10" t="str">
        <f>IF(OR(R700="beauharnois",R700="sainte-étienne-de-bauharnois",R700="sainte-martine",R700="saint-louis-de-gonzague",R700="saint-stanislas-de-kostka",R700="saint-urbain-premier",R700="salaberry-de-valleyfield"),'Base de données'!$I$2,(IF(OR(R700="acton vale",R700="béthanie",R700="Roxton",R700="roxton falls",R700="sainte-christine",R700="saint-nazaire-d'acton",R700="saint-théodore-d'acton",R700="upton"),'Base de données'!$I$12,(IF(OR(R700="Longueuil",R700="brossard",R700="greenfield-park",R700="lemoyne",R700="longueuil (vieux)",R700="saint-bruno-de-montarville",R700="saint-hubert",R700="saint-lambert"),'Base de données'!$I$5,(IF(OR(R700="marieville",R700="richelieu",R700="rougemont",R700="saint-césaire",R700="sainte-angèle-de-monnoir",R700="saint-mathias-sur-richelieu"),'Base de données'!$I$14,(IF(OR(R700="henryville",R700="lacolle",R700="mont-saint-grégoire",R700="noyan",R700="saint-alexandre",R700="saint-blaise-sur-richelieu",R700="sainte-anne-de-sabrevois",R700="sainte-brigide-d'iberville",R700="saint-georges-de-clarenceville",R700="saint-jean-sur-richelieu",R700="saint-paul-de-l'île-aux-noix",R700="saint-sébastien",R700="saint-valentin",R700="venise-en-québec"),'Base de données'!$I$9,(IF(OR(R700="dundee",R700="elgin",R700="franklin",R700="godmanchester",R700="havelock",R700="hinchinbrooke",R700="howick",R700="huntingdon",R700="ormstown",R700="saint-anicet",R700="saint-chrysostome",R700="sainte-barbe",R700="très-saint-sacrement"),'Base de données'!$I$3,(IF(OR(R700="hemmingford",R700="napierville",R700="saint-bernard-de-lacolle",R700="saint-cyprien-de-napierville",R700="sainte-clotilde-de-châteauguay",R700="saint-édouard",R700="saint-jacques-le-mineur",R700="saint-michel",R700="saint-patrice-de-sherrington",R700="saint-rémi"),'Base de données'!$I$10,(IF(OR(R700="la présentation",R700="saint-barnabé-sud",R700="saint-bernard-de-michaudville",R700="saint-damas",R700="saint-dominique",R700="sainte-hélène-de-bagot",R700="sainte-madeleine",R700="sainte-marie-madeleine",R700="saint-hugues",R700="saint-hyacinthe",R700="saint-jude",R700="saint-liboire",R700="saint-louis",R700="saint-marcel-de-richelieu",R700="saint-pie",R700="saint-simon",R700="saint-valérien-de-milton"),'Base de données'!$I$13,(IF(OR(R700="boucherville",R700="calixa-lavalée",R700="contrecoeur",R700="saint-amable",R700="sainte-julie",R700="varennes",R700="verchères"),'Base de données'!M704,(IF(OR(R700="massueville",R700="saint-aimé",R700="saint-david",R700="sainte-anne-de-sorel",R700="sainte-victoire-de-sorel",R700="saint-gérard-majella",R700="saint-joseph-de-sorel",R700="saint-ours",R700="saint-robert",R700="saint-roch-de-richelieu",R700="sorel-tracy",R700="yamaska"),'Base de données'!$I$11,(IF(OR(R700="candiac",R700="châteauguay",R700="delson",R700="la prairie",R700="léry",R700="mercier",R700="saint-constant",R700="sainte-catherine",R700="saint-isidore",R700="saint-mathieu",R700="saint-philippe"),'Base de données'!$I$7,(IF(OR(R700="beloeil",R700="carignan",R700="chambly",R700="mcmasterville",R700="mont-saint-hilaire",R700="otterburn park",R700="saint-antoine-sur-richelieu",R700="saint-basil-le-grand",R700="saint-charles-sur-richelieu",R700="saint-denis-sur-richelieu",R700="saint-jean-baptiste",R700="saint-marc-sur-richelieu",R700="saint-mathieu-de-beloeil"),'Base de données'!$I$8,(IF(OR(R700="coteau-du-lac",R700="hudson",R700="les cèdres",R700="les coteaux",R700="l'île-cadieux",R700="l'île-perrot",R700="notre-dame-de-l'île-perrot",R700="pincourt",R700="pointe-des-cascades",R700="pointe-fortune",R700="rigaud",R700="rivière-beaudette",R700="saint-clet",R700="sainte-justine-de-newton",R700="sainte-marthe",R700="saint-lazare",R700="saint-polycarpe",R700="saint-télesphore",R700="saint-zotique",R700="terrasse-vaudreuil",R700="très-saint-rédempteur",R700="vaudreuil-dorion",R700="vaudreuil-sur-le-lac"),'Base de données'!M702,"")))))))))))))))))))))))))</f>
        <v/>
      </c>
    </row>
    <row r="701" spans="2:19" x14ac:dyDescent="0.3">
      <c r="B701" s="44"/>
      <c r="D701" s="9"/>
      <c r="E701" s="9"/>
      <c r="O701" s="10"/>
      <c r="S701" s="10" t="str">
        <f>IF(OR(R701="beauharnois",R701="sainte-étienne-de-bauharnois",R701="sainte-martine",R701="saint-louis-de-gonzague",R701="saint-stanislas-de-kostka",R701="saint-urbain-premier",R701="salaberry-de-valleyfield"),'Base de données'!$I$2,(IF(OR(R701="acton vale",R701="béthanie",R701="Roxton",R701="roxton falls",R701="sainte-christine",R701="saint-nazaire-d'acton",R701="saint-théodore-d'acton",R701="upton"),'Base de données'!$I$12,(IF(OR(R701="Longueuil",R701="brossard",R701="greenfield-park",R701="lemoyne",R701="longueuil (vieux)",R701="saint-bruno-de-montarville",R701="saint-hubert",R701="saint-lambert"),'Base de données'!$I$5,(IF(OR(R701="marieville",R701="richelieu",R701="rougemont",R701="saint-césaire",R701="sainte-angèle-de-monnoir",R701="saint-mathias-sur-richelieu"),'Base de données'!$I$14,(IF(OR(R701="henryville",R701="lacolle",R701="mont-saint-grégoire",R701="noyan",R701="saint-alexandre",R701="saint-blaise-sur-richelieu",R701="sainte-anne-de-sabrevois",R701="sainte-brigide-d'iberville",R701="saint-georges-de-clarenceville",R701="saint-jean-sur-richelieu",R701="saint-paul-de-l'île-aux-noix",R701="saint-sébastien",R701="saint-valentin",R701="venise-en-québec"),'Base de données'!$I$9,(IF(OR(R701="dundee",R701="elgin",R701="franklin",R701="godmanchester",R701="havelock",R701="hinchinbrooke",R701="howick",R701="huntingdon",R701="ormstown",R701="saint-anicet",R701="saint-chrysostome",R701="sainte-barbe",R701="très-saint-sacrement"),'Base de données'!$I$3,(IF(OR(R701="hemmingford",R701="napierville",R701="saint-bernard-de-lacolle",R701="saint-cyprien-de-napierville",R701="sainte-clotilde-de-châteauguay",R701="saint-édouard",R701="saint-jacques-le-mineur",R701="saint-michel",R701="saint-patrice-de-sherrington",R701="saint-rémi"),'Base de données'!$I$10,(IF(OR(R701="la présentation",R701="saint-barnabé-sud",R701="saint-bernard-de-michaudville",R701="saint-damas",R701="saint-dominique",R701="sainte-hélène-de-bagot",R701="sainte-madeleine",R701="sainte-marie-madeleine",R701="saint-hugues",R701="saint-hyacinthe",R701="saint-jude",R701="saint-liboire",R701="saint-louis",R701="saint-marcel-de-richelieu",R701="saint-pie",R701="saint-simon",R701="saint-valérien-de-milton"),'Base de données'!$I$13,(IF(OR(R701="boucherville",R701="calixa-lavalée",R701="contrecoeur",R701="saint-amable",R701="sainte-julie",R701="varennes",R701="verchères"),'Base de données'!M705,(IF(OR(R701="massueville",R701="saint-aimé",R701="saint-david",R701="sainte-anne-de-sorel",R701="sainte-victoire-de-sorel",R701="saint-gérard-majella",R701="saint-joseph-de-sorel",R701="saint-ours",R701="saint-robert",R701="saint-roch-de-richelieu",R701="sorel-tracy",R701="yamaska"),'Base de données'!$I$11,(IF(OR(R701="candiac",R701="châteauguay",R701="delson",R701="la prairie",R701="léry",R701="mercier",R701="saint-constant",R701="sainte-catherine",R701="saint-isidore",R701="saint-mathieu",R701="saint-philippe"),'Base de données'!$I$7,(IF(OR(R701="beloeil",R701="carignan",R701="chambly",R701="mcmasterville",R701="mont-saint-hilaire",R701="otterburn park",R701="saint-antoine-sur-richelieu",R701="saint-basil-le-grand",R701="saint-charles-sur-richelieu",R701="saint-denis-sur-richelieu",R701="saint-jean-baptiste",R701="saint-marc-sur-richelieu",R701="saint-mathieu-de-beloeil"),'Base de données'!$I$8,(IF(OR(R701="coteau-du-lac",R701="hudson",R701="les cèdres",R701="les coteaux",R701="l'île-cadieux",R701="l'île-perrot",R701="notre-dame-de-l'île-perrot",R701="pincourt",R701="pointe-des-cascades",R701="pointe-fortune",R701="rigaud",R701="rivière-beaudette",R701="saint-clet",R701="sainte-justine-de-newton",R701="sainte-marthe",R701="saint-lazare",R701="saint-polycarpe",R701="saint-télesphore",R701="saint-zotique",R701="terrasse-vaudreuil",R701="très-saint-rédempteur",R701="vaudreuil-dorion",R701="vaudreuil-sur-le-lac"),'Base de données'!M703,"")))))))))))))))))))))))))</f>
        <v/>
      </c>
    </row>
    <row r="702" spans="2:19" x14ac:dyDescent="0.3">
      <c r="B702" s="44"/>
      <c r="D702" s="9"/>
      <c r="E702" s="9"/>
      <c r="O702" s="10"/>
      <c r="S702" s="10" t="str">
        <f>IF(OR(R702="beauharnois",R702="sainte-étienne-de-bauharnois",R702="sainte-martine",R702="saint-louis-de-gonzague",R702="saint-stanislas-de-kostka",R702="saint-urbain-premier",R702="salaberry-de-valleyfield"),'Base de données'!$I$2,(IF(OR(R702="acton vale",R702="béthanie",R702="Roxton",R702="roxton falls",R702="sainte-christine",R702="saint-nazaire-d'acton",R702="saint-théodore-d'acton",R702="upton"),'Base de données'!$I$12,(IF(OR(R702="Longueuil",R702="brossard",R702="greenfield-park",R702="lemoyne",R702="longueuil (vieux)",R702="saint-bruno-de-montarville",R702="saint-hubert",R702="saint-lambert"),'Base de données'!$I$5,(IF(OR(R702="marieville",R702="richelieu",R702="rougemont",R702="saint-césaire",R702="sainte-angèle-de-monnoir",R702="saint-mathias-sur-richelieu"),'Base de données'!$I$14,(IF(OR(R702="henryville",R702="lacolle",R702="mont-saint-grégoire",R702="noyan",R702="saint-alexandre",R702="saint-blaise-sur-richelieu",R702="sainte-anne-de-sabrevois",R702="sainte-brigide-d'iberville",R702="saint-georges-de-clarenceville",R702="saint-jean-sur-richelieu",R702="saint-paul-de-l'île-aux-noix",R702="saint-sébastien",R702="saint-valentin",R702="venise-en-québec"),'Base de données'!$I$9,(IF(OR(R702="dundee",R702="elgin",R702="franklin",R702="godmanchester",R702="havelock",R702="hinchinbrooke",R702="howick",R702="huntingdon",R702="ormstown",R702="saint-anicet",R702="saint-chrysostome",R702="sainte-barbe",R702="très-saint-sacrement"),'Base de données'!$I$3,(IF(OR(R702="hemmingford",R702="napierville",R702="saint-bernard-de-lacolle",R702="saint-cyprien-de-napierville",R702="sainte-clotilde-de-châteauguay",R702="saint-édouard",R702="saint-jacques-le-mineur",R702="saint-michel",R702="saint-patrice-de-sherrington",R702="saint-rémi"),'Base de données'!$I$10,(IF(OR(R702="la présentation",R702="saint-barnabé-sud",R702="saint-bernard-de-michaudville",R702="saint-damas",R702="saint-dominique",R702="sainte-hélène-de-bagot",R702="sainte-madeleine",R702="sainte-marie-madeleine",R702="saint-hugues",R702="saint-hyacinthe",R702="saint-jude",R702="saint-liboire",R702="saint-louis",R702="saint-marcel-de-richelieu",R702="saint-pie",R702="saint-simon",R702="saint-valérien-de-milton"),'Base de données'!$I$13,(IF(OR(R702="boucherville",R702="calixa-lavalée",R702="contrecoeur",R702="saint-amable",R702="sainte-julie",R702="varennes",R702="verchères"),'Base de données'!M706,(IF(OR(R702="massueville",R702="saint-aimé",R702="saint-david",R702="sainte-anne-de-sorel",R702="sainte-victoire-de-sorel",R702="saint-gérard-majella",R702="saint-joseph-de-sorel",R702="saint-ours",R702="saint-robert",R702="saint-roch-de-richelieu",R702="sorel-tracy",R702="yamaska"),'Base de données'!$I$11,(IF(OR(R702="candiac",R702="châteauguay",R702="delson",R702="la prairie",R702="léry",R702="mercier",R702="saint-constant",R702="sainte-catherine",R702="saint-isidore",R702="saint-mathieu",R702="saint-philippe"),'Base de données'!$I$7,(IF(OR(R702="beloeil",R702="carignan",R702="chambly",R702="mcmasterville",R702="mont-saint-hilaire",R702="otterburn park",R702="saint-antoine-sur-richelieu",R702="saint-basil-le-grand",R702="saint-charles-sur-richelieu",R702="saint-denis-sur-richelieu",R702="saint-jean-baptiste",R702="saint-marc-sur-richelieu",R702="saint-mathieu-de-beloeil"),'Base de données'!$I$8,(IF(OR(R702="coteau-du-lac",R702="hudson",R702="les cèdres",R702="les coteaux",R702="l'île-cadieux",R702="l'île-perrot",R702="notre-dame-de-l'île-perrot",R702="pincourt",R702="pointe-des-cascades",R702="pointe-fortune",R702="rigaud",R702="rivière-beaudette",R702="saint-clet",R702="sainte-justine-de-newton",R702="sainte-marthe",R702="saint-lazare",R702="saint-polycarpe",R702="saint-télesphore",R702="saint-zotique",R702="terrasse-vaudreuil",R702="très-saint-rédempteur",R702="vaudreuil-dorion",R702="vaudreuil-sur-le-lac"),'Base de données'!M704,"")))))))))))))))))))))))))</f>
        <v/>
      </c>
    </row>
    <row r="703" spans="2:19" x14ac:dyDescent="0.3">
      <c r="B703" s="44"/>
      <c r="D703" s="9"/>
      <c r="E703" s="9"/>
      <c r="O703" s="10"/>
      <c r="S703" s="10" t="str">
        <f>IF(OR(R703="beauharnois",R703="sainte-étienne-de-bauharnois",R703="sainte-martine",R703="saint-louis-de-gonzague",R703="saint-stanislas-de-kostka",R703="saint-urbain-premier",R703="salaberry-de-valleyfield"),'Base de données'!$I$2,(IF(OR(R703="acton vale",R703="béthanie",R703="Roxton",R703="roxton falls",R703="sainte-christine",R703="saint-nazaire-d'acton",R703="saint-théodore-d'acton",R703="upton"),'Base de données'!$I$12,(IF(OR(R703="Longueuil",R703="brossard",R703="greenfield-park",R703="lemoyne",R703="longueuil (vieux)",R703="saint-bruno-de-montarville",R703="saint-hubert",R703="saint-lambert"),'Base de données'!$I$5,(IF(OR(R703="marieville",R703="richelieu",R703="rougemont",R703="saint-césaire",R703="sainte-angèle-de-monnoir",R703="saint-mathias-sur-richelieu"),'Base de données'!$I$14,(IF(OR(R703="henryville",R703="lacolle",R703="mont-saint-grégoire",R703="noyan",R703="saint-alexandre",R703="saint-blaise-sur-richelieu",R703="sainte-anne-de-sabrevois",R703="sainte-brigide-d'iberville",R703="saint-georges-de-clarenceville",R703="saint-jean-sur-richelieu",R703="saint-paul-de-l'île-aux-noix",R703="saint-sébastien",R703="saint-valentin",R703="venise-en-québec"),'Base de données'!$I$9,(IF(OR(R703="dundee",R703="elgin",R703="franklin",R703="godmanchester",R703="havelock",R703="hinchinbrooke",R703="howick",R703="huntingdon",R703="ormstown",R703="saint-anicet",R703="saint-chrysostome",R703="sainte-barbe",R703="très-saint-sacrement"),'Base de données'!$I$3,(IF(OR(R703="hemmingford",R703="napierville",R703="saint-bernard-de-lacolle",R703="saint-cyprien-de-napierville",R703="sainte-clotilde-de-châteauguay",R703="saint-édouard",R703="saint-jacques-le-mineur",R703="saint-michel",R703="saint-patrice-de-sherrington",R703="saint-rémi"),'Base de données'!$I$10,(IF(OR(R703="la présentation",R703="saint-barnabé-sud",R703="saint-bernard-de-michaudville",R703="saint-damas",R703="saint-dominique",R703="sainte-hélène-de-bagot",R703="sainte-madeleine",R703="sainte-marie-madeleine",R703="saint-hugues",R703="saint-hyacinthe",R703="saint-jude",R703="saint-liboire",R703="saint-louis",R703="saint-marcel-de-richelieu",R703="saint-pie",R703="saint-simon",R703="saint-valérien-de-milton"),'Base de données'!$I$13,(IF(OR(R703="boucherville",R703="calixa-lavalée",R703="contrecoeur",R703="saint-amable",R703="sainte-julie",R703="varennes",R703="verchères"),'Base de données'!M707,(IF(OR(R703="massueville",R703="saint-aimé",R703="saint-david",R703="sainte-anne-de-sorel",R703="sainte-victoire-de-sorel",R703="saint-gérard-majella",R703="saint-joseph-de-sorel",R703="saint-ours",R703="saint-robert",R703="saint-roch-de-richelieu",R703="sorel-tracy",R703="yamaska"),'Base de données'!$I$11,(IF(OR(R703="candiac",R703="châteauguay",R703="delson",R703="la prairie",R703="léry",R703="mercier",R703="saint-constant",R703="sainte-catherine",R703="saint-isidore",R703="saint-mathieu",R703="saint-philippe"),'Base de données'!$I$7,(IF(OR(R703="beloeil",R703="carignan",R703="chambly",R703="mcmasterville",R703="mont-saint-hilaire",R703="otterburn park",R703="saint-antoine-sur-richelieu",R703="saint-basil-le-grand",R703="saint-charles-sur-richelieu",R703="saint-denis-sur-richelieu",R703="saint-jean-baptiste",R703="saint-marc-sur-richelieu",R703="saint-mathieu-de-beloeil"),'Base de données'!$I$8,(IF(OR(R703="coteau-du-lac",R703="hudson",R703="les cèdres",R703="les coteaux",R703="l'île-cadieux",R703="l'île-perrot",R703="notre-dame-de-l'île-perrot",R703="pincourt",R703="pointe-des-cascades",R703="pointe-fortune",R703="rigaud",R703="rivière-beaudette",R703="saint-clet",R703="sainte-justine-de-newton",R703="sainte-marthe",R703="saint-lazare",R703="saint-polycarpe",R703="saint-télesphore",R703="saint-zotique",R703="terrasse-vaudreuil",R703="très-saint-rédempteur",R703="vaudreuil-dorion",R703="vaudreuil-sur-le-lac"),'Base de données'!M705,"")))))))))))))))))))))))))</f>
        <v/>
      </c>
    </row>
    <row r="704" spans="2:19" x14ac:dyDescent="0.3">
      <c r="B704" s="44"/>
      <c r="D704" s="9"/>
      <c r="E704" s="9"/>
      <c r="O704" s="10"/>
      <c r="S704" s="10" t="str">
        <f>IF(OR(R704="beauharnois",R704="sainte-étienne-de-bauharnois",R704="sainte-martine",R704="saint-louis-de-gonzague",R704="saint-stanislas-de-kostka",R704="saint-urbain-premier",R704="salaberry-de-valleyfield"),'Base de données'!$I$2,(IF(OR(R704="acton vale",R704="béthanie",R704="Roxton",R704="roxton falls",R704="sainte-christine",R704="saint-nazaire-d'acton",R704="saint-théodore-d'acton",R704="upton"),'Base de données'!$I$12,(IF(OR(R704="Longueuil",R704="brossard",R704="greenfield-park",R704="lemoyne",R704="longueuil (vieux)",R704="saint-bruno-de-montarville",R704="saint-hubert",R704="saint-lambert"),'Base de données'!$I$5,(IF(OR(R704="marieville",R704="richelieu",R704="rougemont",R704="saint-césaire",R704="sainte-angèle-de-monnoir",R704="saint-mathias-sur-richelieu"),'Base de données'!$I$14,(IF(OR(R704="henryville",R704="lacolle",R704="mont-saint-grégoire",R704="noyan",R704="saint-alexandre",R704="saint-blaise-sur-richelieu",R704="sainte-anne-de-sabrevois",R704="sainte-brigide-d'iberville",R704="saint-georges-de-clarenceville",R704="saint-jean-sur-richelieu",R704="saint-paul-de-l'île-aux-noix",R704="saint-sébastien",R704="saint-valentin",R704="venise-en-québec"),'Base de données'!$I$9,(IF(OR(R704="dundee",R704="elgin",R704="franklin",R704="godmanchester",R704="havelock",R704="hinchinbrooke",R704="howick",R704="huntingdon",R704="ormstown",R704="saint-anicet",R704="saint-chrysostome",R704="sainte-barbe",R704="très-saint-sacrement"),'Base de données'!$I$3,(IF(OR(R704="hemmingford",R704="napierville",R704="saint-bernard-de-lacolle",R704="saint-cyprien-de-napierville",R704="sainte-clotilde-de-châteauguay",R704="saint-édouard",R704="saint-jacques-le-mineur",R704="saint-michel",R704="saint-patrice-de-sherrington",R704="saint-rémi"),'Base de données'!$I$10,(IF(OR(R704="la présentation",R704="saint-barnabé-sud",R704="saint-bernard-de-michaudville",R704="saint-damas",R704="saint-dominique",R704="sainte-hélène-de-bagot",R704="sainte-madeleine",R704="sainte-marie-madeleine",R704="saint-hugues",R704="saint-hyacinthe",R704="saint-jude",R704="saint-liboire",R704="saint-louis",R704="saint-marcel-de-richelieu",R704="saint-pie",R704="saint-simon",R704="saint-valérien-de-milton"),'Base de données'!$I$13,(IF(OR(R704="boucherville",R704="calixa-lavalée",R704="contrecoeur",R704="saint-amable",R704="sainte-julie",R704="varennes",R704="verchères"),'Base de données'!M708,(IF(OR(R704="massueville",R704="saint-aimé",R704="saint-david",R704="sainte-anne-de-sorel",R704="sainte-victoire-de-sorel",R704="saint-gérard-majella",R704="saint-joseph-de-sorel",R704="saint-ours",R704="saint-robert",R704="saint-roch-de-richelieu",R704="sorel-tracy",R704="yamaska"),'Base de données'!$I$11,(IF(OR(R704="candiac",R704="châteauguay",R704="delson",R704="la prairie",R704="léry",R704="mercier",R704="saint-constant",R704="sainte-catherine",R704="saint-isidore",R704="saint-mathieu",R704="saint-philippe"),'Base de données'!$I$7,(IF(OR(R704="beloeil",R704="carignan",R704="chambly",R704="mcmasterville",R704="mont-saint-hilaire",R704="otterburn park",R704="saint-antoine-sur-richelieu",R704="saint-basil-le-grand",R704="saint-charles-sur-richelieu",R704="saint-denis-sur-richelieu",R704="saint-jean-baptiste",R704="saint-marc-sur-richelieu",R704="saint-mathieu-de-beloeil"),'Base de données'!$I$8,(IF(OR(R704="coteau-du-lac",R704="hudson",R704="les cèdres",R704="les coteaux",R704="l'île-cadieux",R704="l'île-perrot",R704="notre-dame-de-l'île-perrot",R704="pincourt",R704="pointe-des-cascades",R704="pointe-fortune",R704="rigaud",R704="rivière-beaudette",R704="saint-clet",R704="sainte-justine-de-newton",R704="sainte-marthe",R704="saint-lazare",R704="saint-polycarpe",R704="saint-télesphore",R704="saint-zotique",R704="terrasse-vaudreuil",R704="très-saint-rédempteur",R704="vaudreuil-dorion",R704="vaudreuil-sur-le-lac"),'Base de données'!M706,"")))))))))))))))))))))))))</f>
        <v/>
      </c>
    </row>
    <row r="705" spans="2:19" x14ac:dyDescent="0.3">
      <c r="B705" s="44"/>
      <c r="D705" s="9"/>
      <c r="E705" s="9"/>
      <c r="O705" s="10"/>
      <c r="S705" s="10" t="str">
        <f>IF(OR(R705="beauharnois",R705="sainte-étienne-de-bauharnois",R705="sainte-martine",R705="saint-louis-de-gonzague",R705="saint-stanislas-de-kostka",R705="saint-urbain-premier",R705="salaberry-de-valleyfield"),'Base de données'!$I$2,(IF(OR(R705="acton vale",R705="béthanie",R705="Roxton",R705="roxton falls",R705="sainte-christine",R705="saint-nazaire-d'acton",R705="saint-théodore-d'acton",R705="upton"),'Base de données'!$I$12,(IF(OR(R705="Longueuil",R705="brossard",R705="greenfield-park",R705="lemoyne",R705="longueuil (vieux)",R705="saint-bruno-de-montarville",R705="saint-hubert",R705="saint-lambert"),'Base de données'!$I$5,(IF(OR(R705="marieville",R705="richelieu",R705="rougemont",R705="saint-césaire",R705="sainte-angèle-de-monnoir",R705="saint-mathias-sur-richelieu"),'Base de données'!$I$14,(IF(OR(R705="henryville",R705="lacolle",R705="mont-saint-grégoire",R705="noyan",R705="saint-alexandre",R705="saint-blaise-sur-richelieu",R705="sainte-anne-de-sabrevois",R705="sainte-brigide-d'iberville",R705="saint-georges-de-clarenceville",R705="saint-jean-sur-richelieu",R705="saint-paul-de-l'île-aux-noix",R705="saint-sébastien",R705="saint-valentin",R705="venise-en-québec"),'Base de données'!$I$9,(IF(OR(R705="dundee",R705="elgin",R705="franklin",R705="godmanchester",R705="havelock",R705="hinchinbrooke",R705="howick",R705="huntingdon",R705="ormstown",R705="saint-anicet",R705="saint-chrysostome",R705="sainte-barbe",R705="très-saint-sacrement"),'Base de données'!$I$3,(IF(OR(R705="hemmingford",R705="napierville",R705="saint-bernard-de-lacolle",R705="saint-cyprien-de-napierville",R705="sainte-clotilde-de-châteauguay",R705="saint-édouard",R705="saint-jacques-le-mineur",R705="saint-michel",R705="saint-patrice-de-sherrington",R705="saint-rémi"),'Base de données'!$I$10,(IF(OR(R705="la présentation",R705="saint-barnabé-sud",R705="saint-bernard-de-michaudville",R705="saint-damas",R705="saint-dominique",R705="sainte-hélène-de-bagot",R705="sainte-madeleine",R705="sainte-marie-madeleine",R705="saint-hugues",R705="saint-hyacinthe",R705="saint-jude",R705="saint-liboire",R705="saint-louis",R705="saint-marcel-de-richelieu",R705="saint-pie",R705="saint-simon",R705="saint-valérien-de-milton"),'Base de données'!$I$13,(IF(OR(R705="boucherville",R705="calixa-lavalée",R705="contrecoeur",R705="saint-amable",R705="sainte-julie",R705="varennes",R705="verchères"),'Base de données'!M709,(IF(OR(R705="massueville",R705="saint-aimé",R705="saint-david",R705="sainte-anne-de-sorel",R705="sainte-victoire-de-sorel",R705="saint-gérard-majella",R705="saint-joseph-de-sorel",R705="saint-ours",R705="saint-robert",R705="saint-roch-de-richelieu",R705="sorel-tracy",R705="yamaska"),'Base de données'!$I$11,(IF(OR(R705="candiac",R705="châteauguay",R705="delson",R705="la prairie",R705="léry",R705="mercier",R705="saint-constant",R705="sainte-catherine",R705="saint-isidore",R705="saint-mathieu",R705="saint-philippe"),'Base de données'!$I$7,(IF(OR(R705="beloeil",R705="carignan",R705="chambly",R705="mcmasterville",R705="mont-saint-hilaire",R705="otterburn park",R705="saint-antoine-sur-richelieu",R705="saint-basil-le-grand",R705="saint-charles-sur-richelieu",R705="saint-denis-sur-richelieu",R705="saint-jean-baptiste",R705="saint-marc-sur-richelieu",R705="saint-mathieu-de-beloeil"),'Base de données'!$I$8,(IF(OR(R705="coteau-du-lac",R705="hudson",R705="les cèdres",R705="les coteaux",R705="l'île-cadieux",R705="l'île-perrot",R705="notre-dame-de-l'île-perrot",R705="pincourt",R705="pointe-des-cascades",R705="pointe-fortune",R705="rigaud",R705="rivière-beaudette",R705="saint-clet",R705="sainte-justine-de-newton",R705="sainte-marthe",R705="saint-lazare",R705="saint-polycarpe",R705="saint-télesphore",R705="saint-zotique",R705="terrasse-vaudreuil",R705="très-saint-rédempteur",R705="vaudreuil-dorion",R705="vaudreuil-sur-le-lac"),'Base de données'!M707,"")))))))))))))))))))))))))</f>
        <v/>
      </c>
    </row>
    <row r="706" spans="2:19" x14ac:dyDescent="0.3">
      <c r="B706" s="44"/>
      <c r="D706" s="9"/>
      <c r="E706" s="9"/>
      <c r="O706" s="10"/>
      <c r="S706" s="10" t="str">
        <f>IF(OR(R706="beauharnois",R706="sainte-étienne-de-bauharnois",R706="sainte-martine",R706="saint-louis-de-gonzague",R706="saint-stanislas-de-kostka",R706="saint-urbain-premier",R706="salaberry-de-valleyfield"),'Base de données'!$I$2,(IF(OR(R706="acton vale",R706="béthanie",R706="Roxton",R706="roxton falls",R706="sainte-christine",R706="saint-nazaire-d'acton",R706="saint-théodore-d'acton",R706="upton"),'Base de données'!$I$12,(IF(OR(R706="Longueuil",R706="brossard",R706="greenfield-park",R706="lemoyne",R706="longueuil (vieux)",R706="saint-bruno-de-montarville",R706="saint-hubert",R706="saint-lambert"),'Base de données'!$I$5,(IF(OR(R706="marieville",R706="richelieu",R706="rougemont",R706="saint-césaire",R706="sainte-angèle-de-monnoir",R706="saint-mathias-sur-richelieu"),'Base de données'!$I$14,(IF(OR(R706="henryville",R706="lacolle",R706="mont-saint-grégoire",R706="noyan",R706="saint-alexandre",R706="saint-blaise-sur-richelieu",R706="sainte-anne-de-sabrevois",R706="sainte-brigide-d'iberville",R706="saint-georges-de-clarenceville",R706="saint-jean-sur-richelieu",R706="saint-paul-de-l'île-aux-noix",R706="saint-sébastien",R706="saint-valentin",R706="venise-en-québec"),'Base de données'!$I$9,(IF(OR(R706="dundee",R706="elgin",R706="franklin",R706="godmanchester",R706="havelock",R706="hinchinbrooke",R706="howick",R706="huntingdon",R706="ormstown",R706="saint-anicet",R706="saint-chrysostome",R706="sainte-barbe",R706="très-saint-sacrement"),'Base de données'!$I$3,(IF(OR(R706="hemmingford",R706="napierville",R706="saint-bernard-de-lacolle",R706="saint-cyprien-de-napierville",R706="sainte-clotilde-de-châteauguay",R706="saint-édouard",R706="saint-jacques-le-mineur",R706="saint-michel",R706="saint-patrice-de-sherrington",R706="saint-rémi"),'Base de données'!$I$10,(IF(OR(R706="la présentation",R706="saint-barnabé-sud",R706="saint-bernard-de-michaudville",R706="saint-damas",R706="saint-dominique",R706="sainte-hélène-de-bagot",R706="sainte-madeleine",R706="sainte-marie-madeleine",R706="saint-hugues",R706="saint-hyacinthe",R706="saint-jude",R706="saint-liboire",R706="saint-louis",R706="saint-marcel-de-richelieu",R706="saint-pie",R706="saint-simon",R706="saint-valérien-de-milton"),'Base de données'!$I$13,(IF(OR(R706="boucherville",R706="calixa-lavalée",R706="contrecoeur",R706="saint-amable",R706="sainte-julie",R706="varennes",R706="verchères"),'Base de données'!M710,(IF(OR(R706="massueville",R706="saint-aimé",R706="saint-david",R706="sainte-anne-de-sorel",R706="sainte-victoire-de-sorel",R706="saint-gérard-majella",R706="saint-joseph-de-sorel",R706="saint-ours",R706="saint-robert",R706="saint-roch-de-richelieu",R706="sorel-tracy",R706="yamaska"),'Base de données'!$I$11,(IF(OR(R706="candiac",R706="châteauguay",R706="delson",R706="la prairie",R706="léry",R706="mercier",R706="saint-constant",R706="sainte-catherine",R706="saint-isidore",R706="saint-mathieu",R706="saint-philippe"),'Base de données'!$I$7,(IF(OR(R706="beloeil",R706="carignan",R706="chambly",R706="mcmasterville",R706="mont-saint-hilaire",R706="otterburn park",R706="saint-antoine-sur-richelieu",R706="saint-basil-le-grand",R706="saint-charles-sur-richelieu",R706="saint-denis-sur-richelieu",R706="saint-jean-baptiste",R706="saint-marc-sur-richelieu",R706="saint-mathieu-de-beloeil"),'Base de données'!$I$8,(IF(OR(R706="coteau-du-lac",R706="hudson",R706="les cèdres",R706="les coteaux",R706="l'île-cadieux",R706="l'île-perrot",R706="notre-dame-de-l'île-perrot",R706="pincourt",R706="pointe-des-cascades",R706="pointe-fortune",R706="rigaud",R706="rivière-beaudette",R706="saint-clet",R706="sainte-justine-de-newton",R706="sainte-marthe",R706="saint-lazare",R706="saint-polycarpe",R706="saint-télesphore",R706="saint-zotique",R706="terrasse-vaudreuil",R706="très-saint-rédempteur",R706="vaudreuil-dorion",R706="vaudreuil-sur-le-lac"),'Base de données'!M708,"")))))))))))))))))))))))))</f>
        <v/>
      </c>
    </row>
    <row r="707" spans="2:19" x14ac:dyDescent="0.3">
      <c r="B707" s="44"/>
      <c r="D707" s="9"/>
      <c r="E707" s="9"/>
      <c r="O707" s="10"/>
      <c r="S707" s="10" t="str">
        <f>IF(OR(R707="beauharnois",R707="sainte-étienne-de-bauharnois",R707="sainte-martine",R707="saint-louis-de-gonzague",R707="saint-stanislas-de-kostka",R707="saint-urbain-premier",R707="salaberry-de-valleyfield"),'Base de données'!$I$2,(IF(OR(R707="acton vale",R707="béthanie",R707="Roxton",R707="roxton falls",R707="sainte-christine",R707="saint-nazaire-d'acton",R707="saint-théodore-d'acton",R707="upton"),'Base de données'!$I$12,(IF(OR(R707="Longueuil",R707="brossard",R707="greenfield-park",R707="lemoyne",R707="longueuil (vieux)",R707="saint-bruno-de-montarville",R707="saint-hubert",R707="saint-lambert"),'Base de données'!$I$5,(IF(OR(R707="marieville",R707="richelieu",R707="rougemont",R707="saint-césaire",R707="sainte-angèle-de-monnoir",R707="saint-mathias-sur-richelieu"),'Base de données'!$I$14,(IF(OR(R707="henryville",R707="lacolle",R707="mont-saint-grégoire",R707="noyan",R707="saint-alexandre",R707="saint-blaise-sur-richelieu",R707="sainte-anne-de-sabrevois",R707="sainte-brigide-d'iberville",R707="saint-georges-de-clarenceville",R707="saint-jean-sur-richelieu",R707="saint-paul-de-l'île-aux-noix",R707="saint-sébastien",R707="saint-valentin",R707="venise-en-québec"),'Base de données'!$I$9,(IF(OR(R707="dundee",R707="elgin",R707="franklin",R707="godmanchester",R707="havelock",R707="hinchinbrooke",R707="howick",R707="huntingdon",R707="ormstown",R707="saint-anicet",R707="saint-chrysostome",R707="sainte-barbe",R707="très-saint-sacrement"),'Base de données'!$I$3,(IF(OR(R707="hemmingford",R707="napierville",R707="saint-bernard-de-lacolle",R707="saint-cyprien-de-napierville",R707="sainte-clotilde-de-châteauguay",R707="saint-édouard",R707="saint-jacques-le-mineur",R707="saint-michel",R707="saint-patrice-de-sherrington",R707="saint-rémi"),'Base de données'!$I$10,(IF(OR(R707="la présentation",R707="saint-barnabé-sud",R707="saint-bernard-de-michaudville",R707="saint-damas",R707="saint-dominique",R707="sainte-hélène-de-bagot",R707="sainte-madeleine",R707="sainte-marie-madeleine",R707="saint-hugues",R707="saint-hyacinthe",R707="saint-jude",R707="saint-liboire",R707="saint-louis",R707="saint-marcel-de-richelieu",R707="saint-pie",R707="saint-simon",R707="saint-valérien-de-milton"),'Base de données'!$I$13,(IF(OR(R707="boucherville",R707="calixa-lavalée",R707="contrecoeur",R707="saint-amable",R707="sainte-julie",R707="varennes",R707="verchères"),'Base de données'!M711,(IF(OR(R707="massueville",R707="saint-aimé",R707="saint-david",R707="sainte-anne-de-sorel",R707="sainte-victoire-de-sorel",R707="saint-gérard-majella",R707="saint-joseph-de-sorel",R707="saint-ours",R707="saint-robert",R707="saint-roch-de-richelieu",R707="sorel-tracy",R707="yamaska"),'Base de données'!$I$11,(IF(OR(R707="candiac",R707="châteauguay",R707="delson",R707="la prairie",R707="léry",R707="mercier",R707="saint-constant",R707="sainte-catherine",R707="saint-isidore",R707="saint-mathieu",R707="saint-philippe"),'Base de données'!$I$7,(IF(OR(R707="beloeil",R707="carignan",R707="chambly",R707="mcmasterville",R707="mont-saint-hilaire",R707="otterburn park",R707="saint-antoine-sur-richelieu",R707="saint-basil-le-grand",R707="saint-charles-sur-richelieu",R707="saint-denis-sur-richelieu",R707="saint-jean-baptiste",R707="saint-marc-sur-richelieu",R707="saint-mathieu-de-beloeil"),'Base de données'!$I$8,(IF(OR(R707="coteau-du-lac",R707="hudson",R707="les cèdres",R707="les coteaux",R707="l'île-cadieux",R707="l'île-perrot",R707="notre-dame-de-l'île-perrot",R707="pincourt",R707="pointe-des-cascades",R707="pointe-fortune",R707="rigaud",R707="rivière-beaudette",R707="saint-clet",R707="sainte-justine-de-newton",R707="sainte-marthe",R707="saint-lazare",R707="saint-polycarpe",R707="saint-télesphore",R707="saint-zotique",R707="terrasse-vaudreuil",R707="très-saint-rédempteur",R707="vaudreuil-dorion",R707="vaudreuil-sur-le-lac"),'Base de données'!M709,"")))))))))))))))))))))))))</f>
        <v/>
      </c>
    </row>
    <row r="708" spans="2:19" x14ac:dyDescent="0.3">
      <c r="B708" s="44"/>
      <c r="D708" s="9"/>
      <c r="E708" s="9"/>
      <c r="O708" s="10"/>
      <c r="S708" s="10" t="str">
        <f>IF(OR(R708="beauharnois",R708="sainte-étienne-de-bauharnois",R708="sainte-martine",R708="saint-louis-de-gonzague",R708="saint-stanislas-de-kostka",R708="saint-urbain-premier",R708="salaberry-de-valleyfield"),'Base de données'!$I$2,(IF(OR(R708="acton vale",R708="béthanie",R708="Roxton",R708="roxton falls",R708="sainte-christine",R708="saint-nazaire-d'acton",R708="saint-théodore-d'acton",R708="upton"),'Base de données'!$I$12,(IF(OR(R708="Longueuil",R708="brossard",R708="greenfield-park",R708="lemoyne",R708="longueuil (vieux)",R708="saint-bruno-de-montarville",R708="saint-hubert",R708="saint-lambert"),'Base de données'!$I$5,(IF(OR(R708="marieville",R708="richelieu",R708="rougemont",R708="saint-césaire",R708="sainte-angèle-de-monnoir",R708="saint-mathias-sur-richelieu"),'Base de données'!$I$14,(IF(OR(R708="henryville",R708="lacolle",R708="mont-saint-grégoire",R708="noyan",R708="saint-alexandre",R708="saint-blaise-sur-richelieu",R708="sainte-anne-de-sabrevois",R708="sainte-brigide-d'iberville",R708="saint-georges-de-clarenceville",R708="saint-jean-sur-richelieu",R708="saint-paul-de-l'île-aux-noix",R708="saint-sébastien",R708="saint-valentin",R708="venise-en-québec"),'Base de données'!$I$9,(IF(OR(R708="dundee",R708="elgin",R708="franklin",R708="godmanchester",R708="havelock",R708="hinchinbrooke",R708="howick",R708="huntingdon",R708="ormstown",R708="saint-anicet",R708="saint-chrysostome",R708="sainte-barbe",R708="très-saint-sacrement"),'Base de données'!$I$3,(IF(OR(R708="hemmingford",R708="napierville",R708="saint-bernard-de-lacolle",R708="saint-cyprien-de-napierville",R708="sainte-clotilde-de-châteauguay",R708="saint-édouard",R708="saint-jacques-le-mineur",R708="saint-michel",R708="saint-patrice-de-sherrington",R708="saint-rémi"),'Base de données'!$I$10,(IF(OR(R708="la présentation",R708="saint-barnabé-sud",R708="saint-bernard-de-michaudville",R708="saint-damas",R708="saint-dominique",R708="sainte-hélène-de-bagot",R708="sainte-madeleine",R708="sainte-marie-madeleine",R708="saint-hugues",R708="saint-hyacinthe",R708="saint-jude",R708="saint-liboire",R708="saint-louis",R708="saint-marcel-de-richelieu",R708="saint-pie",R708="saint-simon",R708="saint-valérien-de-milton"),'Base de données'!$I$13,(IF(OR(R708="boucherville",R708="calixa-lavalée",R708="contrecoeur",R708="saint-amable",R708="sainte-julie",R708="varennes",R708="verchères"),'Base de données'!M712,(IF(OR(R708="massueville",R708="saint-aimé",R708="saint-david",R708="sainte-anne-de-sorel",R708="sainte-victoire-de-sorel",R708="saint-gérard-majella",R708="saint-joseph-de-sorel",R708="saint-ours",R708="saint-robert",R708="saint-roch-de-richelieu",R708="sorel-tracy",R708="yamaska"),'Base de données'!$I$11,(IF(OR(R708="candiac",R708="châteauguay",R708="delson",R708="la prairie",R708="léry",R708="mercier",R708="saint-constant",R708="sainte-catherine",R708="saint-isidore",R708="saint-mathieu",R708="saint-philippe"),'Base de données'!$I$7,(IF(OR(R708="beloeil",R708="carignan",R708="chambly",R708="mcmasterville",R708="mont-saint-hilaire",R708="otterburn park",R708="saint-antoine-sur-richelieu",R708="saint-basil-le-grand",R708="saint-charles-sur-richelieu",R708="saint-denis-sur-richelieu",R708="saint-jean-baptiste",R708="saint-marc-sur-richelieu",R708="saint-mathieu-de-beloeil"),'Base de données'!$I$8,(IF(OR(R708="coteau-du-lac",R708="hudson",R708="les cèdres",R708="les coteaux",R708="l'île-cadieux",R708="l'île-perrot",R708="notre-dame-de-l'île-perrot",R708="pincourt",R708="pointe-des-cascades",R708="pointe-fortune",R708="rigaud",R708="rivière-beaudette",R708="saint-clet",R708="sainte-justine-de-newton",R708="sainte-marthe",R708="saint-lazare",R708="saint-polycarpe",R708="saint-télesphore",R708="saint-zotique",R708="terrasse-vaudreuil",R708="très-saint-rédempteur",R708="vaudreuil-dorion",R708="vaudreuil-sur-le-lac"),'Base de données'!M710,"")))))))))))))))))))))))))</f>
        <v/>
      </c>
    </row>
    <row r="709" spans="2:19" x14ac:dyDescent="0.3">
      <c r="B709" s="44"/>
      <c r="D709" s="9"/>
      <c r="E709" s="9"/>
      <c r="O709" s="10"/>
      <c r="S709" s="10" t="str">
        <f>IF(OR(R709="beauharnois",R709="sainte-étienne-de-bauharnois",R709="sainte-martine",R709="saint-louis-de-gonzague",R709="saint-stanislas-de-kostka",R709="saint-urbain-premier",R709="salaberry-de-valleyfield"),'Base de données'!$I$2,(IF(OR(R709="acton vale",R709="béthanie",R709="Roxton",R709="roxton falls",R709="sainte-christine",R709="saint-nazaire-d'acton",R709="saint-théodore-d'acton",R709="upton"),'Base de données'!$I$12,(IF(OR(R709="Longueuil",R709="brossard",R709="greenfield-park",R709="lemoyne",R709="longueuil (vieux)",R709="saint-bruno-de-montarville",R709="saint-hubert",R709="saint-lambert"),'Base de données'!$I$5,(IF(OR(R709="marieville",R709="richelieu",R709="rougemont",R709="saint-césaire",R709="sainte-angèle-de-monnoir",R709="saint-mathias-sur-richelieu"),'Base de données'!$I$14,(IF(OR(R709="henryville",R709="lacolle",R709="mont-saint-grégoire",R709="noyan",R709="saint-alexandre",R709="saint-blaise-sur-richelieu",R709="sainte-anne-de-sabrevois",R709="sainte-brigide-d'iberville",R709="saint-georges-de-clarenceville",R709="saint-jean-sur-richelieu",R709="saint-paul-de-l'île-aux-noix",R709="saint-sébastien",R709="saint-valentin",R709="venise-en-québec"),'Base de données'!$I$9,(IF(OR(R709="dundee",R709="elgin",R709="franklin",R709="godmanchester",R709="havelock",R709="hinchinbrooke",R709="howick",R709="huntingdon",R709="ormstown",R709="saint-anicet",R709="saint-chrysostome",R709="sainte-barbe",R709="très-saint-sacrement"),'Base de données'!$I$3,(IF(OR(R709="hemmingford",R709="napierville",R709="saint-bernard-de-lacolle",R709="saint-cyprien-de-napierville",R709="sainte-clotilde-de-châteauguay",R709="saint-édouard",R709="saint-jacques-le-mineur",R709="saint-michel",R709="saint-patrice-de-sherrington",R709="saint-rémi"),'Base de données'!$I$10,(IF(OR(R709="la présentation",R709="saint-barnabé-sud",R709="saint-bernard-de-michaudville",R709="saint-damas",R709="saint-dominique",R709="sainte-hélène-de-bagot",R709="sainte-madeleine",R709="sainte-marie-madeleine",R709="saint-hugues",R709="saint-hyacinthe",R709="saint-jude",R709="saint-liboire",R709="saint-louis",R709="saint-marcel-de-richelieu",R709="saint-pie",R709="saint-simon",R709="saint-valérien-de-milton"),'Base de données'!$I$13,(IF(OR(R709="boucherville",R709="calixa-lavalée",R709="contrecoeur",R709="saint-amable",R709="sainte-julie",R709="varennes",R709="verchères"),'Base de données'!M713,(IF(OR(R709="massueville",R709="saint-aimé",R709="saint-david",R709="sainte-anne-de-sorel",R709="sainte-victoire-de-sorel",R709="saint-gérard-majella",R709="saint-joseph-de-sorel",R709="saint-ours",R709="saint-robert",R709="saint-roch-de-richelieu",R709="sorel-tracy",R709="yamaska"),'Base de données'!$I$11,(IF(OR(R709="candiac",R709="châteauguay",R709="delson",R709="la prairie",R709="léry",R709="mercier",R709="saint-constant",R709="sainte-catherine",R709="saint-isidore",R709="saint-mathieu",R709="saint-philippe"),'Base de données'!$I$7,(IF(OR(R709="beloeil",R709="carignan",R709="chambly",R709="mcmasterville",R709="mont-saint-hilaire",R709="otterburn park",R709="saint-antoine-sur-richelieu",R709="saint-basil-le-grand",R709="saint-charles-sur-richelieu",R709="saint-denis-sur-richelieu",R709="saint-jean-baptiste",R709="saint-marc-sur-richelieu",R709="saint-mathieu-de-beloeil"),'Base de données'!$I$8,(IF(OR(R709="coteau-du-lac",R709="hudson",R709="les cèdres",R709="les coteaux",R709="l'île-cadieux",R709="l'île-perrot",R709="notre-dame-de-l'île-perrot",R709="pincourt",R709="pointe-des-cascades",R709="pointe-fortune",R709="rigaud",R709="rivière-beaudette",R709="saint-clet",R709="sainte-justine-de-newton",R709="sainte-marthe",R709="saint-lazare",R709="saint-polycarpe",R709="saint-télesphore",R709="saint-zotique",R709="terrasse-vaudreuil",R709="très-saint-rédempteur",R709="vaudreuil-dorion",R709="vaudreuil-sur-le-lac"),'Base de données'!M711,"")))))))))))))))))))))))))</f>
        <v/>
      </c>
    </row>
    <row r="710" spans="2:19" x14ac:dyDescent="0.3">
      <c r="B710" s="44"/>
      <c r="D710" s="9"/>
      <c r="E710" s="9"/>
      <c r="O710" s="10"/>
      <c r="S710" s="10" t="str">
        <f>IF(OR(R710="beauharnois",R710="sainte-étienne-de-bauharnois",R710="sainte-martine",R710="saint-louis-de-gonzague",R710="saint-stanislas-de-kostka",R710="saint-urbain-premier",R710="salaberry-de-valleyfield"),'Base de données'!$I$2,(IF(OR(R710="acton vale",R710="béthanie",R710="Roxton",R710="roxton falls",R710="sainte-christine",R710="saint-nazaire-d'acton",R710="saint-théodore-d'acton",R710="upton"),'Base de données'!$I$12,(IF(OR(R710="Longueuil",R710="brossard",R710="greenfield-park",R710="lemoyne",R710="longueuil (vieux)",R710="saint-bruno-de-montarville",R710="saint-hubert",R710="saint-lambert"),'Base de données'!$I$5,(IF(OR(R710="marieville",R710="richelieu",R710="rougemont",R710="saint-césaire",R710="sainte-angèle-de-monnoir",R710="saint-mathias-sur-richelieu"),'Base de données'!$I$14,(IF(OR(R710="henryville",R710="lacolle",R710="mont-saint-grégoire",R710="noyan",R710="saint-alexandre",R710="saint-blaise-sur-richelieu",R710="sainte-anne-de-sabrevois",R710="sainte-brigide-d'iberville",R710="saint-georges-de-clarenceville",R710="saint-jean-sur-richelieu",R710="saint-paul-de-l'île-aux-noix",R710="saint-sébastien",R710="saint-valentin",R710="venise-en-québec"),'Base de données'!$I$9,(IF(OR(R710="dundee",R710="elgin",R710="franklin",R710="godmanchester",R710="havelock",R710="hinchinbrooke",R710="howick",R710="huntingdon",R710="ormstown",R710="saint-anicet",R710="saint-chrysostome",R710="sainte-barbe",R710="très-saint-sacrement"),'Base de données'!$I$3,(IF(OR(R710="hemmingford",R710="napierville",R710="saint-bernard-de-lacolle",R710="saint-cyprien-de-napierville",R710="sainte-clotilde-de-châteauguay",R710="saint-édouard",R710="saint-jacques-le-mineur",R710="saint-michel",R710="saint-patrice-de-sherrington",R710="saint-rémi"),'Base de données'!$I$10,(IF(OR(R710="la présentation",R710="saint-barnabé-sud",R710="saint-bernard-de-michaudville",R710="saint-damas",R710="saint-dominique",R710="sainte-hélène-de-bagot",R710="sainte-madeleine",R710="sainte-marie-madeleine",R710="saint-hugues",R710="saint-hyacinthe",R710="saint-jude",R710="saint-liboire",R710="saint-louis",R710="saint-marcel-de-richelieu",R710="saint-pie",R710="saint-simon",R710="saint-valérien-de-milton"),'Base de données'!$I$13,(IF(OR(R710="boucherville",R710="calixa-lavalée",R710="contrecoeur",R710="saint-amable",R710="sainte-julie",R710="varennes",R710="verchères"),'Base de données'!M714,(IF(OR(R710="massueville",R710="saint-aimé",R710="saint-david",R710="sainte-anne-de-sorel",R710="sainte-victoire-de-sorel",R710="saint-gérard-majella",R710="saint-joseph-de-sorel",R710="saint-ours",R710="saint-robert",R710="saint-roch-de-richelieu",R710="sorel-tracy",R710="yamaska"),'Base de données'!$I$11,(IF(OR(R710="candiac",R710="châteauguay",R710="delson",R710="la prairie",R710="léry",R710="mercier",R710="saint-constant",R710="sainte-catherine",R710="saint-isidore",R710="saint-mathieu",R710="saint-philippe"),'Base de données'!$I$7,(IF(OR(R710="beloeil",R710="carignan",R710="chambly",R710="mcmasterville",R710="mont-saint-hilaire",R710="otterburn park",R710="saint-antoine-sur-richelieu",R710="saint-basil-le-grand",R710="saint-charles-sur-richelieu",R710="saint-denis-sur-richelieu",R710="saint-jean-baptiste",R710="saint-marc-sur-richelieu",R710="saint-mathieu-de-beloeil"),'Base de données'!$I$8,(IF(OR(R710="coteau-du-lac",R710="hudson",R710="les cèdres",R710="les coteaux",R710="l'île-cadieux",R710="l'île-perrot",R710="notre-dame-de-l'île-perrot",R710="pincourt",R710="pointe-des-cascades",R710="pointe-fortune",R710="rigaud",R710="rivière-beaudette",R710="saint-clet",R710="sainte-justine-de-newton",R710="sainte-marthe",R710="saint-lazare",R710="saint-polycarpe",R710="saint-télesphore",R710="saint-zotique",R710="terrasse-vaudreuil",R710="très-saint-rédempteur",R710="vaudreuil-dorion",R710="vaudreuil-sur-le-lac"),'Base de données'!M712,"")))))))))))))))))))))))))</f>
        <v/>
      </c>
    </row>
    <row r="711" spans="2:19" x14ac:dyDescent="0.3">
      <c r="B711" s="44"/>
      <c r="D711" s="9"/>
      <c r="E711" s="9"/>
      <c r="O711" s="10"/>
      <c r="S711" s="10" t="str">
        <f>IF(OR(R711="beauharnois",R711="sainte-étienne-de-bauharnois",R711="sainte-martine",R711="saint-louis-de-gonzague",R711="saint-stanislas-de-kostka",R711="saint-urbain-premier",R711="salaberry-de-valleyfield"),'Base de données'!$I$2,(IF(OR(R711="acton vale",R711="béthanie",R711="Roxton",R711="roxton falls",R711="sainte-christine",R711="saint-nazaire-d'acton",R711="saint-théodore-d'acton",R711="upton"),'Base de données'!$I$12,(IF(OR(R711="Longueuil",R711="brossard",R711="greenfield-park",R711="lemoyne",R711="longueuil (vieux)",R711="saint-bruno-de-montarville",R711="saint-hubert",R711="saint-lambert"),'Base de données'!$I$5,(IF(OR(R711="marieville",R711="richelieu",R711="rougemont",R711="saint-césaire",R711="sainte-angèle-de-monnoir",R711="saint-mathias-sur-richelieu"),'Base de données'!$I$14,(IF(OR(R711="henryville",R711="lacolle",R711="mont-saint-grégoire",R711="noyan",R711="saint-alexandre",R711="saint-blaise-sur-richelieu",R711="sainte-anne-de-sabrevois",R711="sainte-brigide-d'iberville",R711="saint-georges-de-clarenceville",R711="saint-jean-sur-richelieu",R711="saint-paul-de-l'île-aux-noix",R711="saint-sébastien",R711="saint-valentin",R711="venise-en-québec"),'Base de données'!$I$9,(IF(OR(R711="dundee",R711="elgin",R711="franklin",R711="godmanchester",R711="havelock",R711="hinchinbrooke",R711="howick",R711="huntingdon",R711="ormstown",R711="saint-anicet",R711="saint-chrysostome",R711="sainte-barbe",R711="très-saint-sacrement"),'Base de données'!$I$3,(IF(OR(R711="hemmingford",R711="napierville",R711="saint-bernard-de-lacolle",R711="saint-cyprien-de-napierville",R711="sainte-clotilde-de-châteauguay",R711="saint-édouard",R711="saint-jacques-le-mineur",R711="saint-michel",R711="saint-patrice-de-sherrington",R711="saint-rémi"),'Base de données'!$I$10,(IF(OR(R711="la présentation",R711="saint-barnabé-sud",R711="saint-bernard-de-michaudville",R711="saint-damas",R711="saint-dominique",R711="sainte-hélène-de-bagot",R711="sainte-madeleine",R711="sainte-marie-madeleine",R711="saint-hugues",R711="saint-hyacinthe",R711="saint-jude",R711="saint-liboire",R711="saint-louis",R711="saint-marcel-de-richelieu",R711="saint-pie",R711="saint-simon",R711="saint-valérien-de-milton"),'Base de données'!$I$13,(IF(OR(R711="boucherville",R711="calixa-lavalée",R711="contrecoeur",R711="saint-amable",R711="sainte-julie",R711="varennes",R711="verchères"),'Base de données'!M715,(IF(OR(R711="massueville",R711="saint-aimé",R711="saint-david",R711="sainte-anne-de-sorel",R711="sainte-victoire-de-sorel",R711="saint-gérard-majella",R711="saint-joseph-de-sorel",R711="saint-ours",R711="saint-robert",R711="saint-roch-de-richelieu",R711="sorel-tracy",R711="yamaska"),'Base de données'!$I$11,(IF(OR(R711="candiac",R711="châteauguay",R711="delson",R711="la prairie",R711="léry",R711="mercier",R711="saint-constant",R711="sainte-catherine",R711="saint-isidore",R711="saint-mathieu",R711="saint-philippe"),'Base de données'!$I$7,(IF(OR(R711="beloeil",R711="carignan",R711="chambly",R711="mcmasterville",R711="mont-saint-hilaire",R711="otterburn park",R711="saint-antoine-sur-richelieu",R711="saint-basil-le-grand",R711="saint-charles-sur-richelieu",R711="saint-denis-sur-richelieu",R711="saint-jean-baptiste",R711="saint-marc-sur-richelieu",R711="saint-mathieu-de-beloeil"),'Base de données'!$I$8,(IF(OR(R711="coteau-du-lac",R711="hudson",R711="les cèdres",R711="les coteaux",R711="l'île-cadieux",R711="l'île-perrot",R711="notre-dame-de-l'île-perrot",R711="pincourt",R711="pointe-des-cascades",R711="pointe-fortune",R711="rigaud",R711="rivière-beaudette",R711="saint-clet",R711="sainte-justine-de-newton",R711="sainte-marthe",R711="saint-lazare",R711="saint-polycarpe",R711="saint-télesphore",R711="saint-zotique",R711="terrasse-vaudreuil",R711="très-saint-rédempteur",R711="vaudreuil-dorion",R711="vaudreuil-sur-le-lac"),'Base de données'!M713,"")))))))))))))))))))))))))</f>
        <v/>
      </c>
    </row>
    <row r="712" spans="2:19" x14ac:dyDescent="0.3">
      <c r="B712" s="44"/>
      <c r="D712" s="9"/>
      <c r="E712" s="9"/>
      <c r="O712" s="10"/>
      <c r="S712" s="10" t="str">
        <f>IF(OR(R712="beauharnois",R712="sainte-étienne-de-bauharnois",R712="sainte-martine",R712="saint-louis-de-gonzague",R712="saint-stanislas-de-kostka",R712="saint-urbain-premier",R712="salaberry-de-valleyfield"),'Base de données'!$I$2,(IF(OR(R712="acton vale",R712="béthanie",R712="Roxton",R712="roxton falls",R712="sainte-christine",R712="saint-nazaire-d'acton",R712="saint-théodore-d'acton",R712="upton"),'Base de données'!$I$12,(IF(OR(R712="Longueuil",R712="brossard",R712="greenfield-park",R712="lemoyne",R712="longueuil (vieux)",R712="saint-bruno-de-montarville",R712="saint-hubert",R712="saint-lambert"),'Base de données'!$I$5,(IF(OR(R712="marieville",R712="richelieu",R712="rougemont",R712="saint-césaire",R712="sainte-angèle-de-monnoir",R712="saint-mathias-sur-richelieu"),'Base de données'!$I$14,(IF(OR(R712="henryville",R712="lacolle",R712="mont-saint-grégoire",R712="noyan",R712="saint-alexandre",R712="saint-blaise-sur-richelieu",R712="sainte-anne-de-sabrevois",R712="sainte-brigide-d'iberville",R712="saint-georges-de-clarenceville",R712="saint-jean-sur-richelieu",R712="saint-paul-de-l'île-aux-noix",R712="saint-sébastien",R712="saint-valentin",R712="venise-en-québec"),'Base de données'!$I$9,(IF(OR(R712="dundee",R712="elgin",R712="franklin",R712="godmanchester",R712="havelock",R712="hinchinbrooke",R712="howick",R712="huntingdon",R712="ormstown",R712="saint-anicet",R712="saint-chrysostome",R712="sainte-barbe",R712="très-saint-sacrement"),'Base de données'!$I$3,(IF(OR(R712="hemmingford",R712="napierville",R712="saint-bernard-de-lacolle",R712="saint-cyprien-de-napierville",R712="sainte-clotilde-de-châteauguay",R712="saint-édouard",R712="saint-jacques-le-mineur",R712="saint-michel",R712="saint-patrice-de-sherrington",R712="saint-rémi"),'Base de données'!$I$10,(IF(OR(R712="la présentation",R712="saint-barnabé-sud",R712="saint-bernard-de-michaudville",R712="saint-damas",R712="saint-dominique",R712="sainte-hélène-de-bagot",R712="sainte-madeleine",R712="sainte-marie-madeleine",R712="saint-hugues",R712="saint-hyacinthe",R712="saint-jude",R712="saint-liboire",R712="saint-louis",R712="saint-marcel-de-richelieu",R712="saint-pie",R712="saint-simon",R712="saint-valérien-de-milton"),'Base de données'!$I$13,(IF(OR(R712="boucherville",R712="calixa-lavalée",R712="contrecoeur",R712="saint-amable",R712="sainte-julie",R712="varennes",R712="verchères"),'Base de données'!M716,(IF(OR(R712="massueville",R712="saint-aimé",R712="saint-david",R712="sainte-anne-de-sorel",R712="sainte-victoire-de-sorel",R712="saint-gérard-majella",R712="saint-joseph-de-sorel",R712="saint-ours",R712="saint-robert",R712="saint-roch-de-richelieu",R712="sorel-tracy",R712="yamaska"),'Base de données'!$I$11,(IF(OR(R712="candiac",R712="châteauguay",R712="delson",R712="la prairie",R712="léry",R712="mercier",R712="saint-constant",R712="sainte-catherine",R712="saint-isidore",R712="saint-mathieu",R712="saint-philippe"),'Base de données'!$I$7,(IF(OR(R712="beloeil",R712="carignan",R712="chambly",R712="mcmasterville",R712="mont-saint-hilaire",R712="otterburn park",R712="saint-antoine-sur-richelieu",R712="saint-basil-le-grand",R712="saint-charles-sur-richelieu",R712="saint-denis-sur-richelieu",R712="saint-jean-baptiste",R712="saint-marc-sur-richelieu",R712="saint-mathieu-de-beloeil"),'Base de données'!$I$8,(IF(OR(R712="coteau-du-lac",R712="hudson",R712="les cèdres",R712="les coteaux",R712="l'île-cadieux",R712="l'île-perrot",R712="notre-dame-de-l'île-perrot",R712="pincourt",R712="pointe-des-cascades",R712="pointe-fortune",R712="rigaud",R712="rivière-beaudette",R712="saint-clet",R712="sainte-justine-de-newton",R712="sainte-marthe",R712="saint-lazare",R712="saint-polycarpe",R712="saint-télesphore",R712="saint-zotique",R712="terrasse-vaudreuil",R712="très-saint-rédempteur",R712="vaudreuil-dorion",R712="vaudreuil-sur-le-lac"),'Base de données'!M714,"")))))))))))))))))))))))))</f>
        <v/>
      </c>
    </row>
    <row r="713" spans="2:19" x14ac:dyDescent="0.3">
      <c r="B713" s="44"/>
      <c r="D713" s="9"/>
      <c r="E713" s="9"/>
      <c r="O713" s="10"/>
      <c r="S713" s="10" t="str">
        <f>IF(OR(R713="beauharnois",R713="sainte-étienne-de-bauharnois",R713="sainte-martine",R713="saint-louis-de-gonzague",R713="saint-stanislas-de-kostka",R713="saint-urbain-premier",R713="salaberry-de-valleyfield"),'Base de données'!$I$2,(IF(OR(R713="acton vale",R713="béthanie",R713="Roxton",R713="roxton falls",R713="sainte-christine",R713="saint-nazaire-d'acton",R713="saint-théodore-d'acton",R713="upton"),'Base de données'!$I$12,(IF(OR(R713="Longueuil",R713="brossard",R713="greenfield-park",R713="lemoyne",R713="longueuil (vieux)",R713="saint-bruno-de-montarville",R713="saint-hubert",R713="saint-lambert"),'Base de données'!$I$5,(IF(OR(R713="marieville",R713="richelieu",R713="rougemont",R713="saint-césaire",R713="sainte-angèle-de-monnoir",R713="saint-mathias-sur-richelieu"),'Base de données'!$I$14,(IF(OR(R713="henryville",R713="lacolle",R713="mont-saint-grégoire",R713="noyan",R713="saint-alexandre",R713="saint-blaise-sur-richelieu",R713="sainte-anne-de-sabrevois",R713="sainte-brigide-d'iberville",R713="saint-georges-de-clarenceville",R713="saint-jean-sur-richelieu",R713="saint-paul-de-l'île-aux-noix",R713="saint-sébastien",R713="saint-valentin",R713="venise-en-québec"),'Base de données'!$I$9,(IF(OR(R713="dundee",R713="elgin",R713="franklin",R713="godmanchester",R713="havelock",R713="hinchinbrooke",R713="howick",R713="huntingdon",R713="ormstown",R713="saint-anicet",R713="saint-chrysostome",R713="sainte-barbe",R713="très-saint-sacrement"),'Base de données'!$I$3,(IF(OR(R713="hemmingford",R713="napierville",R713="saint-bernard-de-lacolle",R713="saint-cyprien-de-napierville",R713="sainte-clotilde-de-châteauguay",R713="saint-édouard",R713="saint-jacques-le-mineur",R713="saint-michel",R713="saint-patrice-de-sherrington",R713="saint-rémi"),'Base de données'!$I$10,(IF(OR(R713="la présentation",R713="saint-barnabé-sud",R713="saint-bernard-de-michaudville",R713="saint-damas",R713="saint-dominique",R713="sainte-hélène-de-bagot",R713="sainte-madeleine",R713="sainte-marie-madeleine",R713="saint-hugues",R713="saint-hyacinthe",R713="saint-jude",R713="saint-liboire",R713="saint-louis",R713="saint-marcel-de-richelieu",R713="saint-pie",R713="saint-simon",R713="saint-valérien-de-milton"),'Base de données'!$I$13,(IF(OR(R713="boucherville",R713="calixa-lavalée",R713="contrecoeur",R713="saint-amable",R713="sainte-julie",R713="varennes",R713="verchères"),'Base de données'!M717,(IF(OR(R713="massueville",R713="saint-aimé",R713="saint-david",R713="sainte-anne-de-sorel",R713="sainte-victoire-de-sorel",R713="saint-gérard-majella",R713="saint-joseph-de-sorel",R713="saint-ours",R713="saint-robert",R713="saint-roch-de-richelieu",R713="sorel-tracy",R713="yamaska"),'Base de données'!$I$11,(IF(OR(R713="candiac",R713="châteauguay",R713="delson",R713="la prairie",R713="léry",R713="mercier",R713="saint-constant",R713="sainte-catherine",R713="saint-isidore",R713="saint-mathieu",R713="saint-philippe"),'Base de données'!$I$7,(IF(OR(R713="beloeil",R713="carignan",R713="chambly",R713="mcmasterville",R713="mont-saint-hilaire",R713="otterburn park",R713="saint-antoine-sur-richelieu",R713="saint-basil-le-grand",R713="saint-charles-sur-richelieu",R713="saint-denis-sur-richelieu",R713="saint-jean-baptiste",R713="saint-marc-sur-richelieu",R713="saint-mathieu-de-beloeil"),'Base de données'!$I$8,(IF(OR(R713="coteau-du-lac",R713="hudson",R713="les cèdres",R713="les coteaux",R713="l'île-cadieux",R713="l'île-perrot",R713="notre-dame-de-l'île-perrot",R713="pincourt",R713="pointe-des-cascades",R713="pointe-fortune",R713="rigaud",R713="rivière-beaudette",R713="saint-clet",R713="sainte-justine-de-newton",R713="sainte-marthe",R713="saint-lazare",R713="saint-polycarpe",R713="saint-télesphore",R713="saint-zotique",R713="terrasse-vaudreuil",R713="très-saint-rédempteur",R713="vaudreuil-dorion",R713="vaudreuil-sur-le-lac"),'Base de données'!M715,"")))))))))))))))))))))))))</f>
        <v/>
      </c>
    </row>
    <row r="714" spans="2:19" x14ac:dyDescent="0.3">
      <c r="B714" s="44"/>
      <c r="D714" s="9"/>
      <c r="E714" s="9"/>
      <c r="O714" s="10"/>
      <c r="S714" s="10" t="str">
        <f>IF(OR(R714="beauharnois",R714="sainte-étienne-de-bauharnois",R714="sainte-martine",R714="saint-louis-de-gonzague",R714="saint-stanislas-de-kostka",R714="saint-urbain-premier",R714="salaberry-de-valleyfield"),'Base de données'!$I$2,(IF(OR(R714="acton vale",R714="béthanie",R714="Roxton",R714="roxton falls",R714="sainte-christine",R714="saint-nazaire-d'acton",R714="saint-théodore-d'acton",R714="upton"),'Base de données'!$I$12,(IF(OR(R714="Longueuil",R714="brossard",R714="greenfield-park",R714="lemoyne",R714="longueuil (vieux)",R714="saint-bruno-de-montarville",R714="saint-hubert",R714="saint-lambert"),'Base de données'!$I$5,(IF(OR(R714="marieville",R714="richelieu",R714="rougemont",R714="saint-césaire",R714="sainte-angèle-de-monnoir",R714="saint-mathias-sur-richelieu"),'Base de données'!$I$14,(IF(OR(R714="henryville",R714="lacolle",R714="mont-saint-grégoire",R714="noyan",R714="saint-alexandre",R714="saint-blaise-sur-richelieu",R714="sainte-anne-de-sabrevois",R714="sainte-brigide-d'iberville",R714="saint-georges-de-clarenceville",R714="saint-jean-sur-richelieu",R714="saint-paul-de-l'île-aux-noix",R714="saint-sébastien",R714="saint-valentin",R714="venise-en-québec"),'Base de données'!$I$9,(IF(OR(R714="dundee",R714="elgin",R714="franklin",R714="godmanchester",R714="havelock",R714="hinchinbrooke",R714="howick",R714="huntingdon",R714="ormstown",R714="saint-anicet",R714="saint-chrysostome",R714="sainte-barbe",R714="très-saint-sacrement"),'Base de données'!$I$3,(IF(OR(R714="hemmingford",R714="napierville",R714="saint-bernard-de-lacolle",R714="saint-cyprien-de-napierville",R714="sainte-clotilde-de-châteauguay",R714="saint-édouard",R714="saint-jacques-le-mineur",R714="saint-michel",R714="saint-patrice-de-sherrington",R714="saint-rémi"),'Base de données'!$I$10,(IF(OR(R714="la présentation",R714="saint-barnabé-sud",R714="saint-bernard-de-michaudville",R714="saint-damas",R714="saint-dominique",R714="sainte-hélène-de-bagot",R714="sainte-madeleine",R714="sainte-marie-madeleine",R714="saint-hugues",R714="saint-hyacinthe",R714="saint-jude",R714="saint-liboire",R714="saint-louis",R714="saint-marcel-de-richelieu",R714="saint-pie",R714="saint-simon",R714="saint-valérien-de-milton"),'Base de données'!$I$13,(IF(OR(R714="boucherville",R714="calixa-lavalée",R714="contrecoeur",R714="saint-amable",R714="sainte-julie",R714="varennes",R714="verchères"),'Base de données'!M718,(IF(OR(R714="massueville",R714="saint-aimé",R714="saint-david",R714="sainte-anne-de-sorel",R714="sainte-victoire-de-sorel",R714="saint-gérard-majella",R714="saint-joseph-de-sorel",R714="saint-ours",R714="saint-robert",R714="saint-roch-de-richelieu",R714="sorel-tracy",R714="yamaska"),'Base de données'!$I$11,(IF(OR(R714="candiac",R714="châteauguay",R714="delson",R714="la prairie",R714="léry",R714="mercier",R714="saint-constant",R714="sainte-catherine",R714="saint-isidore",R714="saint-mathieu",R714="saint-philippe"),'Base de données'!$I$7,(IF(OR(R714="beloeil",R714="carignan",R714="chambly",R714="mcmasterville",R714="mont-saint-hilaire",R714="otterburn park",R714="saint-antoine-sur-richelieu",R714="saint-basil-le-grand",R714="saint-charles-sur-richelieu",R714="saint-denis-sur-richelieu",R714="saint-jean-baptiste",R714="saint-marc-sur-richelieu",R714="saint-mathieu-de-beloeil"),'Base de données'!$I$8,(IF(OR(R714="coteau-du-lac",R714="hudson",R714="les cèdres",R714="les coteaux",R714="l'île-cadieux",R714="l'île-perrot",R714="notre-dame-de-l'île-perrot",R714="pincourt",R714="pointe-des-cascades",R714="pointe-fortune",R714="rigaud",R714="rivière-beaudette",R714="saint-clet",R714="sainte-justine-de-newton",R714="sainte-marthe",R714="saint-lazare",R714="saint-polycarpe",R714="saint-télesphore",R714="saint-zotique",R714="terrasse-vaudreuil",R714="très-saint-rédempteur",R714="vaudreuil-dorion",R714="vaudreuil-sur-le-lac"),'Base de données'!M716,"")))))))))))))))))))))))))</f>
        <v/>
      </c>
    </row>
    <row r="715" spans="2:19" x14ac:dyDescent="0.3">
      <c r="B715" s="44"/>
      <c r="D715" s="9"/>
      <c r="E715" s="9"/>
      <c r="O715" s="10"/>
      <c r="S715" s="10" t="str">
        <f>IF(OR(R715="beauharnois",R715="sainte-étienne-de-bauharnois",R715="sainte-martine",R715="saint-louis-de-gonzague",R715="saint-stanislas-de-kostka",R715="saint-urbain-premier",R715="salaberry-de-valleyfield"),'Base de données'!$I$2,(IF(OR(R715="acton vale",R715="béthanie",R715="Roxton",R715="roxton falls",R715="sainte-christine",R715="saint-nazaire-d'acton",R715="saint-théodore-d'acton",R715="upton"),'Base de données'!$I$12,(IF(OR(R715="Longueuil",R715="brossard",R715="greenfield-park",R715="lemoyne",R715="longueuil (vieux)",R715="saint-bruno-de-montarville",R715="saint-hubert",R715="saint-lambert"),'Base de données'!$I$5,(IF(OR(R715="marieville",R715="richelieu",R715="rougemont",R715="saint-césaire",R715="sainte-angèle-de-monnoir",R715="saint-mathias-sur-richelieu"),'Base de données'!$I$14,(IF(OR(R715="henryville",R715="lacolle",R715="mont-saint-grégoire",R715="noyan",R715="saint-alexandre",R715="saint-blaise-sur-richelieu",R715="sainte-anne-de-sabrevois",R715="sainte-brigide-d'iberville",R715="saint-georges-de-clarenceville",R715="saint-jean-sur-richelieu",R715="saint-paul-de-l'île-aux-noix",R715="saint-sébastien",R715="saint-valentin",R715="venise-en-québec"),'Base de données'!$I$9,(IF(OR(R715="dundee",R715="elgin",R715="franklin",R715="godmanchester",R715="havelock",R715="hinchinbrooke",R715="howick",R715="huntingdon",R715="ormstown",R715="saint-anicet",R715="saint-chrysostome",R715="sainte-barbe",R715="très-saint-sacrement"),'Base de données'!$I$3,(IF(OR(R715="hemmingford",R715="napierville",R715="saint-bernard-de-lacolle",R715="saint-cyprien-de-napierville",R715="sainte-clotilde-de-châteauguay",R715="saint-édouard",R715="saint-jacques-le-mineur",R715="saint-michel",R715="saint-patrice-de-sherrington",R715="saint-rémi"),'Base de données'!$I$10,(IF(OR(R715="la présentation",R715="saint-barnabé-sud",R715="saint-bernard-de-michaudville",R715="saint-damas",R715="saint-dominique",R715="sainte-hélène-de-bagot",R715="sainte-madeleine",R715="sainte-marie-madeleine",R715="saint-hugues",R715="saint-hyacinthe",R715="saint-jude",R715="saint-liboire",R715="saint-louis",R715="saint-marcel-de-richelieu",R715="saint-pie",R715="saint-simon",R715="saint-valérien-de-milton"),'Base de données'!$I$13,(IF(OR(R715="boucherville",R715="calixa-lavalée",R715="contrecoeur",R715="saint-amable",R715="sainte-julie",R715="varennes",R715="verchères"),'Base de données'!M719,(IF(OR(R715="massueville",R715="saint-aimé",R715="saint-david",R715="sainte-anne-de-sorel",R715="sainte-victoire-de-sorel",R715="saint-gérard-majella",R715="saint-joseph-de-sorel",R715="saint-ours",R715="saint-robert",R715="saint-roch-de-richelieu",R715="sorel-tracy",R715="yamaska"),'Base de données'!$I$11,(IF(OR(R715="candiac",R715="châteauguay",R715="delson",R715="la prairie",R715="léry",R715="mercier",R715="saint-constant",R715="sainte-catherine",R715="saint-isidore",R715="saint-mathieu",R715="saint-philippe"),'Base de données'!$I$7,(IF(OR(R715="beloeil",R715="carignan",R715="chambly",R715="mcmasterville",R715="mont-saint-hilaire",R715="otterburn park",R715="saint-antoine-sur-richelieu",R715="saint-basil-le-grand",R715="saint-charles-sur-richelieu",R715="saint-denis-sur-richelieu",R715="saint-jean-baptiste",R715="saint-marc-sur-richelieu",R715="saint-mathieu-de-beloeil"),'Base de données'!$I$8,(IF(OR(R715="coteau-du-lac",R715="hudson",R715="les cèdres",R715="les coteaux",R715="l'île-cadieux",R715="l'île-perrot",R715="notre-dame-de-l'île-perrot",R715="pincourt",R715="pointe-des-cascades",R715="pointe-fortune",R715="rigaud",R715="rivière-beaudette",R715="saint-clet",R715="sainte-justine-de-newton",R715="sainte-marthe",R715="saint-lazare",R715="saint-polycarpe",R715="saint-télesphore",R715="saint-zotique",R715="terrasse-vaudreuil",R715="très-saint-rédempteur",R715="vaudreuil-dorion",R715="vaudreuil-sur-le-lac"),'Base de données'!M717,"")))))))))))))))))))))))))</f>
        <v/>
      </c>
    </row>
    <row r="716" spans="2:19" x14ac:dyDescent="0.3">
      <c r="B716" s="44"/>
      <c r="D716" s="9"/>
      <c r="E716" s="9"/>
      <c r="O716" s="10"/>
      <c r="S716" s="10" t="str">
        <f>IF(OR(R716="beauharnois",R716="sainte-étienne-de-bauharnois",R716="sainte-martine",R716="saint-louis-de-gonzague",R716="saint-stanislas-de-kostka",R716="saint-urbain-premier",R716="salaberry-de-valleyfield"),'Base de données'!$I$2,(IF(OR(R716="acton vale",R716="béthanie",R716="Roxton",R716="roxton falls",R716="sainte-christine",R716="saint-nazaire-d'acton",R716="saint-théodore-d'acton",R716="upton"),'Base de données'!$I$12,(IF(OR(R716="Longueuil",R716="brossard",R716="greenfield-park",R716="lemoyne",R716="longueuil (vieux)",R716="saint-bruno-de-montarville",R716="saint-hubert",R716="saint-lambert"),'Base de données'!$I$5,(IF(OR(R716="marieville",R716="richelieu",R716="rougemont",R716="saint-césaire",R716="sainte-angèle-de-monnoir",R716="saint-mathias-sur-richelieu"),'Base de données'!$I$14,(IF(OR(R716="henryville",R716="lacolle",R716="mont-saint-grégoire",R716="noyan",R716="saint-alexandre",R716="saint-blaise-sur-richelieu",R716="sainte-anne-de-sabrevois",R716="sainte-brigide-d'iberville",R716="saint-georges-de-clarenceville",R716="saint-jean-sur-richelieu",R716="saint-paul-de-l'île-aux-noix",R716="saint-sébastien",R716="saint-valentin",R716="venise-en-québec"),'Base de données'!$I$9,(IF(OR(R716="dundee",R716="elgin",R716="franklin",R716="godmanchester",R716="havelock",R716="hinchinbrooke",R716="howick",R716="huntingdon",R716="ormstown",R716="saint-anicet",R716="saint-chrysostome",R716="sainte-barbe",R716="très-saint-sacrement"),'Base de données'!$I$3,(IF(OR(R716="hemmingford",R716="napierville",R716="saint-bernard-de-lacolle",R716="saint-cyprien-de-napierville",R716="sainte-clotilde-de-châteauguay",R716="saint-édouard",R716="saint-jacques-le-mineur",R716="saint-michel",R716="saint-patrice-de-sherrington",R716="saint-rémi"),'Base de données'!$I$10,(IF(OR(R716="la présentation",R716="saint-barnabé-sud",R716="saint-bernard-de-michaudville",R716="saint-damas",R716="saint-dominique",R716="sainte-hélène-de-bagot",R716="sainte-madeleine",R716="sainte-marie-madeleine",R716="saint-hugues",R716="saint-hyacinthe",R716="saint-jude",R716="saint-liboire",R716="saint-louis",R716="saint-marcel-de-richelieu",R716="saint-pie",R716="saint-simon",R716="saint-valérien-de-milton"),'Base de données'!$I$13,(IF(OR(R716="boucherville",R716="calixa-lavalée",R716="contrecoeur",R716="saint-amable",R716="sainte-julie",R716="varennes",R716="verchères"),'Base de données'!M720,(IF(OR(R716="massueville",R716="saint-aimé",R716="saint-david",R716="sainte-anne-de-sorel",R716="sainte-victoire-de-sorel",R716="saint-gérard-majella",R716="saint-joseph-de-sorel",R716="saint-ours",R716="saint-robert",R716="saint-roch-de-richelieu",R716="sorel-tracy",R716="yamaska"),'Base de données'!$I$11,(IF(OR(R716="candiac",R716="châteauguay",R716="delson",R716="la prairie",R716="léry",R716="mercier",R716="saint-constant",R716="sainte-catherine",R716="saint-isidore",R716="saint-mathieu",R716="saint-philippe"),'Base de données'!$I$7,(IF(OR(R716="beloeil",R716="carignan",R716="chambly",R716="mcmasterville",R716="mont-saint-hilaire",R716="otterburn park",R716="saint-antoine-sur-richelieu",R716="saint-basil-le-grand",R716="saint-charles-sur-richelieu",R716="saint-denis-sur-richelieu",R716="saint-jean-baptiste",R716="saint-marc-sur-richelieu",R716="saint-mathieu-de-beloeil"),'Base de données'!$I$8,(IF(OR(R716="coteau-du-lac",R716="hudson",R716="les cèdres",R716="les coteaux",R716="l'île-cadieux",R716="l'île-perrot",R716="notre-dame-de-l'île-perrot",R716="pincourt",R716="pointe-des-cascades",R716="pointe-fortune",R716="rigaud",R716="rivière-beaudette",R716="saint-clet",R716="sainte-justine-de-newton",R716="sainte-marthe",R716="saint-lazare",R716="saint-polycarpe",R716="saint-télesphore",R716="saint-zotique",R716="terrasse-vaudreuil",R716="très-saint-rédempteur",R716="vaudreuil-dorion",R716="vaudreuil-sur-le-lac"),'Base de données'!M718,"")))))))))))))))))))))))))</f>
        <v/>
      </c>
    </row>
    <row r="717" spans="2:19" x14ac:dyDescent="0.3">
      <c r="B717" s="44"/>
      <c r="D717" s="9"/>
      <c r="E717" s="9"/>
      <c r="O717" s="10"/>
      <c r="S717" s="10" t="str">
        <f>IF(OR(R717="beauharnois",R717="sainte-étienne-de-bauharnois",R717="sainte-martine",R717="saint-louis-de-gonzague",R717="saint-stanislas-de-kostka",R717="saint-urbain-premier",R717="salaberry-de-valleyfield"),'Base de données'!$I$2,(IF(OR(R717="acton vale",R717="béthanie",R717="Roxton",R717="roxton falls",R717="sainte-christine",R717="saint-nazaire-d'acton",R717="saint-théodore-d'acton",R717="upton"),'Base de données'!$I$12,(IF(OR(R717="Longueuil",R717="brossard",R717="greenfield-park",R717="lemoyne",R717="longueuil (vieux)",R717="saint-bruno-de-montarville",R717="saint-hubert",R717="saint-lambert"),'Base de données'!$I$5,(IF(OR(R717="marieville",R717="richelieu",R717="rougemont",R717="saint-césaire",R717="sainte-angèle-de-monnoir",R717="saint-mathias-sur-richelieu"),'Base de données'!$I$14,(IF(OR(R717="henryville",R717="lacolle",R717="mont-saint-grégoire",R717="noyan",R717="saint-alexandre",R717="saint-blaise-sur-richelieu",R717="sainte-anne-de-sabrevois",R717="sainte-brigide-d'iberville",R717="saint-georges-de-clarenceville",R717="saint-jean-sur-richelieu",R717="saint-paul-de-l'île-aux-noix",R717="saint-sébastien",R717="saint-valentin",R717="venise-en-québec"),'Base de données'!$I$9,(IF(OR(R717="dundee",R717="elgin",R717="franklin",R717="godmanchester",R717="havelock",R717="hinchinbrooke",R717="howick",R717="huntingdon",R717="ormstown",R717="saint-anicet",R717="saint-chrysostome",R717="sainte-barbe",R717="très-saint-sacrement"),'Base de données'!$I$3,(IF(OR(R717="hemmingford",R717="napierville",R717="saint-bernard-de-lacolle",R717="saint-cyprien-de-napierville",R717="sainte-clotilde-de-châteauguay",R717="saint-édouard",R717="saint-jacques-le-mineur",R717="saint-michel",R717="saint-patrice-de-sherrington",R717="saint-rémi"),'Base de données'!$I$10,(IF(OR(R717="la présentation",R717="saint-barnabé-sud",R717="saint-bernard-de-michaudville",R717="saint-damas",R717="saint-dominique",R717="sainte-hélène-de-bagot",R717="sainte-madeleine",R717="sainte-marie-madeleine",R717="saint-hugues",R717="saint-hyacinthe",R717="saint-jude",R717="saint-liboire",R717="saint-louis",R717="saint-marcel-de-richelieu",R717="saint-pie",R717="saint-simon",R717="saint-valérien-de-milton"),'Base de données'!$I$13,(IF(OR(R717="boucherville",R717="calixa-lavalée",R717="contrecoeur",R717="saint-amable",R717="sainte-julie",R717="varennes",R717="verchères"),'Base de données'!M721,(IF(OR(R717="massueville",R717="saint-aimé",R717="saint-david",R717="sainte-anne-de-sorel",R717="sainte-victoire-de-sorel",R717="saint-gérard-majella",R717="saint-joseph-de-sorel",R717="saint-ours",R717="saint-robert",R717="saint-roch-de-richelieu",R717="sorel-tracy",R717="yamaska"),'Base de données'!$I$11,(IF(OR(R717="candiac",R717="châteauguay",R717="delson",R717="la prairie",R717="léry",R717="mercier",R717="saint-constant",R717="sainte-catherine",R717="saint-isidore",R717="saint-mathieu",R717="saint-philippe"),'Base de données'!$I$7,(IF(OR(R717="beloeil",R717="carignan",R717="chambly",R717="mcmasterville",R717="mont-saint-hilaire",R717="otterburn park",R717="saint-antoine-sur-richelieu",R717="saint-basil-le-grand",R717="saint-charles-sur-richelieu",R717="saint-denis-sur-richelieu",R717="saint-jean-baptiste",R717="saint-marc-sur-richelieu",R717="saint-mathieu-de-beloeil"),'Base de données'!$I$8,(IF(OR(R717="coteau-du-lac",R717="hudson",R717="les cèdres",R717="les coteaux",R717="l'île-cadieux",R717="l'île-perrot",R717="notre-dame-de-l'île-perrot",R717="pincourt",R717="pointe-des-cascades",R717="pointe-fortune",R717="rigaud",R717="rivière-beaudette",R717="saint-clet",R717="sainte-justine-de-newton",R717="sainte-marthe",R717="saint-lazare",R717="saint-polycarpe",R717="saint-télesphore",R717="saint-zotique",R717="terrasse-vaudreuil",R717="très-saint-rédempteur",R717="vaudreuil-dorion",R717="vaudreuil-sur-le-lac"),'Base de données'!M719,"")))))))))))))))))))))))))</f>
        <v/>
      </c>
    </row>
    <row r="718" spans="2:19" x14ac:dyDescent="0.3">
      <c r="B718" s="44"/>
      <c r="D718" s="9"/>
      <c r="E718" s="9"/>
      <c r="O718" s="10"/>
      <c r="S718" s="10" t="str">
        <f>IF(OR(R718="beauharnois",R718="sainte-étienne-de-bauharnois",R718="sainte-martine",R718="saint-louis-de-gonzague",R718="saint-stanislas-de-kostka",R718="saint-urbain-premier",R718="salaberry-de-valleyfield"),'Base de données'!$I$2,(IF(OR(R718="acton vale",R718="béthanie",R718="Roxton",R718="roxton falls",R718="sainte-christine",R718="saint-nazaire-d'acton",R718="saint-théodore-d'acton",R718="upton"),'Base de données'!$I$12,(IF(OR(R718="Longueuil",R718="brossard",R718="greenfield-park",R718="lemoyne",R718="longueuil (vieux)",R718="saint-bruno-de-montarville",R718="saint-hubert",R718="saint-lambert"),'Base de données'!$I$5,(IF(OR(R718="marieville",R718="richelieu",R718="rougemont",R718="saint-césaire",R718="sainte-angèle-de-monnoir",R718="saint-mathias-sur-richelieu"),'Base de données'!$I$14,(IF(OR(R718="henryville",R718="lacolle",R718="mont-saint-grégoire",R718="noyan",R718="saint-alexandre",R718="saint-blaise-sur-richelieu",R718="sainte-anne-de-sabrevois",R718="sainte-brigide-d'iberville",R718="saint-georges-de-clarenceville",R718="saint-jean-sur-richelieu",R718="saint-paul-de-l'île-aux-noix",R718="saint-sébastien",R718="saint-valentin",R718="venise-en-québec"),'Base de données'!$I$9,(IF(OR(R718="dundee",R718="elgin",R718="franklin",R718="godmanchester",R718="havelock",R718="hinchinbrooke",R718="howick",R718="huntingdon",R718="ormstown",R718="saint-anicet",R718="saint-chrysostome",R718="sainte-barbe",R718="très-saint-sacrement"),'Base de données'!$I$3,(IF(OR(R718="hemmingford",R718="napierville",R718="saint-bernard-de-lacolle",R718="saint-cyprien-de-napierville",R718="sainte-clotilde-de-châteauguay",R718="saint-édouard",R718="saint-jacques-le-mineur",R718="saint-michel",R718="saint-patrice-de-sherrington",R718="saint-rémi"),'Base de données'!$I$10,(IF(OR(R718="la présentation",R718="saint-barnabé-sud",R718="saint-bernard-de-michaudville",R718="saint-damas",R718="saint-dominique",R718="sainte-hélène-de-bagot",R718="sainte-madeleine",R718="sainte-marie-madeleine",R718="saint-hugues",R718="saint-hyacinthe",R718="saint-jude",R718="saint-liboire",R718="saint-louis",R718="saint-marcel-de-richelieu",R718="saint-pie",R718="saint-simon",R718="saint-valérien-de-milton"),'Base de données'!$I$13,(IF(OR(R718="boucherville",R718="calixa-lavalée",R718="contrecoeur",R718="saint-amable",R718="sainte-julie",R718="varennes",R718="verchères"),'Base de données'!M722,(IF(OR(R718="massueville",R718="saint-aimé",R718="saint-david",R718="sainte-anne-de-sorel",R718="sainte-victoire-de-sorel",R718="saint-gérard-majella",R718="saint-joseph-de-sorel",R718="saint-ours",R718="saint-robert",R718="saint-roch-de-richelieu",R718="sorel-tracy",R718="yamaska"),'Base de données'!$I$11,(IF(OR(R718="candiac",R718="châteauguay",R718="delson",R718="la prairie",R718="léry",R718="mercier",R718="saint-constant",R718="sainte-catherine",R718="saint-isidore",R718="saint-mathieu",R718="saint-philippe"),'Base de données'!$I$7,(IF(OR(R718="beloeil",R718="carignan",R718="chambly",R718="mcmasterville",R718="mont-saint-hilaire",R718="otterburn park",R718="saint-antoine-sur-richelieu",R718="saint-basil-le-grand",R718="saint-charles-sur-richelieu",R718="saint-denis-sur-richelieu",R718="saint-jean-baptiste",R718="saint-marc-sur-richelieu",R718="saint-mathieu-de-beloeil"),'Base de données'!$I$8,(IF(OR(R718="coteau-du-lac",R718="hudson",R718="les cèdres",R718="les coteaux",R718="l'île-cadieux",R718="l'île-perrot",R718="notre-dame-de-l'île-perrot",R718="pincourt",R718="pointe-des-cascades",R718="pointe-fortune",R718="rigaud",R718="rivière-beaudette",R718="saint-clet",R718="sainte-justine-de-newton",R718="sainte-marthe",R718="saint-lazare",R718="saint-polycarpe",R718="saint-télesphore",R718="saint-zotique",R718="terrasse-vaudreuil",R718="très-saint-rédempteur",R718="vaudreuil-dorion",R718="vaudreuil-sur-le-lac"),'Base de données'!M720,"")))))))))))))))))))))))))</f>
        <v/>
      </c>
    </row>
    <row r="719" spans="2:19" x14ac:dyDescent="0.3">
      <c r="B719" s="44"/>
      <c r="D719" s="9"/>
      <c r="E719" s="9"/>
      <c r="O719" s="10"/>
      <c r="S719" s="10" t="str">
        <f>IF(OR(R719="beauharnois",R719="sainte-étienne-de-bauharnois",R719="sainte-martine",R719="saint-louis-de-gonzague",R719="saint-stanislas-de-kostka",R719="saint-urbain-premier",R719="salaberry-de-valleyfield"),'Base de données'!$I$2,(IF(OR(R719="acton vale",R719="béthanie",R719="Roxton",R719="roxton falls",R719="sainte-christine",R719="saint-nazaire-d'acton",R719="saint-théodore-d'acton",R719="upton"),'Base de données'!$I$12,(IF(OR(R719="Longueuil",R719="brossard",R719="greenfield-park",R719="lemoyne",R719="longueuil (vieux)",R719="saint-bruno-de-montarville",R719="saint-hubert",R719="saint-lambert"),'Base de données'!$I$5,(IF(OR(R719="marieville",R719="richelieu",R719="rougemont",R719="saint-césaire",R719="sainte-angèle-de-monnoir",R719="saint-mathias-sur-richelieu"),'Base de données'!$I$14,(IF(OR(R719="henryville",R719="lacolle",R719="mont-saint-grégoire",R719="noyan",R719="saint-alexandre",R719="saint-blaise-sur-richelieu",R719="sainte-anne-de-sabrevois",R719="sainte-brigide-d'iberville",R719="saint-georges-de-clarenceville",R719="saint-jean-sur-richelieu",R719="saint-paul-de-l'île-aux-noix",R719="saint-sébastien",R719="saint-valentin",R719="venise-en-québec"),'Base de données'!$I$9,(IF(OR(R719="dundee",R719="elgin",R719="franklin",R719="godmanchester",R719="havelock",R719="hinchinbrooke",R719="howick",R719="huntingdon",R719="ormstown",R719="saint-anicet",R719="saint-chrysostome",R719="sainte-barbe",R719="très-saint-sacrement"),'Base de données'!$I$3,(IF(OR(R719="hemmingford",R719="napierville",R719="saint-bernard-de-lacolle",R719="saint-cyprien-de-napierville",R719="sainte-clotilde-de-châteauguay",R719="saint-édouard",R719="saint-jacques-le-mineur",R719="saint-michel",R719="saint-patrice-de-sherrington",R719="saint-rémi"),'Base de données'!$I$10,(IF(OR(R719="la présentation",R719="saint-barnabé-sud",R719="saint-bernard-de-michaudville",R719="saint-damas",R719="saint-dominique",R719="sainte-hélène-de-bagot",R719="sainte-madeleine",R719="sainte-marie-madeleine",R719="saint-hugues",R719="saint-hyacinthe",R719="saint-jude",R719="saint-liboire",R719="saint-louis",R719="saint-marcel-de-richelieu",R719="saint-pie",R719="saint-simon",R719="saint-valérien-de-milton"),'Base de données'!$I$13,(IF(OR(R719="boucherville",R719="calixa-lavalée",R719="contrecoeur",R719="saint-amable",R719="sainte-julie",R719="varennes",R719="verchères"),'Base de données'!M723,(IF(OR(R719="massueville",R719="saint-aimé",R719="saint-david",R719="sainte-anne-de-sorel",R719="sainte-victoire-de-sorel",R719="saint-gérard-majella",R719="saint-joseph-de-sorel",R719="saint-ours",R719="saint-robert",R719="saint-roch-de-richelieu",R719="sorel-tracy",R719="yamaska"),'Base de données'!$I$11,(IF(OR(R719="candiac",R719="châteauguay",R719="delson",R719="la prairie",R719="léry",R719="mercier",R719="saint-constant",R719="sainte-catherine",R719="saint-isidore",R719="saint-mathieu",R719="saint-philippe"),'Base de données'!$I$7,(IF(OR(R719="beloeil",R719="carignan",R719="chambly",R719="mcmasterville",R719="mont-saint-hilaire",R719="otterburn park",R719="saint-antoine-sur-richelieu",R719="saint-basil-le-grand",R719="saint-charles-sur-richelieu",R719="saint-denis-sur-richelieu",R719="saint-jean-baptiste",R719="saint-marc-sur-richelieu",R719="saint-mathieu-de-beloeil"),'Base de données'!$I$8,(IF(OR(R719="coteau-du-lac",R719="hudson",R719="les cèdres",R719="les coteaux",R719="l'île-cadieux",R719="l'île-perrot",R719="notre-dame-de-l'île-perrot",R719="pincourt",R719="pointe-des-cascades",R719="pointe-fortune",R719="rigaud",R719="rivière-beaudette",R719="saint-clet",R719="sainte-justine-de-newton",R719="sainte-marthe",R719="saint-lazare",R719="saint-polycarpe",R719="saint-télesphore",R719="saint-zotique",R719="terrasse-vaudreuil",R719="très-saint-rédempteur",R719="vaudreuil-dorion",R719="vaudreuil-sur-le-lac"),'Base de données'!M721,"")))))))))))))))))))))))))</f>
        <v/>
      </c>
    </row>
    <row r="720" spans="2:19" x14ac:dyDescent="0.3">
      <c r="B720" s="44"/>
      <c r="D720" s="9"/>
      <c r="E720" s="9"/>
      <c r="O720" s="10"/>
      <c r="S720" s="10" t="str">
        <f>IF(OR(R720="beauharnois",R720="sainte-étienne-de-bauharnois",R720="sainte-martine",R720="saint-louis-de-gonzague",R720="saint-stanislas-de-kostka",R720="saint-urbain-premier",R720="salaberry-de-valleyfield"),'Base de données'!$I$2,(IF(OR(R720="acton vale",R720="béthanie",R720="Roxton",R720="roxton falls",R720="sainte-christine",R720="saint-nazaire-d'acton",R720="saint-théodore-d'acton",R720="upton"),'Base de données'!$I$12,(IF(OR(R720="Longueuil",R720="brossard",R720="greenfield-park",R720="lemoyne",R720="longueuil (vieux)",R720="saint-bruno-de-montarville",R720="saint-hubert",R720="saint-lambert"),'Base de données'!$I$5,(IF(OR(R720="marieville",R720="richelieu",R720="rougemont",R720="saint-césaire",R720="sainte-angèle-de-monnoir",R720="saint-mathias-sur-richelieu"),'Base de données'!$I$14,(IF(OR(R720="henryville",R720="lacolle",R720="mont-saint-grégoire",R720="noyan",R720="saint-alexandre",R720="saint-blaise-sur-richelieu",R720="sainte-anne-de-sabrevois",R720="sainte-brigide-d'iberville",R720="saint-georges-de-clarenceville",R720="saint-jean-sur-richelieu",R720="saint-paul-de-l'île-aux-noix",R720="saint-sébastien",R720="saint-valentin",R720="venise-en-québec"),'Base de données'!$I$9,(IF(OR(R720="dundee",R720="elgin",R720="franklin",R720="godmanchester",R720="havelock",R720="hinchinbrooke",R720="howick",R720="huntingdon",R720="ormstown",R720="saint-anicet",R720="saint-chrysostome",R720="sainte-barbe",R720="très-saint-sacrement"),'Base de données'!$I$3,(IF(OR(R720="hemmingford",R720="napierville",R720="saint-bernard-de-lacolle",R720="saint-cyprien-de-napierville",R720="sainte-clotilde-de-châteauguay",R720="saint-édouard",R720="saint-jacques-le-mineur",R720="saint-michel",R720="saint-patrice-de-sherrington",R720="saint-rémi"),'Base de données'!$I$10,(IF(OR(R720="la présentation",R720="saint-barnabé-sud",R720="saint-bernard-de-michaudville",R720="saint-damas",R720="saint-dominique",R720="sainte-hélène-de-bagot",R720="sainte-madeleine",R720="sainte-marie-madeleine",R720="saint-hugues",R720="saint-hyacinthe",R720="saint-jude",R720="saint-liboire",R720="saint-louis",R720="saint-marcel-de-richelieu",R720="saint-pie",R720="saint-simon",R720="saint-valérien-de-milton"),'Base de données'!$I$13,(IF(OR(R720="boucherville",R720="calixa-lavalée",R720="contrecoeur",R720="saint-amable",R720="sainte-julie",R720="varennes",R720="verchères"),'Base de données'!M724,(IF(OR(R720="massueville",R720="saint-aimé",R720="saint-david",R720="sainte-anne-de-sorel",R720="sainte-victoire-de-sorel",R720="saint-gérard-majella",R720="saint-joseph-de-sorel",R720="saint-ours",R720="saint-robert",R720="saint-roch-de-richelieu",R720="sorel-tracy",R720="yamaska"),'Base de données'!$I$11,(IF(OR(R720="candiac",R720="châteauguay",R720="delson",R720="la prairie",R720="léry",R720="mercier",R720="saint-constant",R720="sainte-catherine",R720="saint-isidore",R720="saint-mathieu",R720="saint-philippe"),'Base de données'!$I$7,(IF(OR(R720="beloeil",R720="carignan",R720="chambly",R720="mcmasterville",R720="mont-saint-hilaire",R720="otterburn park",R720="saint-antoine-sur-richelieu",R720="saint-basil-le-grand",R720="saint-charles-sur-richelieu",R720="saint-denis-sur-richelieu",R720="saint-jean-baptiste",R720="saint-marc-sur-richelieu",R720="saint-mathieu-de-beloeil"),'Base de données'!$I$8,(IF(OR(R720="coteau-du-lac",R720="hudson",R720="les cèdres",R720="les coteaux",R720="l'île-cadieux",R720="l'île-perrot",R720="notre-dame-de-l'île-perrot",R720="pincourt",R720="pointe-des-cascades",R720="pointe-fortune",R720="rigaud",R720="rivière-beaudette",R720="saint-clet",R720="sainte-justine-de-newton",R720="sainte-marthe",R720="saint-lazare",R720="saint-polycarpe",R720="saint-télesphore",R720="saint-zotique",R720="terrasse-vaudreuil",R720="très-saint-rédempteur",R720="vaudreuil-dorion",R720="vaudreuil-sur-le-lac"),'Base de données'!M722,"")))))))))))))))))))))))))</f>
        <v/>
      </c>
    </row>
    <row r="721" spans="2:19" x14ac:dyDescent="0.3">
      <c r="B721" s="44"/>
      <c r="D721" s="9"/>
      <c r="E721" s="9"/>
      <c r="O721" s="10"/>
      <c r="S721" s="10" t="str">
        <f>IF(OR(R721="beauharnois",R721="sainte-étienne-de-bauharnois",R721="sainte-martine",R721="saint-louis-de-gonzague",R721="saint-stanislas-de-kostka",R721="saint-urbain-premier",R721="salaberry-de-valleyfield"),'Base de données'!$I$2,(IF(OR(R721="acton vale",R721="béthanie",R721="Roxton",R721="roxton falls",R721="sainte-christine",R721="saint-nazaire-d'acton",R721="saint-théodore-d'acton",R721="upton"),'Base de données'!$I$12,(IF(OR(R721="Longueuil",R721="brossard",R721="greenfield-park",R721="lemoyne",R721="longueuil (vieux)",R721="saint-bruno-de-montarville",R721="saint-hubert",R721="saint-lambert"),'Base de données'!$I$5,(IF(OR(R721="marieville",R721="richelieu",R721="rougemont",R721="saint-césaire",R721="sainte-angèle-de-monnoir",R721="saint-mathias-sur-richelieu"),'Base de données'!$I$14,(IF(OR(R721="henryville",R721="lacolle",R721="mont-saint-grégoire",R721="noyan",R721="saint-alexandre",R721="saint-blaise-sur-richelieu",R721="sainte-anne-de-sabrevois",R721="sainte-brigide-d'iberville",R721="saint-georges-de-clarenceville",R721="saint-jean-sur-richelieu",R721="saint-paul-de-l'île-aux-noix",R721="saint-sébastien",R721="saint-valentin",R721="venise-en-québec"),'Base de données'!$I$9,(IF(OR(R721="dundee",R721="elgin",R721="franklin",R721="godmanchester",R721="havelock",R721="hinchinbrooke",R721="howick",R721="huntingdon",R721="ormstown",R721="saint-anicet",R721="saint-chrysostome",R721="sainte-barbe",R721="très-saint-sacrement"),'Base de données'!$I$3,(IF(OR(R721="hemmingford",R721="napierville",R721="saint-bernard-de-lacolle",R721="saint-cyprien-de-napierville",R721="sainte-clotilde-de-châteauguay",R721="saint-édouard",R721="saint-jacques-le-mineur",R721="saint-michel",R721="saint-patrice-de-sherrington",R721="saint-rémi"),'Base de données'!$I$10,(IF(OR(R721="la présentation",R721="saint-barnabé-sud",R721="saint-bernard-de-michaudville",R721="saint-damas",R721="saint-dominique",R721="sainte-hélène-de-bagot",R721="sainte-madeleine",R721="sainte-marie-madeleine",R721="saint-hugues",R721="saint-hyacinthe",R721="saint-jude",R721="saint-liboire",R721="saint-louis",R721="saint-marcel-de-richelieu",R721="saint-pie",R721="saint-simon",R721="saint-valérien-de-milton"),'Base de données'!$I$13,(IF(OR(R721="boucherville",R721="calixa-lavalée",R721="contrecoeur",R721="saint-amable",R721="sainte-julie",R721="varennes",R721="verchères"),'Base de données'!M725,(IF(OR(R721="massueville",R721="saint-aimé",R721="saint-david",R721="sainte-anne-de-sorel",R721="sainte-victoire-de-sorel",R721="saint-gérard-majella",R721="saint-joseph-de-sorel",R721="saint-ours",R721="saint-robert",R721="saint-roch-de-richelieu",R721="sorel-tracy",R721="yamaska"),'Base de données'!$I$11,(IF(OR(R721="candiac",R721="châteauguay",R721="delson",R721="la prairie",R721="léry",R721="mercier",R721="saint-constant",R721="sainte-catherine",R721="saint-isidore",R721="saint-mathieu",R721="saint-philippe"),'Base de données'!$I$7,(IF(OR(R721="beloeil",R721="carignan",R721="chambly",R721="mcmasterville",R721="mont-saint-hilaire",R721="otterburn park",R721="saint-antoine-sur-richelieu",R721="saint-basil-le-grand",R721="saint-charles-sur-richelieu",R721="saint-denis-sur-richelieu",R721="saint-jean-baptiste",R721="saint-marc-sur-richelieu",R721="saint-mathieu-de-beloeil"),'Base de données'!$I$8,(IF(OR(R721="coteau-du-lac",R721="hudson",R721="les cèdres",R721="les coteaux",R721="l'île-cadieux",R721="l'île-perrot",R721="notre-dame-de-l'île-perrot",R721="pincourt",R721="pointe-des-cascades",R721="pointe-fortune",R721="rigaud",R721="rivière-beaudette",R721="saint-clet",R721="sainte-justine-de-newton",R721="sainte-marthe",R721="saint-lazare",R721="saint-polycarpe",R721="saint-télesphore",R721="saint-zotique",R721="terrasse-vaudreuil",R721="très-saint-rédempteur",R721="vaudreuil-dorion",R721="vaudreuil-sur-le-lac"),'Base de données'!M723,"")))))))))))))))))))))))))</f>
        <v/>
      </c>
    </row>
    <row r="722" spans="2:19" x14ac:dyDescent="0.3">
      <c r="B722" s="44"/>
      <c r="D722" s="9"/>
      <c r="E722" s="9"/>
      <c r="O722" s="10"/>
      <c r="S722" s="10" t="str">
        <f>IF(OR(R722="beauharnois",R722="sainte-étienne-de-bauharnois",R722="sainte-martine",R722="saint-louis-de-gonzague",R722="saint-stanislas-de-kostka",R722="saint-urbain-premier",R722="salaberry-de-valleyfield"),'Base de données'!$I$2,(IF(OR(R722="acton vale",R722="béthanie",R722="Roxton",R722="roxton falls",R722="sainte-christine",R722="saint-nazaire-d'acton",R722="saint-théodore-d'acton",R722="upton"),'Base de données'!$I$12,(IF(OR(R722="Longueuil",R722="brossard",R722="greenfield-park",R722="lemoyne",R722="longueuil (vieux)",R722="saint-bruno-de-montarville",R722="saint-hubert",R722="saint-lambert"),'Base de données'!$I$5,(IF(OR(R722="marieville",R722="richelieu",R722="rougemont",R722="saint-césaire",R722="sainte-angèle-de-monnoir",R722="saint-mathias-sur-richelieu"),'Base de données'!$I$14,(IF(OR(R722="henryville",R722="lacolle",R722="mont-saint-grégoire",R722="noyan",R722="saint-alexandre",R722="saint-blaise-sur-richelieu",R722="sainte-anne-de-sabrevois",R722="sainte-brigide-d'iberville",R722="saint-georges-de-clarenceville",R722="saint-jean-sur-richelieu",R722="saint-paul-de-l'île-aux-noix",R722="saint-sébastien",R722="saint-valentin",R722="venise-en-québec"),'Base de données'!$I$9,(IF(OR(R722="dundee",R722="elgin",R722="franklin",R722="godmanchester",R722="havelock",R722="hinchinbrooke",R722="howick",R722="huntingdon",R722="ormstown",R722="saint-anicet",R722="saint-chrysostome",R722="sainte-barbe",R722="très-saint-sacrement"),'Base de données'!$I$3,(IF(OR(R722="hemmingford",R722="napierville",R722="saint-bernard-de-lacolle",R722="saint-cyprien-de-napierville",R722="sainte-clotilde-de-châteauguay",R722="saint-édouard",R722="saint-jacques-le-mineur",R722="saint-michel",R722="saint-patrice-de-sherrington",R722="saint-rémi"),'Base de données'!$I$10,(IF(OR(R722="la présentation",R722="saint-barnabé-sud",R722="saint-bernard-de-michaudville",R722="saint-damas",R722="saint-dominique",R722="sainte-hélène-de-bagot",R722="sainte-madeleine",R722="sainte-marie-madeleine",R722="saint-hugues",R722="saint-hyacinthe",R722="saint-jude",R722="saint-liboire",R722="saint-louis",R722="saint-marcel-de-richelieu",R722="saint-pie",R722="saint-simon",R722="saint-valérien-de-milton"),'Base de données'!$I$13,(IF(OR(R722="boucherville",R722="calixa-lavalée",R722="contrecoeur",R722="saint-amable",R722="sainte-julie",R722="varennes",R722="verchères"),'Base de données'!M726,(IF(OR(R722="massueville",R722="saint-aimé",R722="saint-david",R722="sainte-anne-de-sorel",R722="sainte-victoire-de-sorel",R722="saint-gérard-majella",R722="saint-joseph-de-sorel",R722="saint-ours",R722="saint-robert",R722="saint-roch-de-richelieu",R722="sorel-tracy",R722="yamaska"),'Base de données'!$I$11,(IF(OR(R722="candiac",R722="châteauguay",R722="delson",R722="la prairie",R722="léry",R722="mercier",R722="saint-constant",R722="sainte-catherine",R722="saint-isidore",R722="saint-mathieu",R722="saint-philippe"),'Base de données'!$I$7,(IF(OR(R722="beloeil",R722="carignan",R722="chambly",R722="mcmasterville",R722="mont-saint-hilaire",R722="otterburn park",R722="saint-antoine-sur-richelieu",R722="saint-basil-le-grand",R722="saint-charles-sur-richelieu",R722="saint-denis-sur-richelieu",R722="saint-jean-baptiste",R722="saint-marc-sur-richelieu",R722="saint-mathieu-de-beloeil"),'Base de données'!$I$8,(IF(OR(R722="coteau-du-lac",R722="hudson",R722="les cèdres",R722="les coteaux",R722="l'île-cadieux",R722="l'île-perrot",R722="notre-dame-de-l'île-perrot",R722="pincourt",R722="pointe-des-cascades",R722="pointe-fortune",R722="rigaud",R722="rivière-beaudette",R722="saint-clet",R722="sainte-justine-de-newton",R722="sainte-marthe",R722="saint-lazare",R722="saint-polycarpe",R722="saint-télesphore",R722="saint-zotique",R722="terrasse-vaudreuil",R722="très-saint-rédempteur",R722="vaudreuil-dorion",R722="vaudreuil-sur-le-lac"),'Base de données'!M724,"")))))))))))))))))))))))))</f>
        <v/>
      </c>
    </row>
    <row r="723" spans="2:19" x14ac:dyDescent="0.3">
      <c r="B723" s="44"/>
      <c r="D723" s="9"/>
      <c r="E723" s="9"/>
      <c r="O723" s="10"/>
      <c r="S723" s="10" t="str">
        <f>IF(OR(R723="beauharnois",R723="sainte-étienne-de-bauharnois",R723="sainte-martine",R723="saint-louis-de-gonzague",R723="saint-stanislas-de-kostka",R723="saint-urbain-premier",R723="salaberry-de-valleyfield"),'Base de données'!$I$2,(IF(OR(R723="acton vale",R723="béthanie",R723="Roxton",R723="roxton falls",R723="sainte-christine",R723="saint-nazaire-d'acton",R723="saint-théodore-d'acton",R723="upton"),'Base de données'!$I$12,(IF(OR(R723="Longueuil",R723="brossard",R723="greenfield-park",R723="lemoyne",R723="longueuil (vieux)",R723="saint-bruno-de-montarville",R723="saint-hubert",R723="saint-lambert"),'Base de données'!$I$5,(IF(OR(R723="marieville",R723="richelieu",R723="rougemont",R723="saint-césaire",R723="sainte-angèle-de-monnoir",R723="saint-mathias-sur-richelieu"),'Base de données'!$I$14,(IF(OR(R723="henryville",R723="lacolle",R723="mont-saint-grégoire",R723="noyan",R723="saint-alexandre",R723="saint-blaise-sur-richelieu",R723="sainte-anne-de-sabrevois",R723="sainte-brigide-d'iberville",R723="saint-georges-de-clarenceville",R723="saint-jean-sur-richelieu",R723="saint-paul-de-l'île-aux-noix",R723="saint-sébastien",R723="saint-valentin",R723="venise-en-québec"),'Base de données'!$I$9,(IF(OR(R723="dundee",R723="elgin",R723="franklin",R723="godmanchester",R723="havelock",R723="hinchinbrooke",R723="howick",R723="huntingdon",R723="ormstown",R723="saint-anicet",R723="saint-chrysostome",R723="sainte-barbe",R723="très-saint-sacrement"),'Base de données'!$I$3,(IF(OR(R723="hemmingford",R723="napierville",R723="saint-bernard-de-lacolle",R723="saint-cyprien-de-napierville",R723="sainte-clotilde-de-châteauguay",R723="saint-édouard",R723="saint-jacques-le-mineur",R723="saint-michel",R723="saint-patrice-de-sherrington",R723="saint-rémi"),'Base de données'!$I$10,(IF(OR(R723="la présentation",R723="saint-barnabé-sud",R723="saint-bernard-de-michaudville",R723="saint-damas",R723="saint-dominique",R723="sainte-hélène-de-bagot",R723="sainte-madeleine",R723="sainte-marie-madeleine",R723="saint-hugues",R723="saint-hyacinthe",R723="saint-jude",R723="saint-liboire",R723="saint-louis",R723="saint-marcel-de-richelieu",R723="saint-pie",R723="saint-simon",R723="saint-valérien-de-milton"),'Base de données'!$I$13,(IF(OR(R723="boucherville",R723="calixa-lavalée",R723="contrecoeur",R723="saint-amable",R723="sainte-julie",R723="varennes",R723="verchères"),'Base de données'!M727,(IF(OR(R723="massueville",R723="saint-aimé",R723="saint-david",R723="sainte-anne-de-sorel",R723="sainte-victoire-de-sorel",R723="saint-gérard-majella",R723="saint-joseph-de-sorel",R723="saint-ours",R723="saint-robert",R723="saint-roch-de-richelieu",R723="sorel-tracy",R723="yamaska"),'Base de données'!$I$11,(IF(OR(R723="candiac",R723="châteauguay",R723="delson",R723="la prairie",R723="léry",R723="mercier",R723="saint-constant",R723="sainte-catherine",R723="saint-isidore",R723="saint-mathieu",R723="saint-philippe"),'Base de données'!$I$7,(IF(OR(R723="beloeil",R723="carignan",R723="chambly",R723="mcmasterville",R723="mont-saint-hilaire",R723="otterburn park",R723="saint-antoine-sur-richelieu",R723="saint-basil-le-grand",R723="saint-charles-sur-richelieu",R723="saint-denis-sur-richelieu",R723="saint-jean-baptiste",R723="saint-marc-sur-richelieu",R723="saint-mathieu-de-beloeil"),'Base de données'!$I$8,(IF(OR(R723="coteau-du-lac",R723="hudson",R723="les cèdres",R723="les coteaux",R723="l'île-cadieux",R723="l'île-perrot",R723="notre-dame-de-l'île-perrot",R723="pincourt",R723="pointe-des-cascades",R723="pointe-fortune",R723="rigaud",R723="rivière-beaudette",R723="saint-clet",R723="sainte-justine-de-newton",R723="sainte-marthe",R723="saint-lazare",R723="saint-polycarpe",R723="saint-télesphore",R723="saint-zotique",R723="terrasse-vaudreuil",R723="très-saint-rédempteur",R723="vaudreuil-dorion",R723="vaudreuil-sur-le-lac"),'Base de données'!M725,"")))))))))))))))))))))))))</f>
        <v/>
      </c>
    </row>
    <row r="724" spans="2:19" x14ac:dyDescent="0.3">
      <c r="B724" s="44"/>
      <c r="D724" s="9"/>
      <c r="E724" s="9"/>
      <c r="O724" s="10"/>
      <c r="S724" s="10" t="str">
        <f>IF(OR(R724="beauharnois",R724="sainte-étienne-de-bauharnois",R724="sainte-martine",R724="saint-louis-de-gonzague",R724="saint-stanislas-de-kostka",R724="saint-urbain-premier",R724="salaberry-de-valleyfield"),'Base de données'!$I$2,(IF(OR(R724="acton vale",R724="béthanie",R724="Roxton",R724="roxton falls",R724="sainte-christine",R724="saint-nazaire-d'acton",R724="saint-théodore-d'acton",R724="upton"),'Base de données'!$I$12,(IF(OR(R724="Longueuil",R724="brossard",R724="greenfield-park",R724="lemoyne",R724="longueuil (vieux)",R724="saint-bruno-de-montarville",R724="saint-hubert",R724="saint-lambert"),'Base de données'!$I$5,(IF(OR(R724="marieville",R724="richelieu",R724="rougemont",R724="saint-césaire",R724="sainte-angèle-de-monnoir",R724="saint-mathias-sur-richelieu"),'Base de données'!$I$14,(IF(OR(R724="henryville",R724="lacolle",R724="mont-saint-grégoire",R724="noyan",R724="saint-alexandre",R724="saint-blaise-sur-richelieu",R724="sainte-anne-de-sabrevois",R724="sainte-brigide-d'iberville",R724="saint-georges-de-clarenceville",R724="saint-jean-sur-richelieu",R724="saint-paul-de-l'île-aux-noix",R724="saint-sébastien",R724="saint-valentin",R724="venise-en-québec"),'Base de données'!$I$9,(IF(OR(R724="dundee",R724="elgin",R724="franklin",R724="godmanchester",R724="havelock",R724="hinchinbrooke",R724="howick",R724="huntingdon",R724="ormstown",R724="saint-anicet",R724="saint-chrysostome",R724="sainte-barbe",R724="très-saint-sacrement"),'Base de données'!$I$3,(IF(OR(R724="hemmingford",R724="napierville",R724="saint-bernard-de-lacolle",R724="saint-cyprien-de-napierville",R724="sainte-clotilde-de-châteauguay",R724="saint-édouard",R724="saint-jacques-le-mineur",R724="saint-michel",R724="saint-patrice-de-sherrington",R724="saint-rémi"),'Base de données'!$I$10,(IF(OR(R724="la présentation",R724="saint-barnabé-sud",R724="saint-bernard-de-michaudville",R724="saint-damas",R724="saint-dominique",R724="sainte-hélène-de-bagot",R724="sainte-madeleine",R724="sainte-marie-madeleine",R724="saint-hugues",R724="saint-hyacinthe",R724="saint-jude",R724="saint-liboire",R724="saint-louis",R724="saint-marcel-de-richelieu",R724="saint-pie",R724="saint-simon",R724="saint-valérien-de-milton"),'Base de données'!$I$13,(IF(OR(R724="boucherville",R724="calixa-lavalée",R724="contrecoeur",R724="saint-amable",R724="sainte-julie",R724="varennes",R724="verchères"),'Base de données'!M728,(IF(OR(R724="massueville",R724="saint-aimé",R724="saint-david",R724="sainte-anne-de-sorel",R724="sainte-victoire-de-sorel",R724="saint-gérard-majella",R724="saint-joseph-de-sorel",R724="saint-ours",R724="saint-robert",R724="saint-roch-de-richelieu",R724="sorel-tracy",R724="yamaska"),'Base de données'!$I$11,(IF(OR(R724="candiac",R724="châteauguay",R724="delson",R724="la prairie",R724="léry",R724="mercier",R724="saint-constant",R724="sainte-catherine",R724="saint-isidore",R724="saint-mathieu",R724="saint-philippe"),'Base de données'!$I$7,(IF(OR(R724="beloeil",R724="carignan",R724="chambly",R724="mcmasterville",R724="mont-saint-hilaire",R724="otterburn park",R724="saint-antoine-sur-richelieu",R724="saint-basil-le-grand",R724="saint-charles-sur-richelieu",R724="saint-denis-sur-richelieu",R724="saint-jean-baptiste",R724="saint-marc-sur-richelieu",R724="saint-mathieu-de-beloeil"),'Base de données'!$I$8,(IF(OR(R724="coteau-du-lac",R724="hudson",R724="les cèdres",R724="les coteaux",R724="l'île-cadieux",R724="l'île-perrot",R724="notre-dame-de-l'île-perrot",R724="pincourt",R724="pointe-des-cascades",R724="pointe-fortune",R724="rigaud",R724="rivière-beaudette",R724="saint-clet",R724="sainte-justine-de-newton",R724="sainte-marthe",R724="saint-lazare",R724="saint-polycarpe",R724="saint-télesphore",R724="saint-zotique",R724="terrasse-vaudreuil",R724="très-saint-rédempteur",R724="vaudreuil-dorion",R724="vaudreuil-sur-le-lac"),'Base de données'!M726,"")))))))))))))))))))))))))</f>
        <v/>
      </c>
    </row>
    <row r="725" spans="2:19" x14ac:dyDescent="0.3">
      <c r="B725" s="44"/>
      <c r="D725" s="9"/>
      <c r="E725" s="9"/>
      <c r="O725" s="10"/>
      <c r="S725" s="10" t="str">
        <f>IF(OR(R725="beauharnois",R725="sainte-étienne-de-bauharnois",R725="sainte-martine",R725="saint-louis-de-gonzague",R725="saint-stanislas-de-kostka",R725="saint-urbain-premier",R725="salaberry-de-valleyfield"),'Base de données'!$I$2,(IF(OR(R725="acton vale",R725="béthanie",R725="Roxton",R725="roxton falls",R725="sainte-christine",R725="saint-nazaire-d'acton",R725="saint-théodore-d'acton",R725="upton"),'Base de données'!$I$12,(IF(OR(R725="Longueuil",R725="brossard",R725="greenfield-park",R725="lemoyne",R725="longueuil (vieux)",R725="saint-bruno-de-montarville",R725="saint-hubert",R725="saint-lambert"),'Base de données'!$I$5,(IF(OR(R725="marieville",R725="richelieu",R725="rougemont",R725="saint-césaire",R725="sainte-angèle-de-monnoir",R725="saint-mathias-sur-richelieu"),'Base de données'!$I$14,(IF(OR(R725="henryville",R725="lacolle",R725="mont-saint-grégoire",R725="noyan",R725="saint-alexandre",R725="saint-blaise-sur-richelieu",R725="sainte-anne-de-sabrevois",R725="sainte-brigide-d'iberville",R725="saint-georges-de-clarenceville",R725="saint-jean-sur-richelieu",R725="saint-paul-de-l'île-aux-noix",R725="saint-sébastien",R725="saint-valentin",R725="venise-en-québec"),'Base de données'!$I$9,(IF(OR(R725="dundee",R725="elgin",R725="franklin",R725="godmanchester",R725="havelock",R725="hinchinbrooke",R725="howick",R725="huntingdon",R725="ormstown",R725="saint-anicet",R725="saint-chrysostome",R725="sainte-barbe",R725="très-saint-sacrement"),'Base de données'!$I$3,(IF(OR(R725="hemmingford",R725="napierville",R725="saint-bernard-de-lacolle",R725="saint-cyprien-de-napierville",R725="sainte-clotilde-de-châteauguay",R725="saint-édouard",R725="saint-jacques-le-mineur",R725="saint-michel",R725="saint-patrice-de-sherrington",R725="saint-rémi"),'Base de données'!$I$10,(IF(OR(R725="la présentation",R725="saint-barnabé-sud",R725="saint-bernard-de-michaudville",R725="saint-damas",R725="saint-dominique",R725="sainte-hélène-de-bagot",R725="sainte-madeleine",R725="sainte-marie-madeleine",R725="saint-hugues",R725="saint-hyacinthe",R725="saint-jude",R725="saint-liboire",R725="saint-louis",R725="saint-marcel-de-richelieu",R725="saint-pie",R725="saint-simon",R725="saint-valérien-de-milton"),'Base de données'!$I$13,(IF(OR(R725="boucherville",R725="calixa-lavalée",R725="contrecoeur",R725="saint-amable",R725="sainte-julie",R725="varennes",R725="verchères"),'Base de données'!M729,(IF(OR(R725="massueville",R725="saint-aimé",R725="saint-david",R725="sainte-anne-de-sorel",R725="sainte-victoire-de-sorel",R725="saint-gérard-majella",R725="saint-joseph-de-sorel",R725="saint-ours",R725="saint-robert",R725="saint-roch-de-richelieu",R725="sorel-tracy",R725="yamaska"),'Base de données'!$I$11,(IF(OR(R725="candiac",R725="châteauguay",R725="delson",R725="la prairie",R725="léry",R725="mercier",R725="saint-constant",R725="sainte-catherine",R725="saint-isidore",R725="saint-mathieu",R725="saint-philippe"),'Base de données'!$I$7,(IF(OR(R725="beloeil",R725="carignan",R725="chambly",R725="mcmasterville",R725="mont-saint-hilaire",R725="otterburn park",R725="saint-antoine-sur-richelieu",R725="saint-basil-le-grand",R725="saint-charles-sur-richelieu",R725="saint-denis-sur-richelieu",R725="saint-jean-baptiste",R725="saint-marc-sur-richelieu",R725="saint-mathieu-de-beloeil"),'Base de données'!$I$8,(IF(OR(R725="coteau-du-lac",R725="hudson",R725="les cèdres",R725="les coteaux",R725="l'île-cadieux",R725="l'île-perrot",R725="notre-dame-de-l'île-perrot",R725="pincourt",R725="pointe-des-cascades",R725="pointe-fortune",R725="rigaud",R725="rivière-beaudette",R725="saint-clet",R725="sainte-justine-de-newton",R725="sainte-marthe",R725="saint-lazare",R725="saint-polycarpe",R725="saint-télesphore",R725="saint-zotique",R725="terrasse-vaudreuil",R725="très-saint-rédempteur",R725="vaudreuil-dorion",R725="vaudreuil-sur-le-lac"),'Base de données'!M727,"")))))))))))))))))))))))))</f>
        <v/>
      </c>
    </row>
    <row r="726" spans="2:19" x14ac:dyDescent="0.3">
      <c r="B726" s="44"/>
      <c r="D726" s="9"/>
      <c r="E726" s="9"/>
      <c r="O726" s="10"/>
      <c r="S726" s="10" t="str">
        <f>IF(OR(R726="beauharnois",R726="sainte-étienne-de-bauharnois",R726="sainte-martine",R726="saint-louis-de-gonzague",R726="saint-stanislas-de-kostka",R726="saint-urbain-premier",R726="salaberry-de-valleyfield"),'Base de données'!$I$2,(IF(OR(R726="acton vale",R726="béthanie",R726="Roxton",R726="roxton falls",R726="sainte-christine",R726="saint-nazaire-d'acton",R726="saint-théodore-d'acton",R726="upton"),'Base de données'!$I$12,(IF(OR(R726="Longueuil",R726="brossard",R726="greenfield-park",R726="lemoyne",R726="longueuil (vieux)",R726="saint-bruno-de-montarville",R726="saint-hubert",R726="saint-lambert"),'Base de données'!$I$5,(IF(OR(R726="marieville",R726="richelieu",R726="rougemont",R726="saint-césaire",R726="sainte-angèle-de-monnoir",R726="saint-mathias-sur-richelieu"),'Base de données'!$I$14,(IF(OR(R726="henryville",R726="lacolle",R726="mont-saint-grégoire",R726="noyan",R726="saint-alexandre",R726="saint-blaise-sur-richelieu",R726="sainte-anne-de-sabrevois",R726="sainte-brigide-d'iberville",R726="saint-georges-de-clarenceville",R726="saint-jean-sur-richelieu",R726="saint-paul-de-l'île-aux-noix",R726="saint-sébastien",R726="saint-valentin",R726="venise-en-québec"),'Base de données'!$I$9,(IF(OR(R726="dundee",R726="elgin",R726="franklin",R726="godmanchester",R726="havelock",R726="hinchinbrooke",R726="howick",R726="huntingdon",R726="ormstown",R726="saint-anicet",R726="saint-chrysostome",R726="sainte-barbe",R726="très-saint-sacrement"),'Base de données'!$I$3,(IF(OR(R726="hemmingford",R726="napierville",R726="saint-bernard-de-lacolle",R726="saint-cyprien-de-napierville",R726="sainte-clotilde-de-châteauguay",R726="saint-édouard",R726="saint-jacques-le-mineur",R726="saint-michel",R726="saint-patrice-de-sherrington",R726="saint-rémi"),'Base de données'!$I$10,(IF(OR(R726="la présentation",R726="saint-barnabé-sud",R726="saint-bernard-de-michaudville",R726="saint-damas",R726="saint-dominique",R726="sainte-hélène-de-bagot",R726="sainte-madeleine",R726="sainte-marie-madeleine",R726="saint-hugues",R726="saint-hyacinthe",R726="saint-jude",R726="saint-liboire",R726="saint-louis",R726="saint-marcel-de-richelieu",R726="saint-pie",R726="saint-simon",R726="saint-valérien-de-milton"),'Base de données'!$I$13,(IF(OR(R726="boucherville",R726="calixa-lavalée",R726="contrecoeur",R726="saint-amable",R726="sainte-julie",R726="varennes",R726="verchères"),'Base de données'!M730,(IF(OR(R726="massueville",R726="saint-aimé",R726="saint-david",R726="sainte-anne-de-sorel",R726="sainte-victoire-de-sorel",R726="saint-gérard-majella",R726="saint-joseph-de-sorel",R726="saint-ours",R726="saint-robert",R726="saint-roch-de-richelieu",R726="sorel-tracy",R726="yamaska"),'Base de données'!$I$11,(IF(OR(R726="candiac",R726="châteauguay",R726="delson",R726="la prairie",R726="léry",R726="mercier",R726="saint-constant",R726="sainte-catherine",R726="saint-isidore",R726="saint-mathieu",R726="saint-philippe"),'Base de données'!$I$7,(IF(OR(R726="beloeil",R726="carignan",R726="chambly",R726="mcmasterville",R726="mont-saint-hilaire",R726="otterburn park",R726="saint-antoine-sur-richelieu",R726="saint-basil-le-grand",R726="saint-charles-sur-richelieu",R726="saint-denis-sur-richelieu",R726="saint-jean-baptiste",R726="saint-marc-sur-richelieu",R726="saint-mathieu-de-beloeil"),'Base de données'!$I$8,(IF(OR(R726="coteau-du-lac",R726="hudson",R726="les cèdres",R726="les coteaux",R726="l'île-cadieux",R726="l'île-perrot",R726="notre-dame-de-l'île-perrot",R726="pincourt",R726="pointe-des-cascades",R726="pointe-fortune",R726="rigaud",R726="rivière-beaudette",R726="saint-clet",R726="sainte-justine-de-newton",R726="sainte-marthe",R726="saint-lazare",R726="saint-polycarpe",R726="saint-télesphore",R726="saint-zotique",R726="terrasse-vaudreuil",R726="très-saint-rédempteur",R726="vaudreuil-dorion",R726="vaudreuil-sur-le-lac"),'Base de données'!M728,"")))))))))))))))))))))))))</f>
        <v/>
      </c>
    </row>
    <row r="727" spans="2:19" x14ac:dyDescent="0.3">
      <c r="B727" s="44"/>
      <c r="D727" s="9"/>
      <c r="E727" s="9"/>
      <c r="O727" s="10"/>
      <c r="S727" s="10" t="str">
        <f>IF(OR(R727="beauharnois",R727="sainte-étienne-de-bauharnois",R727="sainte-martine",R727="saint-louis-de-gonzague",R727="saint-stanislas-de-kostka",R727="saint-urbain-premier",R727="salaberry-de-valleyfield"),'Base de données'!$I$2,(IF(OR(R727="acton vale",R727="béthanie",R727="Roxton",R727="roxton falls",R727="sainte-christine",R727="saint-nazaire-d'acton",R727="saint-théodore-d'acton",R727="upton"),'Base de données'!$I$12,(IF(OR(R727="Longueuil",R727="brossard",R727="greenfield-park",R727="lemoyne",R727="longueuil (vieux)",R727="saint-bruno-de-montarville",R727="saint-hubert",R727="saint-lambert"),'Base de données'!$I$5,(IF(OR(R727="marieville",R727="richelieu",R727="rougemont",R727="saint-césaire",R727="sainte-angèle-de-monnoir",R727="saint-mathias-sur-richelieu"),'Base de données'!$I$14,(IF(OR(R727="henryville",R727="lacolle",R727="mont-saint-grégoire",R727="noyan",R727="saint-alexandre",R727="saint-blaise-sur-richelieu",R727="sainte-anne-de-sabrevois",R727="sainte-brigide-d'iberville",R727="saint-georges-de-clarenceville",R727="saint-jean-sur-richelieu",R727="saint-paul-de-l'île-aux-noix",R727="saint-sébastien",R727="saint-valentin",R727="venise-en-québec"),'Base de données'!$I$9,(IF(OR(R727="dundee",R727="elgin",R727="franklin",R727="godmanchester",R727="havelock",R727="hinchinbrooke",R727="howick",R727="huntingdon",R727="ormstown",R727="saint-anicet",R727="saint-chrysostome",R727="sainte-barbe",R727="très-saint-sacrement"),'Base de données'!$I$3,(IF(OR(R727="hemmingford",R727="napierville",R727="saint-bernard-de-lacolle",R727="saint-cyprien-de-napierville",R727="sainte-clotilde-de-châteauguay",R727="saint-édouard",R727="saint-jacques-le-mineur",R727="saint-michel",R727="saint-patrice-de-sherrington",R727="saint-rémi"),'Base de données'!$I$10,(IF(OR(R727="la présentation",R727="saint-barnabé-sud",R727="saint-bernard-de-michaudville",R727="saint-damas",R727="saint-dominique",R727="sainte-hélène-de-bagot",R727="sainte-madeleine",R727="sainte-marie-madeleine",R727="saint-hugues",R727="saint-hyacinthe",R727="saint-jude",R727="saint-liboire",R727="saint-louis",R727="saint-marcel-de-richelieu",R727="saint-pie",R727="saint-simon",R727="saint-valérien-de-milton"),'Base de données'!$I$13,(IF(OR(R727="boucherville",R727="calixa-lavalée",R727="contrecoeur",R727="saint-amable",R727="sainte-julie",R727="varennes",R727="verchères"),'Base de données'!M731,(IF(OR(R727="massueville",R727="saint-aimé",R727="saint-david",R727="sainte-anne-de-sorel",R727="sainte-victoire-de-sorel",R727="saint-gérard-majella",R727="saint-joseph-de-sorel",R727="saint-ours",R727="saint-robert",R727="saint-roch-de-richelieu",R727="sorel-tracy",R727="yamaska"),'Base de données'!$I$11,(IF(OR(R727="candiac",R727="châteauguay",R727="delson",R727="la prairie",R727="léry",R727="mercier",R727="saint-constant",R727="sainte-catherine",R727="saint-isidore",R727="saint-mathieu",R727="saint-philippe"),'Base de données'!$I$7,(IF(OR(R727="beloeil",R727="carignan",R727="chambly",R727="mcmasterville",R727="mont-saint-hilaire",R727="otterburn park",R727="saint-antoine-sur-richelieu",R727="saint-basil-le-grand",R727="saint-charles-sur-richelieu",R727="saint-denis-sur-richelieu",R727="saint-jean-baptiste",R727="saint-marc-sur-richelieu",R727="saint-mathieu-de-beloeil"),'Base de données'!$I$8,(IF(OR(R727="coteau-du-lac",R727="hudson",R727="les cèdres",R727="les coteaux",R727="l'île-cadieux",R727="l'île-perrot",R727="notre-dame-de-l'île-perrot",R727="pincourt",R727="pointe-des-cascades",R727="pointe-fortune",R727="rigaud",R727="rivière-beaudette",R727="saint-clet",R727="sainte-justine-de-newton",R727="sainte-marthe",R727="saint-lazare",R727="saint-polycarpe",R727="saint-télesphore",R727="saint-zotique",R727="terrasse-vaudreuil",R727="très-saint-rédempteur",R727="vaudreuil-dorion",R727="vaudreuil-sur-le-lac"),'Base de données'!M729,"")))))))))))))))))))))))))</f>
        <v/>
      </c>
    </row>
    <row r="728" spans="2:19" x14ac:dyDescent="0.3">
      <c r="B728" s="44"/>
      <c r="D728" s="9"/>
      <c r="E728" s="9"/>
      <c r="O728" s="10"/>
      <c r="S728" s="10" t="str">
        <f>IF(OR(R728="beauharnois",R728="sainte-étienne-de-bauharnois",R728="sainte-martine",R728="saint-louis-de-gonzague",R728="saint-stanislas-de-kostka",R728="saint-urbain-premier",R728="salaberry-de-valleyfield"),'Base de données'!$I$2,(IF(OR(R728="acton vale",R728="béthanie",R728="Roxton",R728="roxton falls",R728="sainte-christine",R728="saint-nazaire-d'acton",R728="saint-théodore-d'acton",R728="upton"),'Base de données'!$I$12,(IF(OR(R728="Longueuil",R728="brossard",R728="greenfield-park",R728="lemoyne",R728="longueuil (vieux)",R728="saint-bruno-de-montarville",R728="saint-hubert",R728="saint-lambert"),'Base de données'!$I$5,(IF(OR(R728="marieville",R728="richelieu",R728="rougemont",R728="saint-césaire",R728="sainte-angèle-de-monnoir",R728="saint-mathias-sur-richelieu"),'Base de données'!$I$14,(IF(OR(R728="henryville",R728="lacolle",R728="mont-saint-grégoire",R728="noyan",R728="saint-alexandre",R728="saint-blaise-sur-richelieu",R728="sainte-anne-de-sabrevois",R728="sainte-brigide-d'iberville",R728="saint-georges-de-clarenceville",R728="saint-jean-sur-richelieu",R728="saint-paul-de-l'île-aux-noix",R728="saint-sébastien",R728="saint-valentin",R728="venise-en-québec"),'Base de données'!$I$9,(IF(OR(R728="dundee",R728="elgin",R728="franklin",R728="godmanchester",R728="havelock",R728="hinchinbrooke",R728="howick",R728="huntingdon",R728="ormstown",R728="saint-anicet",R728="saint-chrysostome",R728="sainte-barbe",R728="très-saint-sacrement"),'Base de données'!$I$3,(IF(OR(R728="hemmingford",R728="napierville",R728="saint-bernard-de-lacolle",R728="saint-cyprien-de-napierville",R728="sainte-clotilde-de-châteauguay",R728="saint-édouard",R728="saint-jacques-le-mineur",R728="saint-michel",R728="saint-patrice-de-sherrington",R728="saint-rémi"),'Base de données'!$I$10,(IF(OR(R728="la présentation",R728="saint-barnabé-sud",R728="saint-bernard-de-michaudville",R728="saint-damas",R728="saint-dominique",R728="sainte-hélène-de-bagot",R728="sainte-madeleine",R728="sainte-marie-madeleine",R728="saint-hugues",R728="saint-hyacinthe",R728="saint-jude",R728="saint-liboire",R728="saint-louis",R728="saint-marcel-de-richelieu",R728="saint-pie",R728="saint-simon",R728="saint-valérien-de-milton"),'Base de données'!$I$13,(IF(OR(R728="boucherville",R728="calixa-lavalée",R728="contrecoeur",R728="saint-amable",R728="sainte-julie",R728="varennes",R728="verchères"),'Base de données'!M732,(IF(OR(R728="massueville",R728="saint-aimé",R728="saint-david",R728="sainte-anne-de-sorel",R728="sainte-victoire-de-sorel",R728="saint-gérard-majella",R728="saint-joseph-de-sorel",R728="saint-ours",R728="saint-robert",R728="saint-roch-de-richelieu",R728="sorel-tracy",R728="yamaska"),'Base de données'!$I$11,(IF(OR(R728="candiac",R728="châteauguay",R728="delson",R728="la prairie",R728="léry",R728="mercier",R728="saint-constant",R728="sainte-catherine",R728="saint-isidore",R728="saint-mathieu",R728="saint-philippe"),'Base de données'!$I$7,(IF(OR(R728="beloeil",R728="carignan",R728="chambly",R728="mcmasterville",R728="mont-saint-hilaire",R728="otterburn park",R728="saint-antoine-sur-richelieu",R728="saint-basil-le-grand",R728="saint-charles-sur-richelieu",R728="saint-denis-sur-richelieu",R728="saint-jean-baptiste",R728="saint-marc-sur-richelieu",R728="saint-mathieu-de-beloeil"),'Base de données'!$I$8,(IF(OR(R728="coteau-du-lac",R728="hudson",R728="les cèdres",R728="les coteaux",R728="l'île-cadieux",R728="l'île-perrot",R728="notre-dame-de-l'île-perrot",R728="pincourt",R728="pointe-des-cascades",R728="pointe-fortune",R728="rigaud",R728="rivière-beaudette",R728="saint-clet",R728="sainte-justine-de-newton",R728="sainte-marthe",R728="saint-lazare",R728="saint-polycarpe",R728="saint-télesphore",R728="saint-zotique",R728="terrasse-vaudreuil",R728="très-saint-rédempteur",R728="vaudreuil-dorion",R728="vaudreuil-sur-le-lac"),'Base de données'!M730,"")))))))))))))))))))))))))</f>
        <v/>
      </c>
    </row>
    <row r="729" spans="2:19" x14ac:dyDescent="0.3">
      <c r="B729" s="44"/>
      <c r="D729" s="9"/>
      <c r="E729" s="9"/>
      <c r="O729" s="10"/>
      <c r="S729" s="10" t="str">
        <f>IF(OR(R729="beauharnois",R729="sainte-étienne-de-bauharnois",R729="sainte-martine",R729="saint-louis-de-gonzague",R729="saint-stanislas-de-kostka",R729="saint-urbain-premier",R729="salaberry-de-valleyfield"),'Base de données'!$I$2,(IF(OR(R729="acton vale",R729="béthanie",R729="Roxton",R729="roxton falls",R729="sainte-christine",R729="saint-nazaire-d'acton",R729="saint-théodore-d'acton",R729="upton"),'Base de données'!$I$12,(IF(OR(R729="Longueuil",R729="brossard",R729="greenfield-park",R729="lemoyne",R729="longueuil (vieux)",R729="saint-bruno-de-montarville",R729="saint-hubert",R729="saint-lambert"),'Base de données'!$I$5,(IF(OR(R729="marieville",R729="richelieu",R729="rougemont",R729="saint-césaire",R729="sainte-angèle-de-monnoir",R729="saint-mathias-sur-richelieu"),'Base de données'!$I$14,(IF(OR(R729="henryville",R729="lacolle",R729="mont-saint-grégoire",R729="noyan",R729="saint-alexandre",R729="saint-blaise-sur-richelieu",R729="sainte-anne-de-sabrevois",R729="sainte-brigide-d'iberville",R729="saint-georges-de-clarenceville",R729="saint-jean-sur-richelieu",R729="saint-paul-de-l'île-aux-noix",R729="saint-sébastien",R729="saint-valentin",R729="venise-en-québec"),'Base de données'!$I$9,(IF(OR(R729="dundee",R729="elgin",R729="franklin",R729="godmanchester",R729="havelock",R729="hinchinbrooke",R729="howick",R729="huntingdon",R729="ormstown",R729="saint-anicet",R729="saint-chrysostome",R729="sainte-barbe",R729="très-saint-sacrement"),'Base de données'!$I$3,(IF(OR(R729="hemmingford",R729="napierville",R729="saint-bernard-de-lacolle",R729="saint-cyprien-de-napierville",R729="sainte-clotilde-de-châteauguay",R729="saint-édouard",R729="saint-jacques-le-mineur",R729="saint-michel",R729="saint-patrice-de-sherrington",R729="saint-rémi"),'Base de données'!$I$10,(IF(OR(R729="la présentation",R729="saint-barnabé-sud",R729="saint-bernard-de-michaudville",R729="saint-damas",R729="saint-dominique",R729="sainte-hélène-de-bagot",R729="sainte-madeleine",R729="sainte-marie-madeleine",R729="saint-hugues",R729="saint-hyacinthe",R729="saint-jude",R729="saint-liboire",R729="saint-louis",R729="saint-marcel-de-richelieu",R729="saint-pie",R729="saint-simon",R729="saint-valérien-de-milton"),'Base de données'!$I$13,(IF(OR(R729="boucherville",R729="calixa-lavalée",R729="contrecoeur",R729="saint-amable",R729="sainte-julie",R729="varennes",R729="verchères"),'Base de données'!M733,(IF(OR(R729="massueville",R729="saint-aimé",R729="saint-david",R729="sainte-anne-de-sorel",R729="sainte-victoire-de-sorel",R729="saint-gérard-majella",R729="saint-joseph-de-sorel",R729="saint-ours",R729="saint-robert",R729="saint-roch-de-richelieu",R729="sorel-tracy",R729="yamaska"),'Base de données'!$I$11,(IF(OR(R729="candiac",R729="châteauguay",R729="delson",R729="la prairie",R729="léry",R729="mercier",R729="saint-constant",R729="sainte-catherine",R729="saint-isidore",R729="saint-mathieu",R729="saint-philippe"),'Base de données'!$I$7,(IF(OR(R729="beloeil",R729="carignan",R729="chambly",R729="mcmasterville",R729="mont-saint-hilaire",R729="otterburn park",R729="saint-antoine-sur-richelieu",R729="saint-basil-le-grand",R729="saint-charles-sur-richelieu",R729="saint-denis-sur-richelieu",R729="saint-jean-baptiste",R729="saint-marc-sur-richelieu",R729="saint-mathieu-de-beloeil"),'Base de données'!$I$8,(IF(OR(R729="coteau-du-lac",R729="hudson",R729="les cèdres",R729="les coteaux",R729="l'île-cadieux",R729="l'île-perrot",R729="notre-dame-de-l'île-perrot",R729="pincourt",R729="pointe-des-cascades",R729="pointe-fortune",R729="rigaud",R729="rivière-beaudette",R729="saint-clet",R729="sainte-justine-de-newton",R729="sainte-marthe",R729="saint-lazare",R729="saint-polycarpe",R729="saint-télesphore",R729="saint-zotique",R729="terrasse-vaudreuil",R729="très-saint-rédempteur",R729="vaudreuil-dorion",R729="vaudreuil-sur-le-lac"),'Base de données'!M731,"")))))))))))))))))))))))))</f>
        <v/>
      </c>
    </row>
    <row r="730" spans="2:19" x14ac:dyDescent="0.3">
      <c r="B730" s="44"/>
      <c r="D730" s="9"/>
      <c r="E730" s="9"/>
      <c r="O730" s="10"/>
      <c r="S730" s="10" t="str">
        <f>IF(OR(R730="beauharnois",R730="sainte-étienne-de-bauharnois",R730="sainte-martine",R730="saint-louis-de-gonzague",R730="saint-stanislas-de-kostka",R730="saint-urbain-premier",R730="salaberry-de-valleyfield"),'Base de données'!$I$2,(IF(OR(R730="acton vale",R730="béthanie",R730="Roxton",R730="roxton falls",R730="sainte-christine",R730="saint-nazaire-d'acton",R730="saint-théodore-d'acton",R730="upton"),'Base de données'!$I$12,(IF(OR(R730="Longueuil",R730="brossard",R730="greenfield-park",R730="lemoyne",R730="longueuil (vieux)",R730="saint-bruno-de-montarville",R730="saint-hubert",R730="saint-lambert"),'Base de données'!$I$5,(IF(OR(R730="marieville",R730="richelieu",R730="rougemont",R730="saint-césaire",R730="sainte-angèle-de-monnoir",R730="saint-mathias-sur-richelieu"),'Base de données'!$I$14,(IF(OR(R730="henryville",R730="lacolle",R730="mont-saint-grégoire",R730="noyan",R730="saint-alexandre",R730="saint-blaise-sur-richelieu",R730="sainte-anne-de-sabrevois",R730="sainte-brigide-d'iberville",R730="saint-georges-de-clarenceville",R730="saint-jean-sur-richelieu",R730="saint-paul-de-l'île-aux-noix",R730="saint-sébastien",R730="saint-valentin",R730="venise-en-québec"),'Base de données'!$I$9,(IF(OR(R730="dundee",R730="elgin",R730="franklin",R730="godmanchester",R730="havelock",R730="hinchinbrooke",R730="howick",R730="huntingdon",R730="ormstown",R730="saint-anicet",R730="saint-chrysostome",R730="sainte-barbe",R730="très-saint-sacrement"),'Base de données'!$I$3,(IF(OR(R730="hemmingford",R730="napierville",R730="saint-bernard-de-lacolle",R730="saint-cyprien-de-napierville",R730="sainte-clotilde-de-châteauguay",R730="saint-édouard",R730="saint-jacques-le-mineur",R730="saint-michel",R730="saint-patrice-de-sherrington",R730="saint-rémi"),'Base de données'!$I$10,(IF(OR(R730="la présentation",R730="saint-barnabé-sud",R730="saint-bernard-de-michaudville",R730="saint-damas",R730="saint-dominique",R730="sainte-hélène-de-bagot",R730="sainte-madeleine",R730="sainte-marie-madeleine",R730="saint-hugues",R730="saint-hyacinthe",R730="saint-jude",R730="saint-liboire",R730="saint-louis",R730="saint-marcel-de-richelieu",R730="saint-pie",R730="saint-simon",R730="saint-valérien-de-milton"),'Base de données'!$I$13,(IF(OR(R730="boucherville",R730="calixa-lavalée",R730="contrecoeur",R730="saint-amable",R730="sainte-julie",R730="varennes",R730="verchères"),'Base de données'!M734,(IF(OR(R730="massueville",R730="saint-aimé",R730="saint-david",R730="sainte-anne-de-sorel",R730="sainte-victoire-de-sorel",R730="saint-gérard-majella",R730="saint-joseph-de-sorel",R730="saint-ours",R730="saint-robert",R730="saint-roch-de-richelieu",R730="sorel-tracy",R730="yamaska"),'Base de données'!$I$11,(IF(OR(R730="candiac",R730="châteauguay",R730="delson",R730="la prairie",R730="léry",R730="mercier",R730="saint-constant",R730="sainte-catherine",R730="saint-isidore",R730="saint-mathieu",R730="saint-philippe"),'Base de données'!$I$7,(IF(OR(R730="beloeil",R730="carignan",R730="chambly",R730="mcmasterville",R730="mont-saint-hilaire",R730="otterburn park",R730="saint-antoine-sur-richelieu",R730="saint-basil-le-grand",R730="saint-charles-sur-richelieu",R730="saint-denis-sur-richelieu",R730="saint-jean-baptiste",R730="saint-marc-sur-richelieu",R730="saint-mathieu-de-beloeil"),'Base de données'!$I$8,(IF(OR(R730="coteau-du-lac",R730="hudson",R730="les cèdres",R730="les coteaux",R730="l'île-cadieux",R730="l'île-perrot",R730="notre-dame-de-l'île-perrot",R730="pincourt",R730="pointe-des-cascades",R730="pointe-fortune",R730="rigaud",R730="rivière-beaudette",R730="saint-clet",R730="sainte-justine-de-newton",R730="sainte-marthe",R730="saint-lazare",R730="saint-polycarpe",R730="saint-télesphore",R730="saint-zotique",R730="terrasse-vaudreuil",R730="très-saint-rédempteur",R730="vaudreuil-dorion",R730="vaudreuil-sur-le-lac"),'Base de données'!M732,"")))))))))))))))))))))))))</f>
        <v/>
      </c>
    </row>
    <row r="731" spans="2:19" x14ac:dyDescent="0.3">
      <c r="B731" s="44"/>
      <c r="D731" s="9"/>
      <c r="E731" s="9"/>
      <c r="O731" s="10"/>
      <c r="S731" s="10" t="str">
        <f>IF(OR(R731="beauharnois",R731="sainte-étienne-de-bauharnois",R731="sainte-martine",R731="saint-louis-de-gonzague",R731="saint-stanislas-de-kostka",R731="saint-urbain-premier",R731="salaberry-de-valleyfield"),'Base de données'!$I$2,(IF(OR(R731="acton vale",R731="béthanie",R731="Roxton",R731="roxton falls",R731="sainte-christine",R731="saint-nazaire-d'acton",R731="saint-théodore-d'acton",R731="upton"),'Base de données'!$I$12,(IF(OR(R731="Longueuil",R731="brossard",R731="greenfield-park",R731="lemoyne",R731="longueuil (vieux)",R731="saint-bruno-de-montarville",R731="saint-hubert",R731="saint-lambert"),'Base de données'!$I$5,(IF(OR(R731="marieville",R731="richelieu",R731="rougemont",R731="saint-césaire",R731="sainte-angèle-de-monnoir",R731="saint-mathias-sur-richelieu"),'Base de données'!$I$14,(IF(OR(R731="henryville",R731="lacolle",R731="mont-saint-grégoire",R731="noyan",R731="saint-alexandre",R731="saint-blaise-sur-richelieu",R731="sainte-anne-de-sabrevois",R731="sainte-brigide-d'iberville",R731="saint-georges-de-clarenceville",R731="saint-jean-sur-richelieu",R731="saint-paul-de-l'île-aux-noix",R731="saint-sébastien",R731="saint-valentin",R731="venise-en-québec"),'Base de données'!$I$9,(IF(OR(R731="dundee",R731="elgin",R731="franklin",R731="godmanchester",R731="havelock",R731="hinchinbrooke",R731="howick",R731="huntingdon",R731="ormstown",R731="saint-anicet",R731="saint-chrysostome",R731="sainte-barbe",R731="très-saint-sacrement"),'Base de données'!$I$3,(IF(OR(R731="hemmingford",R731="napierville",R731="saint-bernard-de-lacolle",R731="saint-cyprien-de-napierville",R731="sainte-clotilde-de-châteauguay",R731="saint-édouard",R731="saint-jacques-le-mineur",R731="saint-michel",R731="saint-patrice-de-sherrington",R731="saint-rémi"),'Base de données'!$I$10,(IF(OR(R731="la présentation",R731="saint-barnabé-sud",R731="saint-bernard-de-michaudville",R731="saint-damas",R731="saint-dominique",R731="sainte-hélène-de-bagot",R731="sainte-madeleine",R731="sainte-marie-madeleine",R731="saint-hugues",R731="saint-hyacinthe",R731="saint-jude",R731="saint-liboire",R731="saint-louis",R731="saint-marcel-de-richelieu",R731="saint-pie",R731="saint-simon",R731="saint-valérien-de-milton"),'Base de données'!$I$13,(IF(OR(R731="boucherville",R731="calixa-lavalée",R731="contrecoeur",R731="saint-amable",R731="sainte-julie",R731="varennes",R731="verchères"),'Base de données'!M735,(IF(OR(R731="massueville",R731="saint-aimé",R731="saint-david",R731="sainte-anne-de-sorel",R731="sainte-victoire-de-sorel",R731="saint-gérard-majella",R731="saint-joseph-de-sorel",R731="saint-ours",R731="saint-robert",R731="saint-roch-de-richelieu",R731="sorel-tracy",R731="yamaska"),'Base de données'!$I$11,(IF(OR(R731="candiac",R731="châteauguay",R731="delson",R731="la prairie",R731="léry",R731="mercier",R731="saint-constant",R731="sainte-catherine",R731="saint-isidore",R731="saint-mathieu",R731="saint-philippe"),'Base de données'!$I$7,(IF(OR(R731="beloeil",R731="carignan",R731="chambly",R731="mcmasterville",R731="mont-saint-hilaire",R731="otterburn park",R731="saint-antoine-sur-richelieu",R731="saint-basil-le-grand",R731="saint-charles-sur-richelieu",R731="saint-denis-sur-richelieu",R731="saint-jean-baptiste",R731="saint-marc-sur-richelieu",R731="saint-mathieu-de-beloeil"),'Base de données'!$I$8,(IF(OR(R731="coteau-du-lac",R731="hudson",R731="les cèdres",R731="les coteaux",R731="l'île-cadieux",R731="l'île-perrot",R731="notre-dame-de-l'île-perrot",R731="pincourt",R731="pointe-des-cascades",R731="pointe-fortune",R731="rigaud",R731="rivière-beaudette",R731="saint-clet",R731="sainte-justine-de-newton",R731="sainte-marthe",R731="saint-lazare",R731="saint-polycarpe",R731="saint-télesphore",R731="saint-zotique",R731="terrasse-vaudreuil",R731="très-saint-rédempteur",R731="vaudreuil-dorion",R731="vaudreuil-sur-le-lac"),'Base de données'!M733,"")))))))))))))))))))))))))</f>
        <v/>
      </c>
    </row>
    <row r="732" spans="2:19" x14ac:dyDescent="0.3">
      <c r="B732" s="44"/>
      <c r="D732" s="9"/>
      <c r="E732" s="9"/>
      <c r="O732" s="10"/>
      <c r="S732" s="10" t="str">
        <f>IF(OR(R732="beauharnois",R732="sainte-étienne-de-bauharnois",R732="sainte-martine",R732="saint-louis-de-gonzague",R732="saint-stanislas-de-kostka",R732="saint-urbain-premier",R732="salaberry-de-valleyfield"),'Base de données'!$I$2,(IF(OR(R732="acton vale",R732="béthanie",R732="Roxton",R732="roxton falls",R732="sainte-christine",R732="saint-nazaire-d'acton",R732="saint-théodore-d'acton",R732="upton"),'Base de données'!$I$12,(IF(OR(R732="Longueuil",R732="brossard",R732="greenfield-park",R732="lemoyne",R732="longueuil (vieux)",R732="saint-bruno-de-montarville",R732="saint-hubert",R732="saint-lambert"),'Base de données'!$I$5,(IF(OR(R732="marieville",R732="richelieu",R732="rougemont",R732="saint-césaire",R732="sainte-angèle-de-monnoir",R732="saint-mathias-sur-richelieu"),'Base de données'!$I$14,(IF(OR(R732="henryville",R732="lacolle",R732="mont-saint-grégoire",R732="noyan",R732="saint-alexandre",R732="saint-blaise-sur-richelieu",R732="sainte-anne-de-sabrevois",R732="sainte-brigide-d'iberville",R732="saint-georges-de-clarenceville",R732="saint-jean-sur-richelieu",R732="saint-paul-de-l'île-aux-noix",R732="saint-sébastien",R732="saint-valentin",R732="venise-en-québec"),'Base de données'!$I$9,(IF(OR(R732="dundee",R732="elgin",R732="franklin",R732="godmanchester",R732="havelock",R732="hinchinbrooke",R732="howick",R732="huntingdon",R732="ormstown",R732="saint-anicet",R732="saint-chrysostome",R732="sainte-barbe",R732="très-saint-sacrement"),'Base de données'!$I$3,(IF(OR(R732="hemmingford",R732="napierville",R732="saint-bernard-de-lacolle",R732="saint-cyprien-de-napierville",R732="sainte-clotilde-de-châteauguay",R732="saint-édouard",R732="saint-jacques-le-mineur",R732="saint-michel",R732="saint-patrice-de-sherrington",R732="saint-rémi"),'Base de données'!$I$10,(IF(OR(R732="la présentation",R732="saint-barnabé-sud",R732="saint-bernard-de-michaudville",R732="saint-damas",R732="saint-dominique",R732="sainte-hélène-de-bagot",R732="sainte-madeleine",R732="sainte-marie-madeleine",R732="saint-hugues",R732="saint-hyacinthe",R732="saint-jude",R732="saint-liboire",R732="saint-louis",R732="saint-marcel-de-richelieu",R732="saint-pie",R732="saint-simon",R732="saint-valérien-de-milton"),'Base de données'!$I$13,(IF(OR(R732="boucherville",R732="calixa-lavalée",R732="contrecoeur",R732="saint-amable",R732="sainte-julie",R732="varennes",R732="verchères"),'Base de données'!M736,(IF(OR(R732="massueville",R732="saint-aimé",R732="saint-david",R732="sainte-anne-de-sorel",R732="sainte-victoire-de-sorel",R732="saint-gérard-majella",R732="saint-joseph-de-sorel",R732="saint-ours",R732="saint-robert",R732="saint-roch-de-richelieu",R732="sorel-tracy",R732="yamaska"),'Base de données'!$I$11,(IF(OR(R732="candiac",R732="châteauguay",R732="delson",R732="la prairie",R732="léry",R732="mercier",R732="saint-constant",R732="sainte-catherine",R732="saint-isidore",R732="saint-mathieu",R732="saint-philippe"),'Base de données'!$I$7,(IF(OR(R732="beloeil",R732="carignan",R732="chambly",R732="mcmasterville",R732="mont-saint-hilaire",R732="otterburn park",R732="saint-antoine-sur-richelieu",R732="saint-basil-le-grand",R732="saint-charles-sur-richelieu",R732="saint-denis-sur-richelieu",R732="saint-jean-baptiste",R732="saint-marc-sur-richelieu",R732="saint-mathieu-de-beloeil"),'Base de données'!$I$8,(IF(OR(R732="coteau-du-lac",R732="hudson",R732="les cèdres",R732="les coteaux",R732="l'île-cadieux",R732="l'île-perrot",R732="notre-dame-de-l'île-perrot",R732="pincourt",R732="pointe-des-cascades",R732="pointe-fortune",R732="rigaud",R732="rivière-beaudette",R732="saint-clet",R732="sainte-justine-de-newton",R732="sainte-marthe",R732="saint-lazare",R732="saint-polycarpe",R732="saint-télesphore",R732="saint-zotique",R732="terrasse-vaudreuil",R732="très-saint-rédempteur",R732="vaudreuil-dorion",R732="vaudreuil-sur-le-lac"),'Base de données'!M734,"")))))))))))))))))))))))))</f>
        <v/>
      </c>
    </row>
    <row r="733" spans="2:19" x14ac:dyDescent="0.3">
      <c r="B733" s="44"/>
      <c r="D733" s="9"/>
      <c r="E733" s="9"/>
      <c r="O733" s="10"/>
      <c r="S733" s="10" t="str">
        <f>IF(OR(R733="beauharnois",R733="sainte-étienne-de-bauharnois",R733="sainte-martine",R733="saint-louis-de-gonzague",R733="saint-stanislas-de-kostka",R733="saint-urbain-premier",R733="salaberry-de-valleyfield"),'Base de données'!$I$2,(IF(OR(R733="acton vale",R733="béthanie",R733="Roxton",R733="roxton falls",R733="sainte-christine",R733="saint-nazaire-d'acton",R733="saint-théodore-d'acton",R733="upton"),'Base de données'!$I$12,(IF(OR(R733="Longueuil",R733="brossard",R733="greenfield-park",R733="lemoyne",R733="longueuil (vieux)",R733="saint-bruno-de-montarville",R733="saint-hubert",R733="saint-lambert"),'Base de données'!$I$5,(IF(OR(R733="marieville",R733="richelieu",R733="rougemont",R733="saint-césaire",R733="sainte-angèle-de-monnoir",R733="saint-mathias-sur-richelieu"),'Base de données'!$I$14,(IF(OR(R733="henryville",R733="lacolle",R733="mont-saint-grégoire",R733="noyan",R733="saint-alexandre",R733="saint-blaise-sur-richelieu",R733="sainte-anne-de-sabrevois",R733="sainte-brigide-d'iberville",R733="saint-georges-de-clarenceville",R733="saint-jean-sur-richelieu",R733="saint-paul-de-l'île-aux-noix",R733="saint-sébastien",R733="saint-valentin",R733="venise-en-québec"),'Base de données'!$I$9,(IF(OR(R733="dundee",R733="elgin",R733="franklin",R733="godmanchester",R733="havelock",R733="hinchinbrooke",R733="howick",R733="huntingdon",R733="ormstown",R733="saint-anicet",R733="saint-chrysostome",R733="sainte-barbe",R733="très-saint-sacrement"),'Base de données'!$I$3,(IF(OR(R733="hemmingford",R733="napierville",R733="saint-bernard-de-lacolle",R733="saint-cyprien-de-napierville",R733="sainte-clotilde-de-châteauguay",R733="saint-édouard",R733="saint-jacques-le-mineur",R733="saint-michel",R733="saint-patrice-de-sherrington",R733="saint-rémi"),'Base de données'!$I$10,(IF(OR(R733="la présentation",R733="saint-barnabé-sud",R733="saint-bernard-de-michaudville",R733="saint-damas",R733="saint-dominique",R733="sainte-hélène-de-bagot",R733="sainte-madeleine",R733="sainte-marie-madeleine",R733="saint-hugues",R733="saint-hyacinthe",R733="saint-jude",R733="saint-liboire",R733="saint-louis",R733="saint-marcel-de-richelieu",R733="saint-pie",R733="saint-simon",R733="saint-valérien-de-milton"),'Base de données'!$I$13,(IF(OR(R733="boucherville",R733="calixa-lavalée",R733="contrecoeur",R733="saint-amable",R733="sainte-julie",R733="varennes",R733="verchères"),'Base de données'!M737,(IF(OR(R733="massueville",R733="saint-aimé",R733="saint-david",R733="sainte-anne-de-sorel",R733="sainte-victoire-de-sorel",R733="saint-gérard-majella",R733="saint-joseph-de-sorel",R733="saint-ours",R733="saint-robert",R733="saint-roch-de-richelieu",R733="sorel-tracy",R733="yamaska"),'Base de données'!$I$11,(IF(OR(R733="candiac",R733="châteauguay",R733="delson",R733="la prairie",R733="léry",R733="mercier",R733="saint-constant",R733="sainte-catherine",R733="saint-isidore",R733="saint-mathieu",R733="saint-philippe"),'Base de données'!$I$7,(IF(OR(R733="beloeil",R733="carignan",R733="chambly",R733="mcmasterville",R733="mont-saint-hilaire",R733="otterburn park",R733="saint-antoine-sur-richelieu",R733="saint-basil-le-grand",R733="saint-charles-sur-richelieu",R733="saint-denis-sur-richelieu",R733="saint-jean-baptiste",R733="saint-marc-sur-richelieu",R733="saint-mathieu-de-beloeil"),'Base de données'!$I$8,(IF(OR(R733="coteau-du-lac",R733="hudson",R733="les cèdres",R733="les coteaux",R733="l'île-cadieux",R733="l'île-perrot",R733="notre-dame-de-l'île-perrot",R733="pincourt",R733="pointe-des-cascades",R733="pointe-fortune",R733="rigaud",R733="rivière-beaudette",R733="saint-clet",R733="sainte-justine-de-newton",R733="sainte-marthe",R733="saint-lazare",R733="saint-polycarpe",R733="saint-télesphore",R733="saint-zotique",R733="terrasse-vaudreuil",R733="très-saint-rédempteur",R733="vaudreuil-dorion",R733="vaudreuil-sur-le-lac"),'Base de données'!M735,"")))))))))))))))))))))))))</f>
        <v/>
      </c>
    </row>
    <row r="734" spans="2:19" x14ac:dyDescent="0.3">
      <c r="B734" s="44"/>
      <c r="D734" s="9"/>
      <c r="E734" s="9"/>
      <c r="O734" s="10"/>
      <c r="S734" s="10" t="str">
        <f>IF(OR(R734="beauharnois",R734="sainte-étienne-de-bauharnois",R734="sainte-martine",R734="saint-louis-de-gonzague",R734="saint-stanislas-de-kostka",R734="saint-urbain-premier",R734="salaberry-de-valleyfield"),'Base de données'!$I$2,(IF(OR(R734="acton vale",R734="béthanie",R734="Roxton",R734="roxton falls",R734="sainte-christine",R734="saint-nazaire-d'acton",R734="saint-théodore-d'acton",R734="upton"),'Base de données'!$I$12,(IF(OR(R734="Longueuil",R734="brossard",R734="greenfield-park",R734="lemoyne",R734="longueuil (vieux)",R734="saint-bruno-de-montarville",R734="saint-hubert",R734="saint-lambert"),'Base de données'!$I$5,(IF(OR(R734="marieville",R734="richelieu",R734="rougemont",R734="saint-césaire",R734="sainte-angèle-de-monnoir",R734="saint-mathias-sur-richelieu"),'Base de données'!$I$14,(IF(OR(R734="henryville",R734="lacolle",R734="mont-saint-grégoire",R734="noyan",R734="saint-alexandre",R734="saint-blaise-sur-richelieu",R734="sainte-anne-de-sabrevois",R734="sainte-brigide-d'iberville",R734="saint-georges-de-clarenceville",R734="saint-jean-sur-richelieu",R734="saint-paul-de-l'île-aux-noix",R734="saint-sébastien",R734="saint-valentin",R734="venise-en-québec"),'Base de données'!$I$9,(IF(OR(R734="dundee",R734="elgin",R734="franklin",R734="godmanchester",R734="havelock",R734="hinchinbrooke",R734="howick",R734="huntingdon",R734="ormstown",R734="saint-anicet",R734="saint-chrysostome",R734="sainte-barbe",R734="très-saint-sacrement"),'Base de données'!$I$3,(IF(OR(R734="hemmingford",R734="napierville",R734="saint-bernard-de-lacolle",R734="saint-cyprien-de-napierville",R734="sainte-clotilde-de-châteauguay",R734="saint-édouard",R734="saint-jacques-le-mineur",R734="saint-michel",R734="saint-patrice-de-sherrington",R734="saint-rémi"),'Base de données'!$I$10,(IF(OR(R734="la présentation",R734="saint-barnabé-sud",R734="saint-bernard-de-michaudville",R734="saint-damas",R734="saint-dominique",R734="sainte-hélène-de-bagot",R734="sainte-madeleine",R734="sainte-marie-madeleine",R734="saint-hugues",R734="saint-hyacinthe",R734="saint-jude",R734="saint-liboire",R734="saint-louis",R734="saint-marcel-de-richelieu",R734="saint-pie",R734="saint-simon",R734="saint-valérien-de-milton"),'Base de données'!$I$13,(IF(OR(R734="boucherville",R734="calixa-lavalée",R734="contrecoeur",R734="saint-amable",R734="sainte-julie",R734="varennes",R734="verchères"),'Base de données'!M738,(IF(OR(R734="massueville",R734="saint-aimé",R734="saint-david",R734="sainte-anne-de-sorel",R734="sainte-victoire-de-sorel",R734="saint-gérard-majella",R734="saint-joseph-de-sorel",R734="saint-ours",R734="saint-robert",R734="saint-roch-de-richelieu",R734="sorel-tracy",R734="yamaska"),'Base de données'!$I$11,(IF(OR(R734="candiac",R734="châteauguay",R734="delson",R734="la prairie",R734="léry",R734="mercier",R734="saint-constant",R734="sainte-catherine",R734="saint-isidore",R734="saint-mathieu",R734="saint-philippe"),'Base de données'!$I$7,(IF(OR(R734="beloeil",R734="carignan",R734="chambly",R734="mcmasterville",R734="mont-saint-hilaire",R734="otterburn park",R734="saint-antoine-sur-richelieu",R734="saint-basil-le-grand",R734="saint-charles-sur-richelieu",R734="saint-denis-sur-richelieu",R734="saint-jean-baptiste",R734="saint-marc-sur-richelieu",R734="saint-mathieu-de-beloeil"),'Base de données'!$I$8,(IF(OR(R734="coteau-du-lac",R734="hudson",R734="les cèdres",R734="les coteaux",R734="l'île-cadieux",R734="l'île-perrot",R734="notre-dame-de-l'île-perrot",R734="pincourt",R734="pointe-des-cascades",R734="pointe-fortune",R734="rigaud",R734="rivière-beaudette",R734="saint-clet",R734="sainte-justine-de-newton",R734="sainte-marthe",R734="saint-lazare",R734="saint-polycarpe",R734="saint-télesphore",R734="saint-zotique",R734="terrasse-vaudreuil",R734="très-saint-rédempteur",R734="vaudreuil-dorion",R734="vaudreuil-sur-le-lac"),'Base de données'!M736,"")))))))))))))))))))))))))</f>
        <v/>
      </c>
    </row>
    <row r="735" spans="2:19" x14ac:dyDescent="0.3">
      <c r="B735" s="44"/>
      <c r="D735" s="9"/>
      <c r="E735" s="9"/>
      <c r="O735" s="10"/>
      <c r="S735" s="10" t="str">
        <f>IF(OR(R735="beauharnois",R735="sainte-étienne-de-bauharnois",R735="sainte-martine",R735="saint-louis-de-gonzague",R735="saint-stanislas-de-kostka",R735="saint-urbain-premier",R735="salaberry-de-valleyfield"),'Base de données'!$I$2,(IF(OR(R735="acton vale",R735="béthanie",R735="Roxton",R735="roxton falls",R735="sainte-christine",R735="saint-nazaire-d'acton",R735="saint-théodore-d'acton",R735="upton"),'Base de données'!$I$12,(IF(OR(R735="Longueuil",R735="brossard",R735="greenfield-park",R735="lemoyne",R735="longueuil (vieux)",R735="saint-bruno-de-montarville",R735="saint-hubert",R735="saint-lambert"),'Base de données'!$I$5,(IF(OR(R735="marieville",R735="richelieu",R735="rougemont",R735="saint-césaire",R735="sainte-angèle-de-monnoir",R735="saint-mathias-sur-richelieu"),'Base de données'!$I$14,(IF(OR(R735="henryville",R735="lacolle",R735="mont-saint-grégoire",R735="noyan",R735="saint-alexandre",R735="saint-blaise-sur-richelieu",R735="sainte-anne-de-sabrevois",R735="sainte-brigide-d'iberville",R735="saint-georges-de-clarenceville",R735="saint-jean-sur-richelieu",R735="saint-paul-de-l'île-aux-noix",R735="saint-sébastien",R735="saint-valentin",R735="venise-en-québec"),'Base de données'!$I$9,(IF(OR(R735="dundee",R735="elgin",R735="franklin",R735="godmanchester",R735="havelock",R735="hinchinbrooke",R735="howick",R735="huntingdon",R735="ormstown",R735="saint-anicet",R735="saint-chrysostome",R735="sainte-barbe",R735="très-saint-sacrement"),'Base de données'!$I$3,(IF(OR(R735="hemmingford",R735="napierville",R735="saint-bernard-de-lacolle",R735="saint-cyprien-de-napierville",R735="sainte-clotilde-de-châteauguay",R735="saint-édouard",R735="saint-jacques-le-mineur",R735="saint-michel",R735="saint-patrice-de-sherrington",R735="saint-rémi"),'Base de données'!$I$10,(IF(OR(R735="la présentation",R735="saint-barnabé-sud",R735="saint-bernard-de-michaudville",R735="saint-damas",R735="saint-dominique",R735="sainte-hélène-de-bagot",R735="sainte-madeleine",R735="sainte-marie-madeleine",R735="saint-hugues",R735="saint-hyacinthe",R735="saint-jude",R735="saint-liboire",R735="saint-louis",R735="saint-marcel-de-richelieu",R735="saint-pie",R735="saint-simon",R735="saint-valérien-de-milton"),'Base de données'!$I$13,(IF(OR(R735="boucherville",R735="calixa-lavalée",R735="contrecoeur",R735="saint-amable",R735="sainte-julie",R735="varennes",R735="verchères"),'Base de données'!M739,(IF(OR(R735="massueville",R735="saint-aimé",R735="saint-david",R735="sainte-anne-de-sorel",R735="sainte-victoire-de-sorel",R735="saint-gérard-majella",R735="saint-joseph-de-sorel",R735="saint-ours",R735="saint-robert",R735="saint-roch-de-richelieu",R735="sorel-tracy",R735="yamaska"),'Base de données'!$I$11,(IF(OR(R735="candiac",R735="châteauguay",R735="delson",R735="la prairie",R735="léry",R735="mercier",R735="saint-constant",R735="sainte-catherine",R735="saint-isidore",R735="saint-mathieu",R735="saint-philippe"),'Base de données'!$I$7,(IF(OR(R735="beloeil",R735="carignan",R735="chambly",R735="mcmasterville",R735="mont-saint-hilaire",R735="otterburn park",R735="saint-antoine-sur-richelieu",R735="saint-basil-le-grand",R735="saint-charles-sur-richelieu",R735="saint-denis-sur-richelieu",R735="saint-jean-baptiste",R735="saint-marc-sur-richelieu",R735="saint-mathieu-de-beloeil"),'Base de données'!$I$8,(IF(OR(R735="coteau-du-lac",R735="hudson",R735="les cèdres",R735="les coteaux",R735="l'île-cadieux",R735="l'île-perrot",R735="notre-dame-de-l'île-perrot",R735="pincourt",R735="pointe-des-cascades",R735="pointe-fortune",R735="rigaud",R735="rivière-beaudette",R735="saint-clet",R735="sainte-justine-de-newton",R735="sainte-marthe",R735="saint-lazare",R735="saint-polycarpe",R735="saint-télesphore",R735="saint-zotique",R735="terrasse-vaudreuil",R735="très-saint-rédempteur",R735="vaudreuil-dorion",R735="vaudreuil-sur-le-lac"),'Base de données'!M737,"")))))))))))))))))))))))))</f>
        <v/>
      </c>
    </row>
    <row r="736" spans="2:19" x14ac:dyDescent="0.3">
      <c r="B736" s="44"/>
      <c r="D736" s="9"/>
      <c r="E736" s="9"/>
      <c r="O736" s="10"/>
      <c r="S736" s="10" t="str">
        <f>IF(OR(R736="beauharnois",R736="sainte-étienne-de-bauharnois",R736="sainte-martine",R736="saint-louis-de-gonzague",R736="saint-stanislas-de-kostka",R736="saint-urbain-premier",R736="salaberry-de-valleyfield"),'Base de données'!$I$2,(IF(OR(R736="acton vale",R736="béthanie",R736="Roxton",R736="roxton falls",R736="sainte-christine",R736="saint-nazaire-d'acton",R736="saint-théodore-d'acton",R736="upton"),'Base de données'!$I$12,(IF(OR(R736="Longueuil",R736="brossard",R736="greenfield-park",R736="lemoyne",R736="longueuil (vieux)",R736="saint-bruno-de-montarville",R736="saint-hubert",R736="saint-lambert"),'Base de données'!$I$5,(IF(OR(R736="marieville",R736="richelieu",R736="rougemont",R736="saint-césaire",R736="sainte-angèle-de-monnoir",R736="saint-mathias-sur-richelieu"),'Base de données'!$I$14,(IF(OR(R736="henryville",R736="lacolle",R736="mont-saint-grégoire",R736="noyan",R736="saint-alexandre",R736="saint-blaise-sur-richelieu",R736="sainte-anne-de-sabrevois",R736="sainte-brigide-d'iberville",R736="saint-georges-de-clarenceville",R736="saint-jean-sur-richelieu",R736="saint-paul-de-l'île-aux-noix",R736="saint-sébastien",R736="saint-valentin",R736="venise-en-québec"),'Base de données'!$I$9,(IF(OR(R736="dundee",R736="elgin",R736="franklin",R736="godmanchester",R736="havelock",R736="hinchinbrooke",R736="howick",R736="huntingdon",R736="ormstown",R736="saint-anicet",R736="saint-chrysostome",R736="sainte-barbe",R736="très-saint-sacrement"),'Base de données'!$I$3,(IF(OR(R736="hemmingford",R736="napierville",R736="saint-bernard-de-lacolle",R736="saint-cyprien-de-napierville",R736="sainte-clotilde-de-châteauguay",R736="saint-édouard",R736="saint-jacques-le-mineur",R736="saint-michel",R736="saint-patrice-de-sherrington",R736="saint-rémi"),'Base de données'!$I$10,(IF(OR(R736="la présentation",R736="saint-barnabé-sud",R736="saint-bernard-de-michaudville",R736="saint-damas",R736="saint-dominique",R736="sainte-hélène-de-bagot",R736="sainte-madeleine",R736="sainte-marie-madeleine",R736="saint-hugues",R736="saint-hyacinthe",R736="saint-jude",R736="saint-liboire",R736="saint-louis",R736="saint-marcel-de-richelieu",R736="saint-pie",R736="saint-simon",R736="saint-valérien-de-milton"),'Base de données'!$I$13,(IF(OR(R736="boucherville",R736="calixa-lavalée",R736="contrecoeur",R736="saint-amable",R736="sainte-julie",R736="varennes",R736="verchères"),'Base de données'!M740,(IF(OR(R736="massueville",R736="saint-aimé",R736="saint-david",R736="sainte-anne-de-sorel",R736="sainte-victoire-de-sorel",R736="saint-gérard-majella",R736="saint-joseph-de-sorel",R736="saint-ours",R736="saint-robert",R736="saint-roch-de-richelieu",R736="sorel-tracy",R736="yamaska"),'Base de données'!$I$11,(IF(OR(R736="candiac",R736="châteauguay",R736="delson",R736="la prairie",R736="léry",R736="mercier",R736="saint-constant",R736="sainte-catherine",R736="saint-isidore",R736="saint-mathieu",R736="saint-philippe"),'Base de données'!$I$7,(IF(OR(R736="beloeil",R736="carignan",R736="chambly",R736="mcmasterville",R736="mont-saint-hilaire",R736="otterburn park",R736="saint-antoine-sur-richelieu",R736="saint-basil-le-grand",R736="saint-charles-sur-richelieu",R736="saint-denis-sur-richelieu",R736="saint-jean-baptiste",R736="saint-marc-sur-richelieu",R736="saint-mathieu-de-beloeil"),'Base de données'!$I$8,(IF(OR(R736="coteau-du-lac",R736="hudson",R736="les cèdres",R736="les coteaux",R736="l'île-cadieux",R736="l'île-perrot",R736="notre-dame-de-l'île-perrot",R736="pincourt",R736="pointe-des-cascades",R736="pointe-fortune",R736="rigaud",R736="rivière-beaudette",R736="saint-clet",R736="sainte-justine-de-newton",R736="sainte-marthe",R736="saint-lazare",R736="saint-polycarpe",R736="saint-télesphore",R736="saint-zotique",R736="terrasse-vaudreuil",R736="très-saint-rédempteur",R736="vaudreuil-dorion",R736="vaudreuil-sur-le-lac"),'Base de données'!M738,"")))))))))))))))))))))))))</f>
        <v/>
      </c>
    </row>
    <row r="737" spans="2:19" x14ac:dyDescent="0.3">
      <c r="B737" s="44"/>
      <c r="D737" s="9"/>
      <c r="E737" s="9"/>
      <c r="O737" s="10"/>
      <c r="S737" s="10" t="str">
        <f>IF(OR(R737="beauharnois",R737="sainte-étienne-de-bauharnois",R737="sainte-martine",R737="saint-louis-de-gonzague",R737="saint-stanislas-de-kostka",R737="saint-urbain-premier",R737="salaberry-de-valleyfield"),'Base de données'!$I$2,(IF(OR(R737="acton vale",R737="béthanie",R737="Roxton",R737="roxton falls",R737="sainte-christine",R737="saint-nazaire-d'acton",R737="saint-théodore-d'acton",R737="upton"),'Base de données'!$I$12,(IF(OR(R737="Longueuil",R737="brossard",R737="greenfield-park",R737="lemoyne",R737="longueuil (vieux)",R737="saint-bruno-de-montarville",R737="saint-hubert",R737="saint-lambert"),'Base de données'!$I$5,(IF(OR(R737="marieville",R737="richelieu",R737="rougemont",R737="saint-césaire",R737="sainte-angèle-de-monnoir",R737="saint-mathias-sur-richelieu"),'Base de données'!$I$14,(IF(OR(R737="henryville",R737="lacolle",R737="mont-saint-grégoire",R737="noyan",R737="saint-alexandre",R737="saint-blaise-sur-richelieu",R737="sainte-anne-de-sabrevois",R737="sainte-brigide-d'iberville",R737="saint-georges-de-clarenceville",R737="saint-jean-sur-richelieu",R737="saint-paul-de-l'île-aux-noix",R737="saint-sébastien",R737="saint-valentin",R737="venise-en-québec"),'Base de données'!$I$9,(IF(OR(R737="dundee",R737="elgin",R737="franklin",R737="godmanchester",R737="havelock",R737="hinchinbrooke",R737="howick",R737="huntingdon",R737="ormstown",R737="saint-anicet",R737="saint-chrysostome",R737="sainte-barbe",R737="très-saint-sacrement"),'Base de données'!$I$3,(IF(OR(R737="hemmingford",R737="napierville",R737="saint-bernard-de-lacolle",R737="saint-cyprien-de-napierville",R737="sainte-clotilde-de-châteauguay",R737="saint-édouard",R737="saint-jacques-le-mineur",R737="saint-michel",R737="saint-patrice-de-sherrington",R737="saint-rémi"),'Base de données'!$I$10,(IF(OR(R737="la présentation",R737="saint-barnabé-sud",R737="saint-bernard-de-michaudville",R737="saint-damas",R737="saint-dominique",R737="sainte-hélène-de-bagot",R737="sainte-madeleine",R737="sainte-marie-madeleine",R737="saint-hugues",R737="saint-hyacinthe",R737="saint-jude",R737="saint-liboire",R737="saint-louis",R737="saint-marcel-de-richelieu",R737="saint-pie",R737="saint-simon",R737="saint-valérien-de-milton"),'Base de données'!$I$13,(IF(OR(R737="boucherville",R737="calixa-lavalée",R737="contrecoeur",R737="saint-amable",R737="sainte-julie",R737="varennes",R737="verchères"),'Base de données'!M741,(IF(OR(R737="massueville",R737="saint-aimé",R737="saint-david",R737="sainte-anne-de-sorel",R737="sainte-victoire-de-sorel",R737="saint-gérard-majella",R737="saint-joseph-de-sorel",R737="saint-ours",R737="saint-robert",R737="saint-roch-de-richelieu",R737="sorel-tracy",R737="yamaska"),'Base de données'!$I$11,(IF(OR(R737="candiac",R737="châteauguay",R737="delson",R737="la prairie",R737="léry",R737="mercier",R737="saint-constant",R737="sainte-catherine",R737="saint-isidore",R737="saint-mathieu",R737="saint-philippe"),'Base de données'!$I$7,(IF(OR(R737="beloeil",R737="carignan",R737="chambly",R737="mcmasterville",R737="mont-saint-hilaire",R737="otterburn park",R737="saint-antoine-sur-richelieu",R737="saint-basil-le-grand",R737="saint-charles-sur-richelieu",R737="saint-denis-sur-richelieu",R737="saint-jean-baptiste",R737="saint-marc-sur-richelieu",R737="saint-mathieu-de-beloeil"),'Base de données'!$I$8,(IF(OR(R737="coteau-du-lac",R737="hudson",R737="les cèdres",R737="les coteaux",R737="l'île-cadieux",R737="l'île-perrot",R737="notre-dame-de-l'île-perrot",R737="pincourt",R737="pointe-des-cascades",R737="pointe-fortune",R737="rigaud",R737="rivière-beaudette",R737="saint-clet",R737="sainte-justine-de-newton",R737="sainte-marthe",R737="saint-lazare",R737="saint-polycarpe",R737="saint-télesphore",R737="saint-zotique",R737="terrasse-vaudreuil",R737="très-saint-rédempteur",R737="vaudreuil-dorion",R737="vaudreuil-sur-le-lac"),'Base de données'!M739,"")))))))))))))))))))))))))</f>
        <v/>
      </c>
    </row>
    <row r="738" spans="2:19" x14ac:dyDescent="0.3">
      <c r="B738" s="44"/>
      <c r="D738" s="9"/>
      <c r="E738" s="9"/>
      <c r="O738" s="10"/>
      <c r="S738" s="10" t="str">
        <f>IF(OR(R738="beauharnois",R738="sainte-étienne-de-bauharnois",R738="sainte-martine",R738="saint-louis-de-gonzague",R738="saint-stanislas-de-kostka",R738="saint-urbain-premier",R738="salaberry-de-valleyfield"),'Base de données'!$I$2,(IF(OR(R738="acton vale",R738="béthanie",R738="Roxton",R738="roxton falls",R738="sainte-christine",R738="saint-nazaire-d'acton",R738="saint-théodore-d'acton",R738="upton"),'Base de données'!$I$12,(IF(OR(R738="Longueuil",R738="brossard",R738="greenfield-park",R738="lemoyne",R738="longueuil (vieux)",R738="saint-bruno-de-montarville",R738="saint-hubert",R738="saint-lambert"),'Base de données'!$I$5,(IF(OR(R738="marieville",R738="richelieu",R738="rougemont",R738="saint-césaire",R738="sainte-angèle-de-monnoir",R738="saint-mathias-sur-richelieu"),'Base de données'!$I$14,(IF(OR(R738="henryville",R738="lacolle",R738="mont-saint-grégoire",R738="noyan",R738="saint-alexandre",R738="saint-blaise-sur-richelieu",R738="sainte-anne-de-sabrevois",R738="sainte-brigide-d'iberville",R738="saint-georges-de-clarenceville",R738="saint-jean-sur-richelieu",R738="saint-paul-de-l'île-aux-noix",R738="saint-sébastien",R738="saint-valentin",R738="venise-en-québec"),'Base de données'!$I$9,(IF(OR(R738="dundee",R738="elgin",R738="franklin",R738="godmanchester",R738="havelock",R738="hinchinbrooke",R738="howick",R738="huntingdon",R738="ormstown",R738="saint-anicet",R738="saint-chrysostome",R738="sainte-barbe",R738="très-saint-sacrement"),'Base de données'!$I$3,(IF(OR(R738="hemmingford",R738="napierville",R738="saint-bernard-de-lacolle",R738="saint-cyprien-de-napierville",R738="sainte-clotilde-de-châteauguay",R738="saint-édouard",R738="saint-jacques-le-mineur",R738="saint-michel",R738="saint-patrice-de-sherrington",R738="saint-rémi"),'Base de données'!$I$10,(IF(OR(R738="la présentation",R738="saint-barnabé-sud",R738="saint-bernard-de-michaudville",R738="saint-damas",R738="saint-dominique",R738="sainte-hélène-de-bagot",R738="sainte-madeleine",R738="sainte-marie-madeleine",R738="saint-hugues",R738="saint-hyacinthe",R738="saint-jude",R738="saint-liboire",R738="saint-louis",R738="saint-marcel-de-richelieu",R738="saint-pie",R738="saint-simon",R738="saint-valérien-de-milton"),'Base de données'!$I$13,(IF(OR(R738="boucherville",R738="calixa-lavalée",R738="contrecoeur",R738="saint-amable",R738="sainte-julie",R738="varennes",R738="verchères"),'Base de données'!M742,(IF(OR(R738="massueville",R738="saint-aimé",R738="saint-david",R738="sainte-anne-de-sorel",R738="sainte-victoire-de-sorel",R738="saint-gérard-majella",R738="saint-joseph-de-sorel",R738="saint-ours",R738="saint-robert",R738="saint-roch-de-richelieu",R738="sorel-tracy",R738="yamaska"),'Base de données'!$I$11,(IF(OR(R738="candiac",R738="châteauguay",R738="delson",R738="la prairie",R738="léry",R738="mercier",R738="saint-constant",R738="sainte-catherine",R738="saint-isidore",R738="saint-mathieu",R738="saint-philippe"),'Base de données'!$I$7,(IF(OR(R738="beloeil",R738="carignan",R738="chambly",R738="mcmasterville",R738="mont-saint-hilaire",R738="otterburn park",R738="saint-antoine-sur-richelieu",R738="saint-basil-le-grand",R738="saint-charles-sur-richelieu",R738="saint-denis-sur-richelieu",R738="saint-jean-baptiste",R738="saint-marc-sur-richelieu",R738="saint-mathieu-de-beloeil"),'Base de données'!$I$8,(IF(OR(R738="coteau-du-lac",R738="hudson",R738="les cèdres",R738="les coteaux",R738="l'île-cadieux",R738="l'île-perrot",R738="notre-dame-de-l'île-perrot",R738="pincourt",R738="pointe-des-cascades",R738="pointe-fortune",R738="rigaud",R738="rivière-beaudette",R738="saint-clet",R738="sainte-justine-de-newton",R738="sainte-marthe",R738="saint-lazare",R738="saint-polycarpe",R738="saint-télesphore",R738="saint-zotique",R738="terrasse-vaudreuil",R738="très-saint-rédempteur",R738="vaudreuil-dorion",R738="vaudreuil-sur-le-lac"),'Base de données'!M740,"")))))))))))))))))))))))))</f>
        <v/>
      </c>
    </row>
    <row r="739" spans="2:19" x14ac:dyDescent="0.3">
      <c r="B739" s="44"/>
      <c r="D739" s="9"/>
      <c r="E739" s="9"/>
      <c r="O739" s="10"/>
      <c r="S739" s="10" t="str">
        <f>IF(OR(R739="beauharnois",R739="sainte-étienne-de-bauharnois",R739="sainte-martine",R739="saint-louis-de-gonzague",R739="saint-stanislas-de-kostka",R739="saint-urbain-premier",R739="salaberry-de-valleyfield"),'Base de données'!$I$2,(IF(OR(R739="acton vale",R739="béthanie",R739="Roxton",R739="roxton falls",R739="sainte-christine",R739="saint-nazaire-d'acton",R739="saint-théodore-d'acton",R739="upton"),'Base de données'!$I$12,(IF(OR(R739="Longueuil",R739="brossard",R739="greenfield-park",R739="lemoyne",R739="longueuil (vieux)",R739="saint-bruno-de-montarville",R739="saint-hubert",R739="saint-lambert"),'Base de données'!$I$5,(IF(OR(R739="marieville",R739="richelieu",R739="rougemont",R739="saint-césaire",R739="sainte-angèle-de-monnoir",R739="saint-mathias-sur-richelieu"),'Base de données'!$I$14,(IF(OR(R739="henryville",R739="lacolle",R739="mont-saint-grégoire",R739="noyan",R739="saint-alexandre",R739="saint-blaise-sur-richelieu",R739="sainte-anne-de-sabrevois",R739="sainte-brigide-d'iberville",R739="saint-georges-de-clarenceville",R739="saint-jean-sur-richelieu",R739="saint-paul-de-l'île-aux-noix",R739="saint-sébastien",R739="saint-valentin",R739="venise-en-québec"),'Base de données'!$I$9,(IF(OR(R739="dundee",R739="elgin",R739="franklin",R739="godmanchester",R739="havelock",R739="hinchinbrooke",R739="howick",R739="huntingdon",R739="ormstown",R739="saint-anicet",R739="saint-chrysostome",R739="sainte-barbe",R739="très-saint-sacrement"),'Base de données'!$I$3,(IF(OR(R739="hemmingford",R739="napierville",R739="saint-bernard-de-lacolle",R739="saint-cyprien-de-napierville",R739="sainte-clotilde-de-châteauguay",R739="saint-édouard",R739="saint-jacques-le-mineur",R739="saint-michel",R739="saint-patrice-de-sherrington",R739="saint-rémi"),'Base de données'!$I$10,(IF(OR(R739="la présentation",R739="saint-barnabé-sud",R739="saint-bernard-de-michaudville",R739="saint-damas",R739="saint-dominique",R739="sainte-hélène-de-bagot",R739="sainte-madeleine",R739="sainte-marie-madeleine",R739="saint-hugues",R739="saint-hyacinthe",R739="saint-jude",R739="saint-liboire",R739="saint-louis",R739="saint-marcel-de-richelieu",R739="saint-pie",R739="saint-simon",R739="saint-valérien-de-milton"),'Base de données'!$I$13,(IF(OR(R739="boucherville",R739="calixa-lavalée",R739="contrecoeur",R739="saint-amable",R739="sainte-julie",R739="varennes",R739="verchères"),'Base de données'!M743,(IF(OR(R739="massueville",R739="saint-aimé",R739="saint-david",R739="sainte-anne-de-sorel",R739="sainte-victoire-de-sorel",R739="saint-gérard-majella",R739="saint-joseph-de-sorel",R739="saint-ours",R739="saint-robert",R739="saint-roch-de-richelieu",R739="sorel-tracy",R739="yamaska"),'Base de données'!$I$11,(IF(OR(R739="candiac",R739="châteauguay",R739="delson",R739="la prairie",R739="léry",R739="mercier",R739="saint-constant",R739="sainte-catherine",R739="saint-isidore",R739="saint-mathieu",R739="saint-philippe"),'Base de données'!$I$7,(IF(OR(R739="beloeil",R739="carignan",R739="chambly",R739="mcmasterville",R739="mont-saint-hilaire",R739="otterburn park",R739="saint-antoine-sur-richelieu",R739="saint-basil-le-grand",R739="saint-charles-sur-richelieu",R739="saint-denis-sur-richelieu",R739="saint-jean-baptiste",R739="saint-marc-sur-richelieu",R739="saint-mathieu-de-beloeil"),'Base de données'!$I$8,(IF(OR(R739="coteau-du-lac",R739="hudson",R739="les cèdres",R739="les coteaux",R739="l'île-cadieux",R739="l'île-perrot",R739="notre-dame-de-l'île-perrot",R739="pincourt",R739="pointe-des-cascades",R739="pointe-fortune",R739="rigaud",R739="rivière-beaudette",R739="saint-clet",R739="sainte-justine-de-newton",R739="sainte-marthe",R739="saint-lazare",R739="saint-polycarpe",R739="saint-télesphore",R739="saint-zotique",R739="terrasse-vaudreuil",R739="très-saint-rédempteur",R739="vaudreuil-dorion",R739="vaudreuil-sur-le-lac"),'Base de données'!M741,"")))))))))))))))))))))))))</f>
        <v/>
      </c>
    </row>
    <row r="740" spans="2:19" x14ac:dyDescent="0.3">
      <c r="B740" s="44"/>
      <c r="D740" s="9"/>
      <c r="E740" s="9"/>
      <c r="O740" s="10"/>
      <c r="S740" s="10" t="str">
        <f>IF(OR(R740="beauharnois",R740="sainte-étienne-de-bauharnois",R740="sainte-martine",R740="saint-louis-de-gonzague",R740="saint-stanislas-de-kostka",R740="saint-urbain-premier",R740="salaberry-de-valleyfield"),'Base de données'!$I$2,(IF(OR(R740="acton vale",R740="béthanie",R740="Roxton",R740="roxton falls",R740="sainte-christine",R740="saint-nazaire-d'acton",R740="saint-théodore-d'acton",R740="upton"),'Base de données'!$I$12,(IF(OR(R740="Longueuil",R740="brossard",R740="greenfield-park",R740="lemoyne",R740="longueuil (vieux)",R740="saint-bruno-de-montarville",R740="saint-hubert",R740="saint-lambert"),'Base de données'!$I$5,(IF(OR(R740="marieville",R740="richelieu",R740="rougemont",R740="saint-césaire",R740="sainte-angèle-de-monnoir",R740="saint-mathias-sur-richelieu"),'Base de données'!$I$14,(IF(OR(R740="henryville",R740="lacolle",R740="mont-saint-grégoire",R740="noyan",R740="saint-alexandre",R740="saint-blaise-sur-richelieu",R740="sainte-anne-de-sabrevois",R740="sainte-brigide-d'iberville",R740="saint-georges-de-clarenceville",R740="saint-jean-sur-richelieu",R740="saint-paul-de-l'île-aux-noix",R740="saint-sébastien",R740="saint-valentin",R740="venise-en-québec"),'Base de données'!$I$9,(IF(OR(R740="dundee",R740="elgin",R740="franklin",R740="godmanchester",R740="havelock",R740="hinchinbrooke",R740="howick",R740="huntingdon",R740="ormstown",R740="saint-anicet",R740="saint-chrysostome",R740="sainte-barbe",R740="très-saint-sacrement"),'Base de données'!$I$3,(IF(OR(R740="hemmingford",R740="napierville",R740="saint-bernard-de-lacolle",R740="saint-cyprien-de-napierville",R740="sainte-clotilde-de-châteauguay",R740="saint-édouard",R740="saint-jacques-le-mineur",R740="saint-michel",R740="saint-patrice-de-sherrington",R740="saint-rémi"),'Base de données'!$I$10,(IF(OR(R740="la présentation",R740="saint-barnabé-sud",R740="saint-bernard-de-michaudville",R740="saint-damas",R740="saint-dominique",R740="sainte-hélène-de-bagot",R740="sainte-madeleine",R740="sainte-marie-madeleine",R740="saint-hugues",R740="saint-hyacinthe",R740="saint-jude",R740="saint-liboire",R740="saint-louis",R740="saint-marcel-de-richelieu",R740="saint-pie",R740="saint-simon",R740="saint-valérien-de-milton"),'Base de données'!$I$13,(IF(OR(R740="boucherville",R740="calixa-lavalée",R740="contrecoeur",R740="saint-amable",R740="sainte-julie",R740="varennes",R740="verchères"),'Base de données'!M744,(IF(OR(R740="massueville",R740="saint-aimé",R740="saint-david",R740="sainte-anne-de-sorel",R740="sainte-victoire-de-sorel",R740="saint-gérard-majella",R740="saint-joseph-de-sorel",R740="saint-ours",R740="saint-robert",R740="saint-roch-de-richelieu",R740="sorel-tracy",R740="yamaska"),'Base de données'!$I$11,(IF(OR(R740="candiac",R740="châteauguay",R740="delson",R740="la prairie",R740="léry",R740="mercier",R740="saint-constant",R740="sainte-catherine",R740="saint-isidore",R740="saint-mathieu",R740="saint-philippe"),'Base de données'!$I$7,(IF(OR(R740="beloeil",R740="carignan",R740="chambly",R740="mcmasterville",R740="mont-saint-hilaire",R740="otterburn park",R740="saint-antoine-sur-richelieu",R740="saint-basil-le-grand",R740="saint-charles-sur-richelieu",R740="saint-denis-sur-richelieu",R740="saint-jean-baptiste",R740="saint-marc-sur-richelieu",R740="saint-mathieu-de-beloeil"),'Base de données'!$I$8,(IF(OR(R740="coteau-du-lac",R740="hudson",R740="les cèdres",R740="les coteaux",R740="l'île-cadieux",R740="l'île-perrot",R740="notre-dame-de-l'île-perrot",R740="pincourt",R740="pointe-des-cascades",R740="pointe-fortune",R740="rigaud",R740="rivière-beaudette",R740="saint-clet",R740="sainte-justine-de-newton",R740="sainte-marthe",R740="saint-lazare",R740="saint-polycarpe",R740="saint-télesphore",R740="saint-zotique",R740="terrasse-vaudreuil",R740="très-saint-rédempteur",R740="vaudreuil-dorion",R740="vaudreuil-sur-le-lac"),'Base de données'!M742,"")))))))))))))))))))))))))</f>
        <v/>
      </c>
    </row>
    <row r="741" spans="2:19" x14ac:dyDescent="0.3">
      <c r="B741" s="44"/>
      <c r="D741" s="9"/>
      <c r="E741" s="9"/>
      <c r="O741" s="10"/>
      <c r="S741" s="10" t="str">
        <f>IF(OR(R741="beauharnois",R741="sainte-étienne-de-bauharnois",R741="sainte-martine",R741="saint-louis-de-gonzague",R741="saint-stanislas-de-kostka",R741="saint-urbain-premier",R741="salaberry-de-valleyfield"),'Base de données'!$I$2,(IF(OR(R741="acton vale",R741="béthanie",R741="Roxton",R741="roxton falls",R741="sainte-christine",R741="saint-nazaire-d'acton",R741="saint-théodore-d'acton",R741="upton"),'Base de données'!$I$12,(IF(OR(R741="Longueuil",R741="brossard",R741="greenfield-park",R741="lemoyne",R741="longueuil (vieux)",R741="saint-bruno-de-montarville",R741="saint-hubert",R741="saint-lambert"),'Base de données'!$I$5,(IF(OR(R741="marieville",R741="richelieu",R741="rougemont",R741="saint-césaire",R741="sainte-angèle-de-monnoir",R741="saint-mathias-sur-richelieu"),'Base de données'!$I$14,(IF(OR(R741="henryville",R741="lacolle",R741="mont-saint-grégoire",R741="noyan",R741="saint-alexandre",R741="saint-blaise-sur-richelieu",R741="sainte-anne-de-sabrevois",R741="sainte-brigide-d'iberville",R741="saint-georges-de-clarenceville",R741="saint-jean-sur-richelieu",R741="saint-paul-de-l'île-aux-noix",R741="saint-sébastien",R741="saint-valentin",R741="venise-en-québec"),'Base de données'!$I$9,(IF(OR(R741="dundee",R741="elgin",R741="franklin",R741="godmanchester",R741="havelock",R741="hinchinbrooke",R741="howick",R741="huntingdon",R741="ormstown",R741="saint-anicet",R741="saint-chrysostome",R741="sainte-barbe",R741="très-saint-sacrement"),'Base de données'!$I$3,(IF(OR(R741="hemmingford",R741="napierville",R741="saint-bernard-de-lacolle",R741="saint-cyprien-de-napierville",R741="sainte-clotilde-de-châteauguay",R741="saint-édouard",R741="saint-jacques-le-mineur",R741="saint-michel",R741="saint-patrice-de-sherrington",R741="saint-rémi"),'Base de données'!$I$10,(IF(OR(R741="la présentation",R741="saint-barnabé-sud",R741="saint-bernard-de-michaudville",R741="saint-damas",R741="saint-dominique",R741="sainte-hélène-de-bagot",R741="sainte-madeleine",R741="sainte-marie-madeleine",R741="saint-hugues",R741="saint-hyacinthe",R741="saint-jude",R741="saint-liboire",R741="saint-louis",R741="saint-marcel-de-richelieu",R741="saint-pie",R741="saint-simon",R741="saint-valérien-de-milton"),'Base de données'!$I$13,(IF(OR(R741="boucherville",R741="calixa-lavalée",R741="contrecoeur",R741="saint-amable",R741="sainte-julie",R741="varennes",R741="verchères"),'Base de données'!M745,(IF(OR(R741="massueville",R741="saint-aimé",R741="saint-david",R741="sainte-anne-de-sorel",R741="sainte-victoire-de-sorel",R741="saint-gérard-majella",R741="saint-joseph-de-sorel",R741="saint-ours",R741="saint-robert",R741="saint-roch-de-richelieu",R741="sorel-tracy",R741="yamaska"),'Base de données'!$I$11,(IF(OR(R741="candiac",R741="châteauguay",R741="delson",R741="la prairie",R741="léry",R741="mercier",R741="saint-constant",R741="sainte-catherine",R741="saint-isidore",R741="saint-mathieu",R741="saint-philippe"),'Base de données'!$I$7,(IF(OR(R741="beloeil",R741="carignan",R741="chambly",R741="mcmasterville",R741="mont-saint-hilaire",R741="otterburn park",R741="saint-antoine-sur-richelieu",R741="saint-basil-le-grand",R741="saint-charles-sur-richelieu",R741="saint-denis-sur-richelieu",R741="saint-jean-baptiste",R741="saint-marc-sur-richelieu",R741="saint-mathieu-de-beloeil"),'Base de données'!$I$8,(IF(OR(R741="coteau-du-lac",R741="hudson",R741="les cèdres",R741="les coteaux",R741="l'île-cadieux",R741="l'île-perrot",R741="notre-dame-de-l'île-perrot",R741="pincourt",R741="pointe-des-cascades",R741="pointe-fortune",R741="rigaud",R741="rivière-beaudette",R741="saint-clet",R741="sainte-justine-de-newton",R741="sainte-marthe",R741="saint-lazare",R741="saint-polycarpe",R741="saint-télesphore",R741="saint-zotique",R741="terrasse-vaudreuil",R741="très-saint-rédempteur",R741="vaudreuil-dorion",R741="vaudreuil-sur-le-lac"),'Base de données'!M743,"")))))))))))))))))))))))))</f>
        <v/>
      </c>
    </row>
    <row r="742" spans="2:19" x14ac:dyDescent="0.3">
      <c r="B742" s="44"/>
      <c r="D742" s="9"/>
      <c r="E742" s="9"/>
      <c r="O742" s="10"/>
      <c r="S742" s="10" t="str">
        <f>IF(OR(R742="beauharnois",R742="sainte-étienne-de-bauharnois",R742="sainte-martine",R742="saint-louis-de-gonzague",R742="saint-stanislas-de-kostka",R742="saint-urbain-premier",R742="salaberry-de-valleyfield"),'Base de données'!$I$2,(IF(OR(R742="acton vale",R742="béthanie",R742="Roxton",R742="roxton falls",R742="sainte-christine",R742="saint-nazaire-d'acton",R742="saint-théodore-d'acton",R742="upton"),'Base de données'!$I$12,(IF(OR(R742="Longueuil",R742="brossard",R742="greenfield-park",R742="lemoyne",R742="longueuil (vieux)",R742="saint-bruno-de-montarville",R742="saint-hubert",R742="saint-lambert"),'Base de données'!$I$5,(IF(OR(R742="marieville",R742="richelieu",R742="rougemont",R742="saint-césaire",R742="sainte-angèle-de-monnoir",R742="saint-mathias-sur-richelieu"),'Base de données'!$I$14,(IF(OR(R742="henryville",R742="lacolle",R742="mont-saint-grégoire",R742="noyan",R742="saint-alexandre",R742="saint-blaise-sur-richelieu",R742="sainte-anne-de-sabrevois",R742="sainte-brigide-d'iberville",R742="saint-georges-de-clarenceville",R742="saint-jean-sur-richelieu",R742="saint-paul-de-l'île-aux-noix",R742="saint-sébastien",R742="saint-valentin",R742="venise-en-québec"),'Base de données'!$I$9,(IF(OR(R742="dundee",R742="elgin",R742="franklin",R742="godmanchester",R742="havelock",R742="hinchinbrooke",R742="howick",R742="huntingdon",R742="ormstown",R742="saint-anicet",R742="saint-chrysostome",R742="sainte-barbe",R742="très-saint-sacrement"),'Base de données'!$I$3,(IF(OR(R742="hemmingford",R742="napierville",R742="saint-bernard-de-lacolle",R742="saint-cyprien-de-napierville",R742="sainte-clotilde-de-châteauguay",R742="saint-édouard",R742="saint-jacques-le-mineur",R742="saint-michel",R742="saint-patrice-de-sherrington",R742="saint-rémi"),'Base de données'!$I$10,(IF(OR(R742="la présentation",R742="saint-barnabé-sud",R742="saint-bernard-de-michaudville",R742="saint-damas",R742="saint-dominique",R742="sainte-hélène-de-bagot",R742="sainte-madeleine",R742="sainte-marie-madeleine",R742="saint-hugues",R742="saint-hyacinthe",R742="saint-jude",R742="saint-liboire",R742="saint-louis",R742="saint-marcel-de-richelieu",R742="saint-pie",R742="saint-simon",R742="saint-valérien-de-milton"),'Base de données'!$I$13,(IF(OR(R742="boucherville",R742="calixa-lavalée",R742="contrecoeur",R742="saint-amable",R742="sainte-julie",R742="varennes",R742="verchères"),'Base de données'!M746,(IF(OR(R742="massueville",R742="saint-aimé",R742="saint-david",R742="sainte-anne-de-sorel",R742="sainte-victoire-de-sorel",R742="saint-gérard-majella",R742="saint-joseph-de-sorel",R742="saint-ours",R742="saint-robert",R742="saint-roch-de-richelieu",R742="sorel-tracy",R742="yamaska"),'Base de données'!$I$11,(IF(OR(R742="candiac",R742="châteauguay",R742="delson",R742="la prairie",R742="léry",R742="mercier",R742="saint-constant",R742="sainte-catherine",R742="saint-isidore",R742="saint-mathieu",R742="saint-philippe"),'Base de données'!$I$7,(IF(OR(R742="beloeil",R742="carignan",R742="chambly",R742="mcmasterville",R742="mont-saint-hilaire",R742="otterburn park",R742="saint-antoine-sur-richelieu",R742="saint-basil-le-grand",R742="saint-charles-sur-richelieu",R742="saint-denis-sur-richelieu",R742="saint-jean-baptiste",R742="saint-marc-sur-richelieu",R742="saint-mathieu-de-beloeil"),'Base de données'!$I$8,(IF(OR(R742="coteau-du-lac",R742="hudson",R742="les cèdres",R742="les coteaux",R742="l'île-cadieux",R742="l'île-perrot",R742="notre-dame-de-l'île-perrot",R742="pincourt",R742="pointe-des-cascades",R742="pointe-fortune",R742="rigaud",R742="rivière-beaudette",R742="saint-clet",R742="sainte-justine-de-newton",R742="sainte-marthe",R742="saint-lazare",R742="saint-polycarpe",R742="saint-télesphore",R742="saint-zotique",R742="terrasse-vaudreuil",R742="très-saint-rédempteur",R742="vaudreuil-dorion",R742="vaudreuil-sur-le-lac"),'Base de données'!M744,"")))))))))))))))))))))))))</f>
        <v/>
      </c>
    </row>
    <row r="743" spans="2:19" x14ac:dyDescent="0.3">
      <c r="B743" s="44"/>
      <c r="D743" s="9"/>
      <c r="E743" s="9"/>
      <c r="O743" s="10"/>
      <c r="S743" s="10" t="str">
        <f>IF(OR(R743="beauharnois",R743="sainte-étienne-de-bauharnois",R743="sainte-martine",R743="saint-louis-de-gonzague",R743="saint-stanislas-de-kostka",R743="saint-urbain-premier",R743="salaberry-de-valleyfield"),'Base de données'!$I$2,(IF(OR(R743="acton vale",R743="béthanie",R743="Roxton",R743="roxton falls",R743="sainte-christine",R743="saint-nazaire-d'acton",R743="saint-théodore-d'acton",R743="upton"),'Base de données'!$I$12,(IF(OR(R743="Longueuil",R743="brossard",R743="greenfield-park",R743="lemoyne",R743="longueuil (vieux)",R743="saint-bruno-de-montarville",R743="saint-hubert",R743="saint-lambert"),'Base de données'!$I$5,(IF(OR(R743="marieville",R743="richelieu",R743="rougemont",R743="saint-césaire",R743="sainte-angèle-de-monnoir",R743="saint-mathias-sur-richelieu"),'Base de données'!$I$14,(IF(OR(R743="henryville",R743="lacolle",R743="mont-saint-grégoire",R743="noyan",R743="saint-alexandre",R743="saint-blaise-sur-richelieu",R743="sainte-anne-de-sabrevois",R743="sainte-brigide-d'iberville",R743="saint-georges-de-clarenceville",R743="saint-jean-sur-richelieu",R743="saint-paul-de-l'île-aux-noix",R743="saint-sébastien",R743="saint-valentin",R743="venise-en-québec"),'Base de données'!$I$9,(IF(OR(R743="dundee",R743="elgin",R743="franklin",R743="godmanchester",R743="havelock",R743="hinchinbrooke",R743="howick",R743="huntingdon",R743="ormstown",R743="saint-anicet",R743="saint-chrysostome",R743="sainte-barbe",R743="très-saint-sacrement"),'Base de données'!$I$3,(IF(OR(R743="hemmingford",R743="napierville",R743="saint-bernard-de-lacolle",R743="saint-cyprien-de-napierville",R743="sainte-clotilde-de-châteauguay",R743="saint-édouard",R743="saint-jacques-le-mineur",R743="saint-michel",R743="saint-patrice-de-sherrington",R743="saint-rémi"),'Base de données'!$I$10,(IF(OR(R743="la présentation",R743="saint-barnabé-sud",R743="saint-bernard-de-michaudville",R743="saint-damas",R743="saint-dominique",R743="sainte-hélène-de-bagot",R743="sainte-madeleine",R743="sainte-marie-madeleine",R743="saint-hugues",R743="saint-hyacinthe",R743="saint-jude",R743="saint-liboire",R743="saint-louis",R743="saint-marcel-de-richelieu",R743="saint-pie",R743="saint-simon",R743="saint-valérien-de-milton"),'Base de données'!$I$13,(IF(OR(R743="boucherville",R743="calixa-lavalée",R743="contrecoeur",R743="saint-amable",R743="sainte-julie",R743="varennes",R743="verchères"),'Base de données'!M747,(IF(OR(R743="massueville",R743="saint-aimé",R743="saint-david",R743="sainte-anne-de-sorel",R743="sainte-victoire-de-sorel",R743="saint-gérard-majella",R743="saint-joseph-de-sorel",R743="saint-ours",R743="saint-robert",R743="saint-roch-de-richelieu",R743="sorel-tracy",R743="yamaska"),'Base de données'!$I$11,(IF(OR(R743="candiac",R743="châteauguay",R743="delson",R743="la prairie",R743="léry",R743="mercier",R743="saint-constant",R743="sainte-catherine",R743="saint-isidore",R743="saint-mathieu",R743="saint-philippe"),'Base de données'!$I$7,(IF(OR(R743="beloeil",R743="carignan",R743="chambly",R743="mcmasterville",R743="mont-saint-hilaire",R743="otterburn park",R743="saint-antoine-sur-richelieu",R743="saint-basil-le-grand",R743="saint-charles-sur-richelieu",R743="saint-denis-sur-richelieu",R743="saint-jean-baptiste",R743="saint-marc-sur-richelieu",R743="saint-mathieu-de-beloeil"),'Base de données'!$I$8,(IF(OR(R743="coteau-du-lac",R743="hudson",R743="les cèdres",R743="les coteaux",R743="l'île-cadieux",R743="l'île-perrot",R743="notre-dame-de-l'île-perrot",R743="pincourt",R743="pointe-des-cascades",R743="pointe-fortune",R743="rigaud",R743="rivière-beaudette",R743="saint-clet",R743="sainte-justine-de-newton",R743="sainte-marthe",R743="saint-lazare",R743="saint-polycarpe",R743="saint-télesphore",R743="saint-zotique",R743="terrasse-vaudreuil",R743="très-saint-rédempteur",R743="vaudreuil-dorion",R743="vaudreuil-sur-le-lac"),'Base de données'!M745,"")))))))))))))))))))))))))</f>
        <v/>
      </c>
    </row>
    <row r="744" spans="2:19" x14ac:dyDescent="0.3">
      <c r="B744" s="44"/>
      <c r="D744" s="9"/>
      <c r="E744" s="9"/>
      <c r="O744" s="10"/>
      <c r="S744" s="10" t="str">
        <f>IF(OR(R744="beauharnois",R744="sainte-étienne-de-bauharnois",R744="sainte-martine",R744="saint-louis-de-gonzague",R744="saint-stanislas-de-kostka",R744="saint-urbain-premier",R744="salaberry-de-valleyfield"),'Base de données'!$I$2,(IF(OR(R744="acton vale",R744="béthanie",R744="Roxton",R744="roxton falls",R744="sainte-christine",R744="saint-nazaire-d'acton",R744="saint-théodore-d'acton",R744="upton"),'Base de données'!$I$12,(IF(OR(R744="Longueuil",R744="brossard",R744="greenfield-park",R744="lemoyne",R744="longueuil (vieux)",R744="saint-bruno-de-montarville",R744="saint-hubert",R744="saint-lambert"),'Base de données'!$I$5,(IF(OR(R744="marieville",R744="richelieu",R744="rougemont",R744="saint-césaire",R744="sainte-angèle-de-monnoir",R744="saint-mathias-sur-richelieu"),'Base de données'!$I$14,(IF(OR(R744="henryville",R744="lacolle",R744="mont-saint-grégoire",R744="noyan",R744="saint-alexandre",R744="saint-blaise-sur-richelieu",R744="sainte-anne-de-sabrevois",R744="sainte-brigide-d'iberville",R744="saint-georges-de-clarenceville",R744="saint-jean-sur-richelieu",R744="saint-paul-de-l'île-aux-noix",R744="saint-sébastien",R744="saint-valentin",R744="venise-en-québec"),'Base de données'!$I$9,(IF(OR(R744="dundee",R744="elgin",R744="franklin",R744="godmanchester",R744="havelock",R744="hinchinbrooke",R744="howick",R744="huntingdon",R744="ormstown",R744="saint-anicet",R744="saint-chrysostome",R744="sainte-barbe",R744="très-saint-sacrement"),'Base de données'!$I$3,(IF(OR(R744="hemmingford",R744="napierville",R744="saint-bernard-de-lacolle",R744="saint-cyprien-de-napierville",R744="sainte-clotilde-de-châteauguay",R744="saint-édouard",R744="saint-jacques-le-mineur",R744="saint-michel",R744="saint-patrice-de-sherrington",R744="saint-rémi"),'Base de données'!$I$10,(IF(OR(R744="la présentation",R744="saint-barnabé-sud",R744="saint-bernard-de-michaudville",R744="saint-damas",R744="saint-dominique",R744="sainte-hélène-de-bagot",R744="sainte-madeleine",R744="sainte-marie-madeleine",R744="saint-hugues",R744="saint-hyacinthe",R744="saint-jude",R744="saint-liboire",R744="saint-louis",R744="saint-marcel-de-richelieu",R744="saint-pie",R744="saint-simon",R744="saint-valérien-de-milton"),'Base de données'!$I$13,(IF(OR(R744="boucherville",R744="calixa-lavalée",R744="contrecoeur",R744="saint-amable",R744="sainte-julie",R744="varennes",R744="verchères"),'Base de données'!M748,(IF(OR(R744="massueville",R744="saint-aimé",R744="saint-david",R744="sainte-anne-de-sorel",R744="sainte-victoire-de-sorel",R744="saint-gérard-majella",R744="saint-joseph-de-sorel",R744="saint-ours",R744="saint-robert",R744="saint-roch-de-richelieu",R744="sorel-tracy",R744="yamaska"),'Base de données'!$I$11,(IF(OR(R744="candiac",R744="châteauguay",R744="delson",R744="la prairie",R744="léry",R744="mercier",R744="saint-constant",R744="sainte-catherine",R744="saint-isidore",R744="saint-mathieu",R744="saint-philippe"),'Base de données'!$I$7,(IF(OR(R744="beloeil",R744="carignan",R744="chambly",R744="mcmasterville",R744="mont-saint-hilaire",R744="otterburn park",R744="saint-antoine-sur-richelieu",R744="saint-basil-le-grand",R744="saint-charles-sur-richelieu",R744="saint-denis-sur-richelieu",R744="saint-jean-baptiste",R744="saint-marc-sur-richelieu",R744="saint-mathieu-de-beloeil"),'Base de données'!$I$8,(IF(OR(R744="coteau-du-lac",R744="hudson",R744="les cèdres",R744="les coteaux",R744="l'île-cadieux",R744="l'île-perrot",R744="notre-dame-de-l'île-perrot",R744="pincourt",R744="pointe-des-cascades",R744="pointe-fortune",R744="rigaud",R744="rivière-beaudette",R744="saint-clet",R744="sainte-justine-de-newton",R744="sainte-marthe",R744="saint-lazare",R744="saint-polycarpe",R744="saint-télesphore",R744="saint-zotique",R744="terrasse-vaudreuil",R744="très-saint-rédempteur",R744="vaudreuil-dorion",R744="vaudreuil-sur-le-lac"),'Base de données'!M746,"")))))))))))))))))))))))))</f>
        <v/>
      </c>
    </row>
    <row r="745" spans="2:19" x14ac:dyDescent="0.3">
      <c r="B745" s="44"/>
      <c r="D745" s="9"/>
      <c r="E745" s="9"/>
      <c r="O745" s="10"/>
      <c r="S745" s="10" t="str">
        <f>IF(OR(R745="beauharnois",R745="sainte-étienne-de-bauharnois",R745="sainte-martine",R745="saint-louis-de-gonzague",R745="saint-stanislas-de-kostka",R745="saint-urbain-premier",R745="salaberry-de-valleyfield"),'Base de données'!$I$2,(IF(OR(R745="acton vale",R745="béthanie",R745="Roxton",R745="roxton falls",R745="sainte-christine",R745="saint-nazaire-d'acton",R745="saint-théodore-d'acton",R745="upton"),'Base de données'!$I$12,(IF(OR(R745="Longueuil",R745="brossard",R745="greenfield-park",R745="lemoyne",R745="longueuil (vieux)",R745="saint-bruno-de-montarville",R745="saint-hubert",R745="saint-lambert"),'Base de données'!$I$5,(IF(OR(R745="marieville",R745="richelieu",R745="rougemont",R745="saint-césaire",R745="sainte-angèle-de-monnoir",R745="saint-mathias-sur-richelieu"),'Base de données'!$I$14,(IF(OR(R745="henryville",R745="lacolle",R745="mont-saint-grégoire",R745="noyan",R745="saint-alexandre",R745="saint-blaise-sur-richelieu",R745="sainte-anne-de-sabrevois",R745="sainte-brigide-d'iberville",R745="saint-georges-de-clarenceville",R745="saint-jean-sur-richelieu",R745="saint-paul-de-l'île-aux-noix",R745="saint-sébastien",R745="saint-valentin",R745="venise-en-québec"),'Base de données'!$I$9,(IF(OR(R745="dundee",R745="elgin",R745="franklin",R745="godmanchester",R745="havelock",R745="hinchinbrooke",R745="howick",R745="huntingdon",R745="ormstown",R745="saint-anicet",R745="saint-chrysostome",R745="sainte-barbe",R745="très-saint-sacrement"),'Base de données'!$I$3,(IF(OR(R745="hemmingford",R745="napierville",R745="saint-bernard-de-lacolle",R745="saint-cyprien-de-napierville",R745="sainte-clotilde-de-châteauguay",R745="saint-édouard",R745="saint-jacques-le-mineur",R745="saint-michel",R745="saint-patrice-de-sherrington",R745="saint-rémi"),'Base de données'!$I$10,(IF(OR(R745="la présentation",R745="saint-barnabé-sud",R745="saint-bernard-de-michaudville",R745="saint-damas",R745="saint-dominique",R745="sainte-hélène-de-bagot",R745="sainte-madeleine",R745="sainte-marie-madeleine",R745="saint-hugues",R745="saint-hyacinthe",R745="saint-jude",R745="saint-liboire",R745="saint-louis",R745="saint-marcel-de-richelieu",R745="saint-pie",R745="saint-simon",R745="saint-valérien-de-milton"),'Base de données'!$I$13,(IF(OR(R745="boucherville",R745="calixa-lavalée",R745="contrecoeur",R745="saint-amable",R745="sainte-julie",R745="varennes",R745="verchères"),'Base de données'!M749,(IF(OR(R745="massueville",R745="saint-aimé",R745="saint-david",R745="sainte-anne-de-sorel",R745="sainte-victoire-de-sorel",R745="saint-gérard-majella",R745="saint-joseph-de-sorel",R745="saint-ours",R745="saint-robert",R745="saint-roch-de-richelieu",R745="sorel-tracy",R745="yamaska"),'Base de données'!$I$11,(IF(OR(R745="candiac",R745="châteauguay",R745="delson",R745="la prairie",R745="léry",R745="mercier",R745="saint-constant",R745="sainte-catherine",R745="saint-isidore",R745="saint-mathieu",R745="saint-philippe"),'Base de données'!$I$7,(IF(OR(R745="beloeil",R745="carignan",R745="chambly",R745="mcmasterville",R745="mont-saint-hilaire",R745="otterburn park",R745="saint-antoine-sur-richelieu",R745="saint-basil-le-grand",R745="saint-charles-sur-richelieu",R745="saint-denis-sur-richelieu",R745="saint-jean-baptiste",R745="saint-marc-sur-richelieu",R745="saint-mathieu-de-beloeil"),'Base de données'!$I$8,(IF(OR(R745="coteau-du-lac",R745="hudson",R745="les cèdres",R745="les coteaux",R745="l'île-cadieux",R745="l'île-perrot",R745="notre-dame-de-l'île-perrot",R745="pincourt",R745="pointe-des-cascades",R745="pointe-fortune",R745="rigaud",R745="rivière-beaudette",R745="saint-clet",R745="sainte-justine-de-newton",R745="sainte-marthe",R745="saint-lazare",R745="saint-polycarpe",R745="saint-télesphore",R745="saint-zotique",R745="terrasse-vaudreuil",R745="très-saint-rédempteur",R745="vaudreuil-dorion",R745="vaudreuil-sur-le-lac"),'Base de données'!M747,"")))))))))))))))))))))))))</f>
        <v/>
      </c>
    </row>
    <row r="746" spans="2:19" x14ac:dyDescent="0.3">
      <c r="B746" s="44"/>
      <c r="D746" s="9"/>
      <c r="E746" s="9"/>
      <c r="O746" s="10"/>
      <c r="S746" s="10" t="str">
        <f>IF(OR(R746="beauharnois",R746="sainte-étienne-de-bauharnois",R746="sainte-martine",R746="saint-louis-de-gonzague",R746="saint-stanislas-de-kostka",R746="saint-urbain-premier",R746="salaberry-de-valleyfield"),'Base de données'!$I$2,(IF(OR(R746="acton vale",R746="béthanie",R746="Roxton",R746="roxton falls",R746="sainte-christine",R746="saint-nazaire-d'acton",R746="saint-théodore-d'acton",R746="upton"),'Base de données'!$I$12,(IF(OR(R746="Longueuil",R746="brossard",R746="greenfield-park",R746="lemoyne",R746="longueuil (vieux)",R746="saint-bruno-de-montarville",R746="saint-hubert",R746="saint-lambert"),'Base de données'!$I$5,(IF(OR(R746="marieville",R746="richelieu",R746="rougemont",R746="saint-césaire",R746="sainte-angèle-de-monnoir",R746="saint-mathias-sur-richelieu"),'Base de données'!$I$14,(IF(OR(R746="henryville",R746="lacolle",R746="mont-saint-grégoire",R746="noyan",R746="saint-alexandre",R746="saint-blaise-sur-richelieu",R746="sainte-anne-de-sabrevois",R746="sainte-brigide-d'iberville",R746="saint-georges-de-clarenceville",R746="saint-jean-sur-richelieu",R746="saint-paul-de-l'île-aux-noix",R746="saint-sébastien",R746="saint-valentin",R746="venise-en-québec"),'Base de données'!$I$9,(IF(OR(R746="dundee",R746="elgin",R746="franklin",R746="godmanchester",R746="havelock",R746="hinchinbrooke",R746="howick",R746="huntingdon",R746="ormstown",R746="saint-anicet",R746="saint-chrysostome",R746="sainte-barbe",R746="très-saint-sacrement"),'Base de données'!$I$3,(IF(OR(R746="hemmingford",R746="napierville",R746="saint-bernard-de-lacolle",R746="saint-cyprien-de-napierville",R746="sainte-clotilde-de-châteauguay",R746="saint-édouard",R746="saint-jacques-le-mineur",R746="saint-michel",R746="saint-patrice-de-sherrington",R746="saint-rémi"),'Base de données'!$I$10,(IF(OR(R746="la présentation",R746="saint-barnabé-sud",R746="saint-bernard-de-michaudville",R746="saint-damas",R746="saint-dominique",R746="sainte-hélène-de-bagot",R746="sainte-madeleine",R746="sainte-marie-madeleine",R746="saint-hugues",R746="saint-hyacinthe",R746="saint-jude",R746="saint-liboire",R746="saint-louis",R746="saint-marcel-de-richelieu",R746="saint-pie",R746="saint-simon",R746="saint-valérien-de-milton"),'Base de données'!$I$13,(IF(OR(R746="boucherville",R746="calixa-lavalée",R746="contrecoeur",R746="saint-amable",R746="sainte-julie",R746="varennes",R746="verchères"),'Base de données'!M750,(IF(OR(R746="massueville",R746="saint-aimé",R746="saint-david",R746="sainte-anne-de-sorel",R746="sainte-victoire-de-sorel",R746="saint-gérard-majella",R746="saint-joseph-de-sorel",R746="saint-ours",R746="saint-robert",R746="saint-roch-de-richelieu",R746="sorel-tracy",R746="yamaska"),'Base de données'!$I$11,(IF(OR(R746="candiac",R746="châteauguay",R746="delson",R746="la prairie",R746="léry",R746="mercier",R746="saint-constant",R746="sainte-catherine",R746="saint-isidore",R746="saint-mathieu",R746="saint-philippe"),'Base de données'!$I$7,(IF(OR(R746="beloeil",R746="carignan",R746="chambly",R746="mcmasterville",R746="mont-saint-hilaire",R746="otterburn park",R746="saint-antoine-sur-richelieu",R746="saint-basil-le-grand",R746="saint-charles-sur-richelieu",R746="saint-denis-sur-richelieu",R746="saint-jean-baptiste",R746="saint-marc-sur-richelieu",R746="saint-mathieu-de-beloeil"),'Base de données'!$I$8,(IF(OR(R746="coteau-du-lac",R746="hudson",R746="les cèdres",R746="les coteaux",R746="l'île-cadieux",R746="l'île-perrot",R746="notre-dame-de-l'île-perrot",R746="pincourt",R746="pointe-des-cascades",R746="pointe-fortune",R746="rigaud",R746="rivière-beaudette",R746="saint-clet",R746="sainte-justine-de-newton",R746="sainte-marthe",R746="saint-lazare",R746="saint-polycarpe",R746="saint-télesphore",R746="saint-zotique",R746="terrasse-vaudreuil",R746="très-saint-rédempteur",R746="vaudreuil-dorion",R746="vaudreuil-sur-le-lac"),'Base de données'!M748,"")))))))))))))))))))))))))</f>
        <v/>
      </c>
    </row>
    <row r="747" spans="2:19" x14ac:dyDescent="0.3">
      <c r="B747" s="44"/>
      <c r="D747" s="9"/>
      <c r="E747" s="9"/>
      <c r="O747" s="10"/>
      <c r="S747" s="10" t="str">
        <f>IF(OR(R747="beauharnois",R747="sainte-étienne-de-bauharnois",R747="sainte-martine",R747="saint-louis-de-gonzague",R747="saint-stanislas-de-kostka",R747="saint-urbain-premier",R747="salaberry-de-valleyfield"),'Base de données'!$I$2,(IF(OR(R747="acton vale",R747="béthanie",R747="Roxton",R747="roxton falls",R747="sainte-christine",R747="saint-nazaire-d'acton",R747="saint-théodore-d'acton",R747="upton"),'Base de données'!$I$12,(IF(OR(R747="Longueuil",R747="brossard",R747="greenfield-park",R747="lemoyne",R747="longueuil (vieux)",R747="saint-bruno-de-montarville",R747="saint-hubert",R747="saint-lambert"),'Base de données'!$I$5,(IF(OR(R747="marieville",R747="richelieu",R747="rougemont",R747="saint-césaire",R747="sainte-angèle-de-monnoir",R747="saint-mathias-sur-richelieu"),'Base de données'!$I$14,(IF(OR(R747="henryville",R747="lacolle",R747="mont-saint-grégoire",R747="noyan",R747="saint-alexandre",R747="saint-blaise-sur-richelieu",R747="sainte-anne-de-sabrevois",R747="sainte-brigide-d'iberville",R747="saint-georges-de-clarenceville",R747="saint-jean-sur-richelieu",R747="saint-paul-de-l'île-aux-noix",R747="saint-sébastien",R747="saint-valentin",R747="venise-en-québec"),'Base de données'!$I$9,(IF(OR(R747="dundee",R747="elgin",R747="franklin",R747="godmanchester",R747="havelock",R747="hinchinbrooke",R747="howick",R747="huntingdon",R747="ormstown",R747="saint-anicet",R747="saint-chrysostome",R747="sainte-barbe",R747="très-saint-sacrement"),'Base de données'!$I$3,(IF(OR(R747="hemmingford",R747="napierville",R747="saint-bernard-de-lacolle",R747="saint-cyprien-de-napierville",R747="sainte-clotilde-de-châteauguay",R747="saint-édouard",R747="saint-jacques-le-mineur",R747="saint-michel",R747="saint-patrice-de-sherrington",R747="saint-rémi"),'Base de données'!$I$10,(IF(OR(R747="la présentation",R747="saint-barnabé-sud",R747="saint-bernard-de-michaudville",R747="saint-damas",R747="saint-dominique",R747="sainte-hélène-de-bagot",R747="sainte-madeleine",R747="sainte-marie-madeleine",R747="saint-hugues",R747="saint-hyacinthe",R747="saint-jude",R747="saint-liboire",R747="saint-louis",R747="saint-marcel-de-richelieu",R747="saint-pie",R747="saint-simon",R747="saint-valérien-de-milton"),'Base de données'!$I$13,(IF(OR(R747="boucherville",R747="calixa-lavalée",R747="contrecoeur",R747="saint-amable",R747="sainte-julie",R747="varennes",R747="verchères"),'Base de données'!M751,(IF(OR(R747="massueville",R747="saint-aimé",R747="saint-david",R747="sainte-anne-de-sorel",R747="sainte-victoire-de-sorel",R747="saint-gérard-majella",R747="saint-joseph-de-sorel",R747="saint-ours",R747="saint-robert",R747="saint-roch-de-richelieu",R747="sorel-tracy",R747="yamaska"),'Base de données'!$I$11,(IF(OR(R747="candiac",R747="châteauguay",R747="delson",R747="la prairie",R747="léry",R747="mercier",R747="saint-constant",R747="sainte-catherine",R747="saint-isidore",R747="saint-mathieu",R747="saint-philippe"),'Base de données'!$I$7,(IF(OR(R747="beloeil",R747="carignan",R747="chambly",R747="mcmasterville",R747="mont-saint-hilaire",R747="otterburn park",R747="saint-antoine-sur-richelieu",R747="saint-basil-le-grand",R747="saint-charles-sur-richelieu",R747="saint-denis-sur-richelieu",R747="saint-jean-baptiste",R747="saint-marc-sur-richelieu",R747="saint-mathieu-de-beloeil"),'Base de données'!$I$8,(IF(OR(R747="coteau-du-lac",R747="hudson",R747="les cèdres",R747="les coteaux",R747="l'île-cadieux",R747="l'île-perrot",R747="notre-dame-de-l'île-perrot",R747="pincourt",R747="pointe-des-cascades",R747="pointe-fortune",R747="rigaud",R747="rivière-beaudette",R747="saint-clet",R747="sainte-justine-de-newton",R747="sainte-marthe",R747="saint-lazare",R747="saint-polycarpe",R747="saint-télesphore",R747="saint-zotique",R747="terrasse-vaudreuil",R747="très-saint-rédempteur",R747="vaudreuil-dorion",R747="vaudreuil-sur-le-lac"),'Base de données'!M749,"")))))))))))))))))))))))))</f>
        <v/>
      </c>
    </row>
    <row r="748" spans="2:19" x14ac:dyDescent="0.3">
      <c r="B748" s="44"/>
      <c r="D748" s="9"/>
      <c r="E748" s="9"/>
      <c r="O748" s="10"/>
      <c r="S748" s="10" t="str">
        <f>IF(OR(R748="beauharnois",R748="sainte-étienne-de-bauharnois",R748="sainte-martine",R748="saint-louis-de-gonzague",R748="saint-stanislas-de-kostka",R748="saint-urbain-premier",R748="salaberry-de-valleyfield"),'Base de données'!$I$2,(IF(OR(R748="acton vale",R748="béthanie",R748="Roxton",R748="roxton falls",R748="sainte-christine",R748="saint-nazaire-d'acton",R748="saint-théodore-d'acton",R748="upton"),'Base de données'!$I$12,(IF(OR(R748="Longueuil",R748="brossard",R748="greenfield-park",R748="lemoyne",R748="longueuil (vieux)",R748="saint-bruno-de-montarville",R748="saint-hubert",R748="saint-lambert"),'Base de données'!$I$5,(IF(OR(R748="marieville",R748="richelieu",R748="rougemont",R748="saint-césaire",R748="sainte-angèle-de-monnoir",R748="saint-mathias-sur-richelieu"),'Base de données'!$I$14,(IF(OR(R748="henryville",R748="lacolle",R748="mont-saint-grégoire",R748="noyan",R748="saint-alexandre",R748="saint-blaise-sur-richelieu",R748="sainte-anne-de-sabrevois",R748="sainte-brigide-d'iberville",R748="saint-georges-de-clarenceville",R748="saint-jean-sur-richelieu",R748="saint-paul-de-l'île-aux-noix",R748="saint-sébastien",R748="saint-valentin",R748="venise-en-québec"),'Base de données'!$I$9,(IF(OR(R748="dundee",R748="elgin",R748="franklin",R748="godmanchester",R748="havelock",R748="hinchinbrooke",R748="howick",R748="huntingdon",R748="ormstown",R748="saint-anicet",R748="saint-chrysostome",R748="sainte-barbe",R748="très-saint-sacrement"),'Base de données'!$I$3,(IF(OR(R748="hemmingford",R748="napierville",R748="saint-bernard-de-lacolle",R748="saint-cyprien-de-napierville",R748="sainte-clotilde-de-châteauguay",R748="saint-édouard",R748="saint-jacques-le-mineur",R748="saint-michel",R748="saint-patrice-de-sherrington",R748="saint-rémi"),'Base de données'!$I$10,(IF(OR(R748="la présentation",R748="saint-barnabé-sud",R748="saint-bernard-de-michaudville",R748="saint-damas",R748="saint-dominique",R748="sainte-hélène-de-bagot",R748="sainte-madeleine",R748="sainte-marie-madeleine",R748="saint-hugues",R748="saint-hyacinthe",R748="saint-jude",R748="saint-liboire",R748="saint-louis",R748="saint-marcel-de-richelieu",R748="saint-pie",R748="saint-simon",R748="saint-valérien-de-milton"),'Base de données'!$I$13,(IF(OR(R748="boucherville",R748="calixa-lavalée",R748="contrecoeur",R748="saint-amable",R748="sainte-julie",R748="varennes",R748="verchères"),'Base de données'!M752,(IF(OR(R748="massueville",R748="saint-aimé",R748="saint-david",R748="sainte-anne-de-sorel",R748="sainte-victoire-de-sorel",R748="saint-gérard-majella",R748="saint-joseph-de-sorel",R748="saint-ours",R748="saint-robert",R748="saint-roch-de-richelieu",R748="sorel-tracy",R748="yamaska"),'Base de données'!$I$11,(IF(OR(R748="candiac",R748="châteauguay",R748="delson",R748="la prairie",R748="léry",R748="mercier",R748="saint-constant",R748="sainte-catherine",R748="saint-isidore",R748="saint-mathieu",R748="saint-philippe"),'Base de données'!$I$7,(IF(OR(R748="beloeil",R748="carignan",R748="chambly",R748="mcmasterville",R748="mont-saint-hilaire",R748="otterburn park",R748="saint-antoine-sur-richelieu",R748="saint-basil-le-grand",R748="saint-charles-sur-richelieu",R748="saint-denis-sur-richelieu",R748="saint-jean-baptiste",R748="saint-marc-sur-richelieu",R748="saint-mathieu-de-beloeil"),'Base de données'!$I$8,(IF(OR(R748="coteau-du-lac",R748="hudson",R748="les cèdres",R748="les coteaux",R748="l'île-cadieux",R748="l'île-perrot",R748="notre-dame-de-l'île-perrot",R748="pincourt",R748="pointe-des-cascades",R748="pointe-fortune",R748="rigaud",R748="rivière-beaudette",R748="saint-clet",R748="sainte-justine-de-newton",R748="sainte-marthe",R748="saint-lazare",R748="saint-polycarpe",R748="saint-télesphore",R748="saint-zotique",R748="terrasse-vaudreuil",R748="très-saint-rédempteur",R748="vaudreuil-dorion",R748="vaudreuil-sur-le-lac"),'Base de données'!M750,"")))))))))))))))))))))))))</f>
        <v/>
      </c>
    </row>
    <row r="749" spans="2:19" x14ac:dyDescent="0.3">
      <c r="B749" s="44"/>
      <c r="D749" s="9"/>
      <c r="E749" s="9"/>
      <c r="O749" s="10"/>
      <c r="S749" s="10" t="str">
        <f>IF(OR(R749="beauharnois",R749="sainte-étienne-de-bauharnois",R749="sainte-martine",R749="saint-louis-de-gonzague",R749="saint-stanislas-de-kostka",R749="saint-urbain-premier",R749="salaberry-de-valleyfield"),'Base de données'!$I$2,(IF(OR(R749="acton vale",R749="béthanie",R749="Roxton",R749="roxton falls",R749="sainte-christine",R749="saint-nazaire-d'acton",R749="saint-théodore-d'acton",R749="upton"),'Base de données'!$I$12,(IF(OR(R749="Longueuil",R749="brossard",R749="greenfield-park",R749="lemoyne",R749="longueuil (vieux)",R749="saint-bruno-de-montarville",R749="saint-hubert",R749="saint-lambert"),'Base de données'!$I$5,(IF(OR(R749="marieville",R749="richelieu",R749="rougemont",R749="saint-césaire",R749="sainte-angèle-de-monnoir",R749="saint-mathias-sur-richelieu"),'Base de données'!$I$14,(IF(OR(R749="henryville",R749="lacolle",R749="mont-saint-grégoire",R749="noyan",R749="saint-alexandre",R749="saint-blaise-sur-richelieu",R749="sainte-anne-de-sabrevois",R749="sainte-brigide-d'iberville",R749="saint-georges-de-clarenceville",R749="saint-jean-sur-richelieu",R749="saint-paul-de-l'île-aux-noix",R749="saint-sébastien",R749="saint-valentin",R749="venise-en-québec"),'Base de données'!$I$9,(IF(OR(R749="dundee",R749="elgin",R749="franklin",R749="godmanchester",R749="havelock",R749="hinchinbrooke",R749="howick",R749="huntingdon",R749="ormstown",R749="saint-anicet",R749="saint-chrysostome",R749="sainte-barbe",R749="très-saint-sacrement"),'Base de données'!$I$3,(IF(OR(R749="hemmingford",R749="napierville",R749="saint-bernard-de-lacolle",R749="saint-cyprien-de-napierville",R749="sainte-clotilde-de-châteauguay",R749="saint-édouard",R749="saint-jacques-le-mineur",R749="saint-michel",R749="saint-patrice-de-sherrington",R749="saint-rémi"),'Base de données'!$I$10,(IF(OR(R749="la présentation",R749="saint-barnabé-sud",R749="saint-bernard-de-michaudville",R749="saint-damas",R749="saint-dominique",R749="sainte-hélène-de-bagot",R749="sainte-madeleine",R749="sainte-marie-madeleine",R749="saint-hugues",R749="saint-hyacinthe",R749="saint-jude",R749="saint-liboire",R749="saint-louis",R749="saint-marcel-de-richelieu",R749="saint-pie",R749="saint-simon",R749="saint-valérien-de-milton"),'Base de données'!$I$13,(IF(OR(R749="boucherville",R749="calixa-lavalée",R749="contrecoeur",R749="saint-amable",R749="sainte-julie",R749="varennes",R749="verchères"),'Base de données'!M753,(IF(OR(R749="massueville",R749="saint-aimé",R749="saint-david",R749="sainte-anne-de-sorel",R749="sainte-victoire-de-sorel",R749="saint-gérard-majella",R749="saint-joseph-de-sorel",R749="saint-ours",R749="saint-robert",R749="saint-roch-de-richelieu",R749="sorel-tracy",R749="yamaska"),'Base de données'!$I$11,(IF(OR(R749="candiac",R749="châteauguay",R749="delson",R749="la prairie",R749="léry",R749="mercier",R749="saint-constant",R749="sainte-catherine",R749="saint-isidore",R749="saint-mathieu",R749="saint-philippe"),'Base de données'!$I$7,(IF(OR(R749="beloeil",R749="carignan",R749="chambly",R749="mcmasterville",R749="mont-saint-hilaire",R749="otterburn park",R749="saint-antoine-sur-richelieu",R749="saint-basil-le-grand",R749="saint-charles-sur-richelieu",R749="saint-denis-sur-richelieu",R749="saint-jean-baptiste",R749="saint-marc-sur-richelieu",R749="saint-mathieu-de-beloeil"),'Base de données'!$I$8,(IF(OR(R749="coteau-du-lac",R749="hudson",R749="les cèdres",R749="les coteaux",R749="l'île-cadieux",R749="l'île-perrot",R749="notre-dame-de-l'île-perrot",R749="pincourt",R749="pointe-des-cascades",R749="pointe-fortune",R749="rigaud",R749="rivière-beaudette",R749="saint-clet",R749="sainte-justine-de-newton",R749="sainte-marthe",R749="saint-lazare",R749="saint-polycarpe",R749="saint-télesphore",R749="saint-zotique",R749="terrasse-vaudreuil",R749="très-saint-rédempteur",R749="vaudreuil-dorion",R749="vaudreuil-sur-le-lac"),'Base de données'!M751,"")))))))))))))))))))))))))</f>
        <v/>
      </c>
    </row>
    <row r="750" spans="2:19" x14ac:dyDescent="0.3">
      <c r="B750" s="44"/>
      <c r="D750" s="9"/>
      <c r="E750" s="9"/>
      <c r="O750" s="10"/>
      <c r="S750" s="10" t="str">
        <f>IF(OR(R750="beauharnois",R750="sainte-étienne-de-bauharnois",R750="sainte-martine",R750="saint-louis-de-gonzague",R750="saint-stanislas-de-kostka",R750="saint-urbain-premier",R750="salaberry-de-valleyfield"),'Base de données'!$I$2,(IF(OR(R750="acton vale",R750="béthanie",R750="Roxton",R750="roxton falls",R750="sainte-christine",R750="saint-nazaire-d'acton",R750="saint-théodore-d'acton",R750="upton"),'Base de données'!$I$12,(IF(OR(R750="Longueuil",R750="brossard",R750="greenfield-park",R750="lemoyne",R750="longueuil (vieux)",R750="saint-bruno-de-montarville",R750="saint-hubert",R750="saint-lambert"),'Base de données'!$I$5,(IF(OR(R750="marieville",R750="richelieu",R750="rougemont",R750="saint-césaire",R750="sainte-angèle-de-monnoir",R750="saint-mathias-sur-richelieu"),'Base de données'!$I$14,(IF(OR(R750="henryville",R750="lacolle",R750="mont-saint-grégoire",R750="noyan",R750="saint-alexandre",R750="saint-blaise-sur-richelieu",R750="sainte-anne-de-sabrevois",R750="sainte-brigide-d'iberville",R750="saint-georges-de-clarenceville",R750="saint-jean-sur-richelieu",R750="saint-paul-de-l'île-aux-noix",R750="saint-sébastien",R750="saint-valentin",R750="venise-en-québec"),'Base de données'!$I$9,(IF(OR(R750="dundee",R750="elgin",R750="franklin",R750="godmanchester",R750="havelock",R750="hinchinbrooke",R750="howick",R750="huntingdon",R750="ormstown",R750="saint-anicet",R750="saint-chrysostome",R750="sainte-barbe",R750="très-saint-sacrement"),'Base de données'!$I$3,(IF(OR(R750="hemmingford",R750="napierville",R750="saint-bernard-de-lacolle",R750="saint-cyprien-de-napierville",R750="sainte-clotilde-de-châteauguay",R750="saint-édouard",R750="saint-jacques-le-mineur",R750="saint-michel",R750="saint-patrice-de-sherrington",R750="saint-rémi"),'Base de données'!$I$10,(IF(OR(R750="la présentation",R750="saint-barnabé-sud",R750="saint-bernard-de-michaudville",R750="saint-damas",R750="saint-dominique",R750="sainte-hélène-de-bagot",R750="sainte-madeleine",R750="sainte-marie-madeleine",R750="saint-hugues",R750="saint-hyacinthe",R750="saint-jude",R750="saint-liboire",R750="saint-louis",R750="saint-marcel-de-richelieu",R750="saint-pie",R750="saint-simon",R750="saint-valérien-de-milton"),'Base de données'!$I$13,(IF(OR(R750="boucherville",R750="calixa-lavalée",R750="contrecoeur",R750="saint-amable",R750="sainte-julie",R750="varennes",R750="verchères"),'Base de données'!M754,(IF(OR(R750="massueville",R750="saint-aimé",R750="saint-david",R750="sainte-anne-de-sorel",R750="sainte-victoire-de-sorel",R750="saint-gérard-majella",R750="saint-joseph-de-sorel",R750="saint-ours",R750="saint-robert",R750="saint-roch-de-richelieu",R750="sorel-tracy",R750="yamaska"),'Base de données'!$I$11,(IF(OR(R750="candiac",R750="châteauguay",R750="delson",R750="la prairie",R750="léry",R750="mercier",R750="saint-constant",R750="sainte-catherine",R750="saint-isidore",R750="saint-mathieu",R750="saint-philippe"),'Base de données'!$I$7,(IF(OR(R750="beloeil",R750="carignan",R750="chambly",R750="mcmasterville",R750="mont-saint-hilaire",R750="otterburn park",R750="saint-antoine-sur-richelieu",R750="saint-basil-le-grand",R750="saint-charles-sur-richelieu",R750="saint-denis-sur-richelieu",R750="saint-jean-baptiste",R750="saint-marc-sur-richelieu",R750="saint-mathieu-de-beloeil"),'Base de données'!$I$8,(IF(OR(R750="coteau-du-lac",R750="hudson",R750="les cèdres",R750="les coteaux",R750="l'île-cadieux",R750="l'île-perrot",R750="notre-dame-de-l'île-perrot",R750="pincourt",R750="pointe-des-cascades",R750="pointe-fortune",R750="rigaud",R750="rivière-beaudette",R750="saint-clet",R750="sainte-justine-de-newton",R750="sainte-marthe",R750="saint-lazare",R750="saint-polycarpe",R750="saint-télesphore",R750="saint-zotique",R750="terrasse-vaudreuil",R750="très-saint-rédempteur",R750="vaudreuil-dorion",R750="vaudreuil-sur-le-lac"),'Base de données'!M752,"")))))))))))))))))))))))))</f>
        <v/>
      </c>
    </row>
    <row r="751" spans="2:19" x14ac:dyDescent="0.3">
      <c r="B751" s="44"/>
      <c r="D751" s="9"/>
      <c r="E751" s="9"/>
      <c r="O751" s="10"/>
      <c r="S751" s="10" t="str">
        <f>IF(OR(R751="beauharnois",R751="sainte-étienne-de-bauharnois",R751="sainte-martine",R751="saint-louis-de-gonzague",R751="saint-stanislas-de-kostka",R751="saint-urbain-premier",R751="salaberry-de-valleyfield"),'Base de données'!$I$2,(IF(OR(R751="acton vale",R751="béthanie",R751="Roxton",R751="roxton falls",R751="sainte-christine",R751="saint-nazaire-d'acton",R751="saint-théodore-d'acton",R751="upton"),'Base de données'!$I$12,(IF(OR(R751="Longueuil",R751="brossard",R751="greenfield-park",R751="lemoyne",R751="longueuil (vieux)",R751="saint-bruno-de-montarville",R751="saint-hubert",R751="saint-lambert"),'Base de données'!$I$5,(IF(OR(R751="marieville",R751="richelieu",R751="rougemont",R751="saint-césaire",R751="sainte-angèle-de-monnoir",R751="saint-mathias-sur-richelieu"),'Base de données'!$I$14,(IF(OR(R751="henryville",R751="lacolle",R751="mont-saint-grégoire",R751="noyan",R751="saint-alexandre",R751="saint-blaise-sur-richelieu",R751="sainte-anne-de-sabrevois",R751="sainte-brigide-d'iberville",R751="saint-georges-de-clarenceville",R751="saint-jean-sur-richelieu",R751="saint-paul-de-l'île-aux-noix",R751="saint-sébastien",R751="saint-valentin",R751="venise-en-québec"),'Base de données'!$I$9,(IF(OR(R751="dundee",R751="elgin",R751="franklin",R751="godmanchester",R751="havelock",R751="hinchinbrooke",R751="howick",R751="huntingdon",R751="ormstown",R751="saint-anicet",R751="saint-chrysostome",R751="sainte-barbe",R751="très-saint-sacrement"),'Base de données'!$I$3,(IF(OR(R751="hemmingford",R751="napierville",R751="saint-bernard-de-lacolle",R751="saint-cyprien-de-napierville",R751="sainte-clotilde-de-châteauguay",R751="saint-édouard",R751="saint-jacques-le-mineur",R751="saint-michel",R751="saint-patrice-de-sherrington",R751="saint-rémi"),'Base de données'!$I$10,(IF(OR(R751="la présentation",R751="saint-barnabé-sud",R751="saint-bernard-de-michaudville",R751="saint-damas",R751="saint-dominique",R751="sainte-hélène-de-bagot",R751="sainte-madeleine",R751="sainte-marie-madeleine",R751="saint-hugues",R751="saint-hyacinthe",R751="saint-jude",R751="saint-liboire",R751="saint-louis",R751="saint-marcel-de-richelieu",R751="saint-pie",R751="saint-simon",R751="saint-valérien-de-milton"),'Base de données'!$I$13,(IF(OR(R751="boucherville",R751="calixa-lavalée",R751="contrecoeur",R751="saint-amable",R751="sainte-julie",R751="varennes",R751="verchères"),'Base de données'!M755,(IF(OR(R751="massueville",R751="saint-aimé",R751="saint-david",R751="sainte-anne-de-sorel",R751="sainte-victoire-de-sorel",R751="saint-gérard-majella",R751="saint-joseph-de-sorel",R751="saint-ours",R751="saint-robert",R751="saint-roch-de-richelieu",R751="sorel-tracy",R751="yamaska"),'Base de données'!$I$11,(IF(OR(R751="candiac",R751="châteauguay",R751="delson",R751="la prairie",R751="léry",R751="mercier",R751="saint-constant",R751="sainte-catherine",R751="saint-isidore",R751="saint-mathieu",R751="saint-philippe"),'Base de données'!$I$7,(IF(OR(R751="beloeil",R751="carignan",R751="chambly",R751="mcmasterville",R751="mont-saint-hilaire",R751="otterburn park",R751="saint-antoine-sur-richelieu",R751="saint-basil-le-grand",R751="saint-charles-sur-richelieu",R751="saint-denis-sur-richelieu",R751="saint-jean-baptiste",R751="saint-marc-sur-richelieu",R751="saint-mathieu-de-beloeil"),'Base de données'!$I$8,(IF(OR(R751="coteau-du-lac",R751="hudson",R751="les cèdres",R751="les coteaux",R751="l'île-cadieux",R751="l'île-perrot",R751="notre-dame-de-l'île-perrot",R751="pincourt",R751="pointe-des-cascades",R751="pointe-fortune",R751="rigaud",R751="rivière-beaudette",R751="saint-clet",R751="sainte-justine-de-newton",R751="sainte-marthe",R751="saint-lazare",R751="saint-polycarpe",R751="saint-télesphore",R751="saint-zotique",R751="terrasse-vaudreuil",R751="très-saint-rédempteur",R751="vaudreuil-dorion",R751="vaudreuil-sur-le-lac"),'Base de données'!M753,"")))))))))))))))))))))))))</f>
        <v/>
      </c>
    </row>
    <row r="752" spans="2:19" x14ac:dyDescent="0.3">
      <c r="B752" s="44"/>
      <c r="D752" s="9"/>
      <c r="E752" s="9"/>
      <c r="O752" s="10"/>
      <c r="S752" s="10" t="str">
        <f>IF(OR(R752="beauharnois",R752="sainte-étienne-de-bauharnois",R752="sainte-martine",R752="saint-louis-de-gonzague",R752="saint-stanislas-de-kostka",R752="saint-urbain-premier",R752="salaberry-de-valleyfield"),'Base de données'!$I$2,(IF(OR(R752="acton vale",R752="béthanie",R752="Roxton",R752="roxton falls",R752="sainte-christine",R752="saint-nazaire-d'acton",R752="saint-théodore-d'acton",R752="upton"),'Base de données'!$I$12,(IF(OR(R752="Longueuil",R752="brossard",R752="greenfield-park",R752="lemoyne",R752="longueuil (vieux)",R752="saint-bruno-de-montarville",R752="saint-hubert",R752="saint-lambert"),'Base de données'!$I$5,(IF(OR(R752="marieville",R752="richelieu",R752="rougemont",R752="saint-césaire",R752="sainte-angèle-de-monnoir",R752="saint-mathias-sur-richelieu"),'Base de données'!$I$14,(IF(OR(R752="henryville",R752="lacolle",R752="mont-saint-grégoire",R752="noyan",R752="saint-alexandre",R752="saint-blaise-sur-richelieu",R752="sainte-anne-de-sabrevois",R752="sainte-brigide-d'iberville",R752="saint-georges-de-clarenceville",R752="saint-jean-sur-richelieu",R752="saint-paul-de-l'île-aux-noix",R752="saint-sébastien",R752="saint-valentin",R752="venise-en-québec"),'Base de données'!$I$9,(IF(OR(R752="dundee",R752="elgin",R752="franklin",R752="godmanchester",R752="havelock",R752="hinchinbrooke",R752="howick",R752="huntingdon",R752="ormstown",R752="saint-anicet",R752="saint-chrysostome",R752="sainte-barbe",R752="très-saint-sacrement"),'Base de données'!$I$3,(IF(OR(R752="hemmingford",R752="napierville",R752="saint-bernard-de-lacolle",R752="saint-cyprien-de-napierville",R752="sainte-clotilde-de-châteauguay",R752="saint-édouard",R752="saint-jacques-le-mineur",R752="saint-michel",R752="saint-patrice-de-sherrington",R752="saint-rémi"),'Base de données'!$I$10,(IF(OR(R752="la présentation",R752="saint-barnabé-sud",R752="saint-bernard-de-michaudville",R752="saint-damas",R752="saint-dominique",R752="sainte-hélène-de-bagot",R752="sainte-madeleine",R752="sainte-marie-madeleine",R752="saint-hugues",R752="saint-hyacinthe",R752="saint-jude",R752="saint-liboire",R752="saint-louis",R752="saint-marcel-de-richelieu",R752="saint-pie",R752="saint-simon",R752="saint-valérien-de-milton"),'Base de données'!$I$13,(IF(OR(R752="boucherville",R752="calixa-lavalée",R752="contrecoeur",R752="saint-amable",R752="sainte-julie",R752="varennes",R752="verchères"),'Base de données'!M756,(IF(OR(R752="massueville",R752="saint-aimé",R752="saint-david",R752="sainte-anne-de-sorel",R752="sainte-victoire-de-sorel",R752="saint-gérard-majella",R752="saint-joseph-de-sorel",R752="saint-ours",R752="saint-robert",R752="saint-roch-de-richelieu",R752="sorel-tracy",R752="yamaska"),'Base de données'!$I$11,(IF(OR(R752="candiac",R752="châteauguay",R752="delson",R752="la prairie",R752="léry",R752="mercier",R752="saint-constant",R752="sainte-catherine",R752="saint-isidore",R752="saint-mathieu",R752="saint-philippe"),'Base de données'!$I$7,(IF(OR(R752="beloeil",R752="carignan",R752="chambly",R752="mcmasterville",R752="mont-saint-hilaire",R752="otterburn park",R752="saint-antoine-sur-richelieu",R752="saint-basil-le-grand",R752="saint-charles-sur-richelieu",R752="saint-denis-sur-richelieu",R752="saint-jean-baptiste",R752="saint-marc-sur-richelieu",R752="saint-mathieu-de-beloeil"),'Base de données'!$I$8,(IF(OR(R752="coteau-du-lac",R752="hudson",R752="les cèdres",R752="les coteaux",R752="l'île-cadieux",R752="l'île-perrot",R752="notre-dame-de-l'île-perrot",R752="pincourt",R752="pointe-des-cascades",R752="pointe-fortune",R752="rigaud",R752="rivière-beaudette",R752="saint-clet",R752="sainte-justine-de-newton",R752="sainte-marthe",R752="saint-lazare",R752="saint-polycarpe",R752="saint-télesphore",R752="saint-zotique",R752="terrasse-vaudreuil",R752="très-saint-rédempteur",R752="vaudreuil-dorion",R752="vaudreuil-sur-le-lac"),'Base de données'!M754,"")))))))))))))))))))))))))</f>
        <v/>
      </c>
    </row>
    <row r="753" spans="2:19" x14ac:dyDescent="0.3">
      <c r="B753" s="44"/>
      <c r="D753" s="9"/>
      <c r="E753" s="9"/>
      <c r="O753" s="10"/>
      <c r="S753" s="10" t="str">
        <f>IF(OR(R753="beauharnois",R753="sainte-étienne-de-bauharnois",R753="sainte-martine",R753="saint-louis-de-gonzague",R753="saint-stanislas-de-kostka",R753="saint-urbain-premier",R753="salaberry-de-valleyfield"),'Base de données'!$I$2,(IF(OR(R753="acton vale",R753="béthanie",R753="Roxton",R753="roxton falls",R753="sainte-christine",R753="saint-nazaire-d'acton",R753="saint-théodore-d'acton",R753="upton"),'Base de données'!$I$12,(IF(OR(R753="Longueuil",R753="brossard",R753="greenfield-park",R753="lemoyne",R753="longueuil (vieux)",R753="saint-bruno-de-montarville",R753="saint-hubert",R753="saint-lambert"),'Base de données'!$I$5,(IF(OR(R753="marieville",R753="richelieu",R753="rougemont",R753="saint-césaire",R753="sainte-angèle-de-monnoir",R753="saint-mathias-sur-richelieu"),'Base de données'!$I$14,(IF(OR(R753="henryville",R753="lacolle",R753="mont-saint-grégoire",R753="noyan",R753="saint-alexandre",R753="saint-blaise-sur-richelieu",R753="sainte-anne-de-sabrevois",R753="sainte-brigide-d'iberville",R753="saint-georges-de-clarenceville",R753="saint-jean-sur-richelieu",R753="saint-paul-de-l'île-aux-noix",R753="saint-sébastien",R753="saint-valentin",R753="venise-en-québec"),'Base de données'!$I$9,(IF(OR(R753="dundee",R753="elgin",R753="franklin",R753="godmanchester",R753="havelock",R753="hinchinbrooke",R753="howick",R753="huntingdon",R753="ormstown",R753="saint-anicet",R753="saint-chrysostome",R753="sainte-barbe",R753="très-saint-sacrement"),'Base de données'!$I$3,(IF(OR(R753="hemmingford",R753="napierville",R753="saint-bernard-de-lacolle",R753="saint-cyprien-de-napierville",R753="sainte-clotilde-de-châteauguay",R753="saint-édouard",R753="saint-jacques-le-mineur",R753="saint-michel",R753="saint-patrice-de-sherrington",R753="saint-rémi"),'Base de données'!$I$10,(IF(OR(R753="la présentation",R753="saint-barnabé-sud",R753="saint-bernard-de-michaudville",R753="saint-damas",R753="saint-dominique",R753="sainte-hélène-de-bagot",R753="sainte-madeleine",R753="sainte-marie-madeleine",R753="saint-hugues",R753="saint-hyacinthe",R753="saint-jude",R753="saint-liboire",R753="saint-louis",R753="saint-marcel-de-richelieu",R753="saint-pie",R753="saint-simon",R753="saint-valérien-de-milton"),'Base de données'!$I$13,(IF(OR(R753="boucherville",R753="calixa-lavalée",R753="contrecoeur",R753="saint-amable",R753="sainte-julie",R753="varennes",R753="verchères"),'Base de données'!M757,(IF(OR(R753="massueville",R753="saint-aimé",R753="saint-david",R753="sainte-anne-de-sorel",R753="sainte-victoire-de-sorel",R753="saint-gérard-majella",R753="saint-joseph-de-sorel",R753="saint-ours",R753="saint-robert",R753="saint-roch-de-richelieu",R753="sorel-tracy",R753="yamaska"),'Base de données'!$I$11,(IF(OR(R753="candiac",R753="châteauguay",R753="delson",R753="la prairie",R753="léry",R753="mercier",R753="saint-constant",R753="sainte-catherine",R753="saint-isidore",R753="saint-mathieu",R753="saint-philippe"),'Base de données'!$I$7,(IF(OR(R753="beloeil",R753="carignan",R753="chambly",R753="mcmasterville",R753="mont-saint-hilaire",R753="otterburn park",R753="saint-antoine-sur-richelieu",R753="saint-basil-le-grand",R753="saint-charles-sur-richelieu",R753="saint-denis-sur-richelieu",R753="saint-jean-baptiste",R753="saint-marc-sur-richelieu",R753="saint-mathieu-de-beloeil"),'Base de données'!$I$8,(IF(OR(R753="coteau-du-lac",R753="hudson",R753="les cèdres",R753="les coteaux",R753="l'île-cadieux",R753="l'île-perrot",R753="notre-dame-de-l'île-perrot",R753="pincourt",R753="pointe-des-cascades",R753="pointe-fortune",R753="rigaud",R753="rivière-beaudette",R753="saint-clet",R753="sainte-justine-de-newton",R753="sainte-marthe",R753="saint-lazare",R753="saint-polycarpe",R753="saint-télesphore",R753="saint-zotique",R753="terrasse-vaudreuil",R753="très-saint-rédempteur",R753="vaudreuil-dorion",R753="vaudreuil-sur-le-lac"),'Base de données'!M755,"")))))))))))))))))))))))))</f>
        <v/>
      </c>
    </row>
    <row r="754" spans="2:19" x14ac:dyDescent="0.3">
      <c r="B754" s="44"/>
      <c r="D754" s="9"/>
      <c r="E754" s="9"/>
      <c r="O754" s="10"/>
      <c r="S754" s="10" t="str">
        <f>IF(OR(R754="beauharnois",R754="sainte-étienne-de-bauharnois",R754="sainte-martine",R754="saint-louis-de-gonzague",R754="saint-stanislas-de-kostka",R754="saint-urbain-premier",R754="salaberry-de-valleyfield"),'Base de données'!$I$2,(IF(OR(R754="acton vale",R754="béthanie",R754="Roxton",R754="roxton falls",R754="sainte-christine",R754="saint-nazaire-d'acton",R754="saint-théodore-d'acton",R754="upton"),'Base de données'!$I$12,(IF(OR(R754="Longueuil",R754="brossard",R754="greenfield-park",R754="lemoyne",R754="longueuil (vieux)",R754="saint-bruno-de-montarville",R754="saint-hubert",R754="saint-lambert"),'Base de données'!$I$5,(IF(OR(R754="marieville",R754="richelieu",R754="rougemont",R754="saint-césaire",R754="sainte-angèle-de-monnoir",R754="saint-mathias-sur-richelieu"),'Base de données'!$I$14,(IF(OR(R754="henryville",R754="lacolle",R754="mont-saint-grégoire",R754="noyan",R754="saint-alexandre",R754="saint-blaise-sur-richelieu",R754="sainte-anne-de-sabrevois",R754="sainte-brigide-d'iberville",R754="saint-georges-de-clarenceville",R754="saint-jean-sur-richelieu",R754="saint-paul-de-l'île-aux-noix",R754="saint-sébastien",R754="saint-valentin",R754="venise-en-québec"),'Base de données'!$I$9,(IF(OR(R754="dundee",R754="elgin",R754="franklin",R754="godmanchester",R754="havelock",R754="hinchinbrooke",R754="howick",R754="huntingdon",R754="ormstown",R754="saint-anicet",R754="saint-chrysostome",R754="sainte-barbe",R754="très-saint-sacrement"),'Base de données'!$I$3,(IF(OR(R754="hemmingford",R754="napierville",R754="saint-bernard-de-lacolle",R754="saint-cyprien-de-napierville",R754="sainte-clotilde-de-châteauguay",R754="saint-édouard",R754="saint-jacques-le-mineur",R754="saint-michel",R754="saint-patrice-de-sherrington",R754="saint-rémi"),'Base de données'!$I$10,(IF(OR(R754="la présentation",R754="saint-barnabé-sud",R754="saint-bernard-de-michaudville",R754="saint-damas",R754="saint-dominique",R754="sainte-hélène-de-bagot",R754="sainte-madeleine",R754="sainte-marie-madeleine",R754="saint-hugues",R754="saint-hyacinthe",R754="saint-jude",R754="saint-liboire",R754="saint-louis",R754="saint-marcel-de-richelieu",R754="saint-pie",R754="saint-simon",R754="saint-valérien-de-milton"),'Base de données'!$I$13,(IF(OR(R754="boucherville",R754="calixa-lavalée",R754="contrecoeur",R754="saint-amable",R754="sainte-julie",R754="varennes",R754="verchères"),'Base de données'!M758,(IF(OR(R754="massueville",R754="saint-aimé",R754="saint-david",R754="sainte-anne-de-sorel",R754="sainte-victoire-de-sorel",R754="saint-gérard-majella",R754="saint-joseph-de-sorel",R754="saint-ours",R754="saint-robert",R754="saint-roch-de-richelieu",R754="sorel-tracy",R754="yamaska"),'Base de données'!$I$11,(IF(OR(R754="candiac",R754="châteauguay",R754="delson",R754="la prairie",R754="léry",R754="mercier",R754="saint-constant",R754="sainte-catherine",R754="saint-isidore",R754="saint-mathieu",R754="saint-philippe"),'Base de données'!$I$7,(IF(OR(R754="beloeil",R754="carignan",R754="chambly",R754="mcmasterville",R754="mont-saint-hilaire",R754="otterburn park",R754="saint-antoine-sur-richelieu",R754="saint-basil-le-grand",R754="saint-charles-sur-richelieu",R754="saint-denis-sur-richelieu",R754="saint-jean-baptiste",R754="saint-marc-sur-richelieu",R754="saint-mathieu-de-beloeil"),'Base de données'!$I$8,(IF(OR(R754="coteau-du-lac",R754="hudson",R754="les cèdres",R754="les coteaux",R754="l'île-cadieux",R754="l'île-perrot",R754="notre-dame-de-l'île-perrot",R754="pincourt",R754="pointe-des-cascades",R754="pointe-fortune",R754="rigaud",R754="rivière-beaudette",R754="saint-clet",R754="sainte-justine-de-newton",R754="sainte-marthe",R754="saint-lazare",R754="saint-polycarpe",R754="saint-télesphore",R754="saint-zotique",R754="terrasse-vaudreuil",R754="très-saint-rédempteur",R754="vaudreuil-dorion",R754="vaudreuil-sur-le-lac"),'Base de données'!M756,"")))))))))))))))))))))))))</f>
        <v/>
      </c>
    </row>
    <row r="755" spans="2:19" x14ac:dyDescent="0.3">
      <c r="B755" s="44"/>
      <c r="D755" s="9"/>
      <c r="E755" s="9"/>
      <c r="O755" s="10"/>
      <c r="S755" s="10" t="str">
        <f>IF(OR(R755="beauharnois",R755="sainte-étienne-de-bauharnois",R755="sainte-martine",R755="saint-louis-de-gonzague",R755="saint-stanislas-de-kostka",R755="saint-urbain-premier",R755="salaberry-de-valleyfield"),'Base de données'!$I$2,(IF(OR(R755="acton vale",R755="béthanie",R755="Roxton",R755="roxton falls",R755="sainte-christine",R755="saint-nazaire-d'acton",R755="saint-théodore-d'acton",R755="upton"),'Base de données'!$I$12,(IF(OR(R755="Longueuil",R755="brossard",R755="greenfield-park",R755="lemoyne",R755="longueuil (vieux)",R755="saint-bruno-de-montarville",R755="saint-hubert",R755="saint-lambert"),'Base de données'!$I$5,(IF(OR(R755="marieville",R755="richelieu",R755="rougemont",R755="saint-césaire",R755="sainte-angèle-de-monnoir",R755="saint-mathias-sur-richelieu"),'Base de données'!$I$14,(IF(OR(R755="henryville",R755="lacolle",R755="mont-saint-grégoire",R755="noyan",R755="saint-alexandre",R755="saint-blaise-sur-richelieu",R755="sainte-anne-de-sabrevois",R755="sainte-brigide-d'iberville",R755="saint-georges-de-clarenceville",R755="saint-jean-sur-richelieu",R755="saint-paul-de-l'île-aux-noix",R755="saint-sébastien",R755="saint-valentin",R755="venise-en-québec"),'Base de données'!$I$9,(IF(OR(R755="dundee",R755="elgin",R755="franklin",R755="godmanchester",R755="havelock",R755="hinchinbrooke",R755="howick",R755="huntingdon",R755="ormstown",R755="saint-anicet",R755="saint-chrysostome",R755="sainte-barbe",R755="très-saint-sacrement"),'Base de données'!$I$3,(IF(OR(R755="hemmingford",R755="napierville",R755="saint-bernard-de-lacolle",R755="saint-cyprien-de-napierville",R755="sainte-clotilde-de-châteauguay",R755="saint-édouard",R755="saint-jacques-le-mineur",R755="saint-michel",R755="saint-patrice-de-sherrington",R755="saint-rémi"),'Base de données'!$I$10,(IF(OR(R755="la présentation",R755="saint-barnabé-sud",R755="saint-bernard-de-michaudville",R755="saint-damas",R755="saint-dominique",R755="sainte-hélène-de-bagot",R755="sainte-madeleine",R755="sainte-marie-madeleine",R755="saint-hugues",R755="saint-hyacinthe",R755="saint-jude",R755="saint-liboire",R755="saint-louis",R755="saint-marcel-de-richelieu",R755="saint-pie",R755="saint-simon",R755="saint-valérien-de-milton"),'Base de données'!$I$13,(IF(OR(R755="boucherville",R755="calixa-lavalée",R755="contrecoeur",R755="saint-amable",R755="sainte-julie",R755="varennes",R755="verchères"),'Base de données'!M759,(IF(OR(R755="massueville",R755="saint-aimé",R755="saint-david",R755="sainte-anne-de-sorel",R755="sainte-victoire-de-sorel",R755="saint-gérard-majella",R755="saint-joseph-de-sorel",R755="saint-ours",R755="saint-robert",R755="saint-roch-de-richelieu",R755="sorel-tracy",R755="yamaska"),'Base de données'!$I$11,(IF(OR(R755="candiac",R755="châteauguay",R755="delson",R755="la prairie",R755="léry",R755="mercier",R755="saint-constant",R755="sainte-catherine",R755="saint-isidore",R755="saint-mathieu",R755="saint-philippe"),'Base de données'!$I$7,(IF(OR(R755="beloeil",R755="carignan",R755="chambly",R755="mcmasterville",R755="mont-saint-hilaire",R755="otterburn park",R755="saint-antoine-sur-richelieu",R755="saint-basil-le-grand",R755="saint-charles-sur-richelieu",R755="saint-denis-sur-richelieu",R755="saint-jean-baptiste",R755="saint-marc-sur-richelieu",R755="saint-mathieu-de-beloeil"),'Base de données'!$I$8,(IF(OR(R755="coteau-du-lac",R755="hudson",R755="les cèdres",R755="les coteaux",R755="l'île-cadieux",R755="l'île-perrot",R755="notre-dame-de-l'île-perrot",R755="pincourt",R755="pointe-des-cascades",R755="pointe-fortune",R755="rigaud",R755="rivière-beaudette",R755="saint-clet",R755="sainte-justine-de-newton",R755="sainte-marthe",R755="saint-lazare",R755="saint-polycarpe",R755="saint-télesphore",R755="saint-zotique",R755="terrasse-vaudreuil",R755="très-saint-rédempteur",R755="vaudreuil-dorion",R755="vaudreuil-sur-le-lac"),'Base de données'!M757,"")))))))))))))))))))))))))</f>
        <v/>
      </c>
    </row>
    <row r="756" spans="2:19" x14ac:dyDescent="0.3">
      <c r="B756" s="44"/>
      <c r="D756" s="9"/>
      <c r="E756" s="9"/>
      <c r="O756" s="10"/>
      <c r="S756" s="10" t="str">
        <f>IF(OR(R756="beauharnois",R756="sainte-étienne-de-bauharnois",R756="sainte-martine",R756="saint-louis-de-gonzague",R756="saint-stanislas-de-kostka",R756="saint-urbain-premier",R756="salaberry-de-valleyfield"),'Base de données'!$I$2,(IF(OR(R756="acton vale",R756="béthanie",R756="Roxton",R756="roxton falls",R756="sainte-christine",R756="saint-nazaire-d'acton",R756="saint-théodore-d'acton",R756="upton"),'Base de données'!$I$12,(IF(OR(R756="Longueuil",R756="brossard",R756="greenfield-park",R756="lemoyne",R756="longueuil (vieux)",R756="saint-bruno-de-montarville",R756="saint-hubert",R756="saint-lambert"),'Base de données'!$I$5,(IF(OR(R756="marieville",R756="richelieu",R756="rougemont",R756="saint-césaire",R756="sainte-angèle-de-monnoir",R756="saint-mathias-sur-richelieu"),'Base de données'!$I$14,(IF(OR(R756="henryville",R756="lacolle",R756="mont-saint-grégoire",R756="noyan",R756="saint-alexandre",R756="saint-blaise-sur-richelieu",R756="sainte-anne-de-sabrevois",R756="sainte-brigide-d'iberville",R756="saint-georges-de-clarenceville",R756="saint-jean-sur-richelieu",R756="saint-paul-de-l'île-aux-noix",R756="saint-sébastien",R756="saint-valentin",R756="venise-en-québec"),'Base de données'!$I$9,(IF(OR(R756="dundee",R756="elgin",R756="franklin",R756="godmanchester",R756="havelock",R756="hinchinbrooke",R756="howick",R756="huntingdon",R756="ormstown",R756="saint-anicet",R756="saint-chrysostome",R756="sainte-barbe",R756="très-saint-sacrement"),'Base de données'!$I$3,(IF(OR(R756="hemmingford",R756="napierville",R756="saint-bernard-de-lacolle",R756="saint-cyprien-de-napierville",R756="sainte-clotilde-de-châteauguay",R756="saint-édouard",R756="saint-jacques-le-mineur",R756="saint-michel",R756="saint-patrice-de-sherrington",R756="saint-rémi"),'Base de données'!$I$10,(IF(OR(R756="la présentation",R756="saint-barnabé-sud",R756="saint-bernard-de-michaudville",R756="saint-damas",R756="saint-dominique",R756="sainte-hélène-de-bagot",R756="sainte-madeleine",R756="sainte-marie-madeleine",R756="saint-hugues",R756="saint-hyacinthe",R756="saint-jude",R756="saint-liboire",R756="saint-louis",R756="saint-marcel-de-richelieu",R756="saint-pie",R756="saint-simon",R756="saint-valérien-de-milton"),'Base de données'!$I$13,(IF(OR(R756="boucherville",R756="calixa-lavalée",R756="contrecoeur",R756="saint-amable",R756="sainte-julie",R756="varennes",R756="verchères"),'Base de données'!M760,(IF(OR(R756="massueville",R756="saint-aimé",R756="saint-david",R756="sainte-anne-de-sorel",R756="sainte-victoire-de-sorel",R756="saint-gérard-majella",R756="saint-joseph-de-sorel",R756="saint-ours",R756="saint-robert",R756="saint-roch-de-richelieu",R756="sorel-tracy",R756="yamaska"),'Base de données'!$I$11,(IF(OR(R756="candiac",R756="châteauguay",R756="delson",R756="la prairie",R756="léry",R756="mercier",R756="saint-constant",R756="sainte-catherine",R756="saint-isidore",R756="saint-mathieu",R756="saint-philippe"),'Base de données'!$I$7,(IF(OR(R756="beloeil",R756="carignan",R756="chambly",R756="mcmasterville",R756="mont-saint-hilaire",R756="otterburn park",R756="saint-antoine-sur-richelieu",R756="saint-basil-le-grand",R756="saint-charles-sur-richelieu",R756="saint-denis-sur-richelieu",R756="saint-jean-baptiste",R756="saint-marc-sur-richelieu",R756="saint-mathieu-de-beloeil"),'Base de données'!$I$8,(IF(OR(R756="coteau-du-lac",R756="hudson",R756="les cèdres",R756="les coteaux",R756="l'île-cadieux",R756="l'île-perrot",R756="notre-dame-de-l'île-perrot",R756="pincourt",R756="pointe-des-cascades",R756="pointe-fortune",R756="rigaud",R756="rivière-beaudette",R756="saint-clet",R756="sainte-justine-de-newton",R756="sainte-marthe",R756="saint-lazare",R756="saint-polycarpe",R756="saint-télesphore",R756="saint-zotique",R756="terrasse-vaudreuil",R756="très-saint-rédempteur",R756="vaudreuil-dorion",R756="vaudreuil-sur-le-lac"),'Base de données'!M758,"")))))))))))))))))))))))))</f>
        <v/>
      </c>
    </row>
    <row r="757" spans="2:19" x14ac:dyDescent="0.3">
      <c r="B757" s="44"/>
      <c r="D757" s="9"/>
      <c r="E757" s="9"/>
      <c r="O757" s="10"/>
      <c r="S757" s="10" t="str">
        <f>IF(OR(R757="beauharnois",R757="sainte-étienne-de-bauharnois",R757="sainte-martine",R757="saint-louis-de-gonzague",R757="saint-stanislas-de-kostka",R757="saint-urbain-premier",R757="salaberry-de-valleyfield"),'Base de données'!$I$2,(IF(OR(R757="acton vale",R757="béthanie",R757="Roxton",R757="roxton falls",R757="sainte-christine",R757="saint-nazaire-d'acton",R757="saint-théodore-d'acton",R757="upton"),'Base de données'!$I$12,(IF(OR(R757="Longueuil",R757="brossard",R757="greenfield-park",R757="lemoyne",R757="longueuil (vieux)",R757="saint-bruno-de-montarville",R757="saint-hubert",R757="saint-lambert"),'Base de données'!$I$5,(IF(OR(R757="marieville",R757="richelieu",R757="rougemont",R757="saint-césaire",R757="sainte-angèle-de-monnoir",R757="saint-mathias-sur-richelieu"),'Base de données'!$I$14,(IF(OR(R757="henryville",R757="lacolle",R757="mont-saint-grégoire",R757="noyan",R757="saint-alexandre",R757="saint-blaise-sur-richelieu",R757="sainte-anne-de-sabrevois",R757="sainte-brigide-d'iberville",R757="saint-georges-de-clarenceville",R757="saint-jean-sur-richelieu",R757="saint-paul-de-l'île-aux-noix",R757="saint-sébastien",R757="saint-valentin",R757="venise-en-québec"),'Base de données'!$I$9,(IF(OR(R757="dundee",R757="elgin",R757="franklin",R757="godmanchester",R757="havelock",R757="hinchinbrooke",R757="howick",R757="huntingdon",R757="ormstown",R757="saint-anicet",R757="saint-chrysostome",R757="sainte-barbe",R757="très-saint-sacrement"),'Base de données'!$I$3,(IF(OR(R757="hemmingford",R757="napierville",R757="saint-bernard-de-lacolle",R757="saint-cyprien-de-napierville",R757="sainte-clotilde-de-châteauguay",R757="saint-édouard",R757="saint-jacques-le-mineur",R757="saint-michel",R757="saint-patrice-de-sherrington",R757="saint-rémi"),'Base de données'!$I$10,(IF(OR(R757="la présentation",R757="saint-barnabé-sud",R757="saint-bernard-de-michaudville",R757="saint-damas",R757="saint-dominique",R757="sainte-hélène-de-bagot",R757="sainte-madeleine",R757="sainte-marie-madeleine",R757="saint-hugues",R757="saint-hyacinthe",R757="saint-jude",R757="saint-liboire",R757="saint-louis",R757="saint-marcel-de-richelieu",R757="saint-pie",R757="saint-simon",R757="saint-valérien-de-milton"),'Base de données'!$I$13,(IF(OR(R757="boucherville",R757="calixa-lavalée",R757="contrecoeur",R757="saint-amable",R757="sainte-julie",R757="varennes",R757="verchères"),'Base de données'!M761,(IF(OR(R757="massueville",R757="saint-aimé",R757="saint-david",R757="sainte-anne-de-sorel",R757="sainte-victoire-de-sorel",R757="saint-gérard-majella",R757="saint-joseph-de-sorel",R757="saint-ours",R757="saint-robert",R757="saint-roch-de-richelieu",R757="sorel-tracy",R757="yamaska"),'Base de données'!$I$11,(IF(OR(R757="candiac",R757="châteauguay",R757="delson",R757="la prairie",R757="léry",R757="mercier",R757="saint-constant",R757="sainte-catherine",R757="saint-isidore",R757="saint-mathieu",R757="saint-philippe"),'Base de données'!$I$7,(IF(OR(R757="beloeil",R757="carignan",R757="chambly",R757="mcmasterville",R757="mont-saint-hilaire",R757="otterburn park",R757="saint-antoine-sur-richelieu",R757="saint-basil-le-grand",R757="saint-charles-sur-richelieu",R757="saint-denis-sur-richelieu",R757="saint-jean-baptiste",R757="saint-marc-sur-richelieu",R757="saint-mathieu-de-beloeil"),'Base de données'!$I$8,(IF(OR(R757="coteau-du-lac",R757="hudson",R757="les cèdres",R757="les coteaux",R757="l'île-cadieux",R757="l'île-perrot",R757="notre-dame-de-l'île-perrot",R757="pincourt",R757="pointe-des-cascades",R757="pointe-fortune",R757="rigaud",R757="rivière-beaudette",R757="saint-clet",R757="sainte-justine-de-newton",R757="sainte-marthe",R757="saint-lazare",R757="saint-polycarpe",R757="saint-télesphore",R757="saint-zotique",R757="terrasse-vaudreuil",R757="très-saint-rédempteur",R757="vaudreuil-dorion",R757="vaudreuil-sur-le-lac"),'Base de données'!M759,"")))))))))))))))))))))))))</f>
        <v/>
      </c>
    </row>
    <row r="758" spans="2:19" x14ac:dyDescent="0.3">
      <c r="B758" s="44"/>
      <c r="D758" s="9"/>
      <c r="E758" s="9"/>
      <c r="O758" s="10"/>
      <c r="S758" s="10" t="str">
        <f>IF(OR(R758="beauharnois",R758="sainte-étienne-de-bauharnois",R758="sainte-martine",R758="saint-louis-de-gonzague",R758="saint-stanislas-de-kostka",R758="saint-urbain-premier",R758="salaberry-de-valleyfield"),'Base de données'!$I$2,(IF(OR(R758="acton vale",R758="béthanie",R758="Roxton",R758="roxton falls",R758="sainte-christine",R758="saint-nazaire-d'acton",R758="saint-théodore-d'acton",R758="upton"),'Base de données'!$I$12,(IF(OR(R758="Longueuil",R758="brossard",R758="greenfield-park",R758="lemoyne",R758="longueuil (vieux)",R758="saint-bruno-de-montarville",R758="saint-hubert",R758="saint-lambert"),'Base de données'!$I$5,(IF(OR(R758="marieville",R758="richelieu",R758="rougemont",R758="saint-césaire",R758="sainte-angèle-de-monnoir",R758="saint-mathias-sur-richelieu"),'Base de données'!$I$14,(IF(OR(R758="henryville",R758="lacolle",R758="mont-saint-grégoire",R758="noyan",R758="saint-alexandre",R758="saint-blaise-sur-richelieu",R758="sainte-anne-de-sabrevois",R758="sainte-brigide-d'iberville",R758="saint-georges-de-clarenceville",R758="saint-jean-sur-richelieu",R758="saint-paul-de-l'île-aux-noix",R758="saint-sébastien",R758="saint-valentin",R758="venise-en-québec"),'Base de données'!$I$9,(IF(OR(R758="dundee",R758="elgin",R758="franklin",R758="godmanchester",R758="havelock",R758="hinchinbrooke",R758="howick",R758="huntingdon",R758="ormstown",R758="saint-anicet",R758="saint-chrysostome",R758="sainte-barbe",R758="très-saint-sacrement"),'Base de données'!$I$3,(IF(OR(R758="hemmingford",R758="napierville",R758="saint-bernard-de-lacolle",R758="saint-cyprien-de-napierville",R758="sainte-clotilde-de-châteauguay",R758="saint-édouard",R758="saint-jacques-le-mineur",R758="saint-michel",R758="saint-patrice-de-sherrington",R758="saint-rémi"),'Base de données'!$I$10,(IF(OR(R758="la présentation",R758="saint-barnabé-sud",R758="saint-bernard-de-michaudville",R758="saint-damas",R758="saint-dominique",R758="sainte-hélène-de-bagot",R758="sainte-madeleine",R758="sainte-marie-madeleine",R758="saint-hugues",R758="saint-hyacinthe",R758="saint-jude",R758="saint-liboire",R758="saint-louis",R758="saint-marcel-de-richelieu",R758="saint-pie",R758="saint-simon",R758="saint-valérien-de-milton"),'Base de données'!$I$13,(IF(OR(R758="boucherville",R758="calixa-lavalée",R758="contrecoeur",R758="saint-amable",R758="sainte-julie",R758="varennes",R758="verchères"),'Base de données'!M762,(IF(OR(R758="massueville",R758="saint-aimé",R758="saint-david",R758="sainte-anne-de-sorel",R758="sainte-victoire-de-sorel",R758="saint-gérard-majella",R758="saint-joseph-de-sorel",R758="saint-ours",R758="saint-robert",R758="saint-roch-de-richelieu",R758="sorel-tracy",R758="yamaska"),'Base de données'!$I$11,(IF(OR(R758="candiac",R758="châteauguay",R758="delson",R758="la prairie",R758="léry",R758="mercier",R758="saint-constant",R758="sainte-catherine",R758="saint-isidore",R758="saint-mathieu",R758="saint-philippe"),'Base de données'!$I$7,(IF(OR(R758="beloeil",R758="carignan",R758="chambly",R758="mcmasterville",R758="mont-saint-hilaire",R758="otterburn park",R758="saint-antoine-sur-richelieu",R758="saint-basil-le-grand",R758="saint-charles-sur-richelieu",R758="saint-denis-sur-richelieu",R758="saint-jean-baptiste",R758="saint-marc-sur-richelieu",R758="saint-mathieu-de-beloeil"),'Base de données'!$I$8,(IF(OR(R758="coteau-du-lac",R758="hudson",R758="les cèdres",R758="les coteaux",R758="l'île-cadieux",R758="l'île-perrot",R758="notre-dame-de-l'île-perrot",R758="pincourt",R758="pointe-des-cascades",R758="pointe-fortune",R758="rigaud",R758="rivière-beaudette",R758="saint-clet",R758="sainte-justine-de-newton",R758="sainte-marthe",R758="saint-lazare",R758="saint-polycarpe",R758="saint-télesphore",R758="saint-zotique",R758="terrasse-vaudreuil",R758="très-saint-rédempteur",R758="vaudreuil-dorion",R758="vaudreuil-sur-le-lac"),'Base de données'!M760,"")))))))))))))))))))))))))</f>
        <v/>
      </c>
    </row>
    <row r="759" spans="2:19" x14ac:dyDescent="0.3">
      <c r="B759" s="44"/>
      <c r="D759" s="9"/>
      <c r="E759" s="9"/>
      <c r="O759" s="10"/>
      <c r="S759" s="10" t="str">
        <f>IF(OR(R759="beauharnois",R759="sainte-étienne-de-bauharnois",R759="sainte-martine",R759="saint-louis-de-gonzague",R759="saint-stanislas-de-kostka",R759="saint-urbain-premier",R759="salaberry-de-valleyfield"),'Base de données'!$I$2,(IF(OR(R759="acton vale",R759="béthanie",R759="Roxton",R759="roxton falls",R759="sainte-christine",R759="saint-nazaire-d'acton",R759="saint-théodore-d'acton",R759="upton"),'Base de données'!$I$12,(IF(OR(R759="Longueuil",R759="brossard",R759="greenfield-park",R759="lemoyne",R759="longueuil (vieux)",R759="saint-bruno-de-montarville",R759="saint-hubert",R759="saint-lambert"),'Base de données'!$I$5,(IF(OR(R759="marieville",R759="richelieu",R759="rougemont",R759="saint-césaire",R759="sainte-angèle-de-monnoir",R759="saint-mathias-sur-richelieu"),'Base de données'!$I$14,(IF(OR(R759="henryville",R759="lacolle",R759="mont-saint-grégoire",R759="noyan",R759="saint-alexandre",R759="saint-blaise-sur-richelieu",R759="sainte-anne-de-sabrevois",R759="sainte-brigide-d'iberville",R759="saint-georges-de-clarenceville",R759="saint-jean-sur-richelieu",R759="saint-paul-de-l'île-aux-noix",R759="saint-sébastien",R759="saint-valentin",R759="venise-en-québec"),'Base de données'!$I$9,(IF(OR(R759="dundee",R759="elgin",R759="franklin",R759="godmanchester",R759="havelock",R759="hinchinbrooke",R759="howick",R759="huntingdon",R759="ormstown",R759="saint-anicet",R759="saint-chrysostome",R759="sainte-barbe",R759="très-saint-sacrement"),'Base de données'!$I$3,(IF(OR(R759="hemmingford",R759="napierville",R759="saint-bernard-de-lacolle",R759="saint-cyprien-de-napierville",R759="sainte-clotilde-de-châteauguay",R759="saint-édouard",R759="saint-jacques-le-mineur",R759="saint-michel",R759="saint-patrice-de-sherrington",R759="saint-rémi"),'Base de données'!$I$10,(IF(OR(R759="la présentation",R759="saint-barnabé-sud",R759="saint-bernard-de-michaudville",R759="saint-damas",R759="saint-dominique",R759="sainte-hélène-de-bagot",R759="sainte-madeleine",R759="sainte-marie-madeleine",R759="saint-hugues",R759="saint-hyacinthe",R759="saint-jude",R759="saint-liboire",R759="saint-louis",R759="saint-marcel-de-richelieu",R759="saint-pie",R759="saint-simon",R759="saint-valérien-de-milton"),'Base de données'!$I$13,(IF(OR(R759="boucherville",R759="calixa-lavalée",R759="contrecoeur",R759="saint-amable",R759="sainte-julie",R759="varennes",R759="verchères"),'Base de données'!M763,(IF(OR(R759="massueville",R759="saint-aimé",R759="saint-david",R759="sainte-anne-de-sorel",R759="sainte-victoire-de-sorel",R759="saint-gérard-majella",R759="saint-joseph-de-sorel",R759="saint-ours",R759="saint-robert",R759="saint-roch-de-richelieu",R759="sorel-tracy",R759="yamaska"),'Base de données'!$I$11,(IF(OR(R759="candiac",R759="châteauguay",R759="delson",R759="la prairie",R759="léry",R759="mercier",R759="saint-constant",R759="sainte-catherine",R759="saint-isidore",R759="saint-mathieu",R759="saint-philippe"),'Base de données'!$I$7,(IF(OR(R759="beloeil",R759="carignan",R759="chambly",R759="mcmasterville",R759="mont-saint-hilaire",R759="otterburn park",R759="saint-antoine-sur-richelieu",R759="saint-basil-le-grand",R759="saint-charles-sur-richelieu",R759="saint-denis-sur-richelieu",R759="saint-jean-baptiste",R759="saint-marc-sur-richelieu",R759="saint-mathieu-de-beloeil"),'Base de données'!$I$8,(IF(OR(R759="coteau-du-lac",R759="hudson",R759="les cèdres",R759="les coteaux",R759="l'île-cadieux",R759="l'île-perrot",R759="notre-dame-de-l'île-perrot",R759="pincourt",R759="pointe-des-cascades",R759="pointe-fortune",R759="rigaud",R759="rivière-beaudette",R759="saint-clet",R759="sainte-justine-de-newton",R759="sainte-marthe",R759="saint-lazare",R759="saint-polycarpe",R759="saint-télesphore",R759="saint-zotique",R759="terrasse-vaudreuil",R759="très-saint-rédempteur",R759="vaudreuil-dorion",R759="vaudreuil-sur-le-lac"),'Base de données'!M761,"")))))))))))))))))))))))))</f>
        <v/>
      </c>
    </row>
    <row r="760" spans="2:19" x14ac:dyDescent="0.3">
      <c r="B760" s="44"/>
      <c r="D760" s="9"/>
      <c r="E760" s="9"/>
      <c r="O760" s="10"/>
      <c r="S760" s="10" t="str">
        <f>IF(OR(R760="beauharnois",R760="sainte-étienne-de-bauharnois",R760="sainte-martine",R760="saint-louis-de-gonzague",R760="saint-stanislas-de-kostka",R760="saint-urbain-premier",R760="salaberry-de-valleyfield"),'Base de données'!$I$2,(IF(OR(R760="acton vale",R760="béthanie",R760="Roxton",R760="roxton falls",R760="sainte-christine",R760="saint-nazaire-d'acton",R760="saint-théodore-d'acton",R760="upton"),'Base de données'!$I$12,(IF(OR(R760="Longueuil",R760="brossard",R760="greenfield-park",R760="lemoyne",R760="longueuil (vieux)",R760="saint-bruno-de-montarville",R760="saint-hubert",R760="saint-lambert"),'Base de données'!$I$5,(IF(OR(R760="marieville",R760="richelieu",R760="rougemont",R760="saint-césaire",R760="sainte-angèle-de-monnoir",R760="saint-mathias-sur-richelieu"),'Base de données'!$I$14,(IF(OR(R760="henryville",R760="lacolle",R760="mont-saint-grégoire",R760="noyan",R760="saint-alexandre",R760="saint-blaise-sur-richelieu",R760="sainte-anne-de-sabrevois",R760="sainte-brigide-d'iberville",R760="saint-georges-de-clarenceville",R760="saint-jean-sur-richelieu",R760="saint-paul-de-l'île-aux-noix",R760="saint-sébastien",R760="saint-valentin",R760="venise-en-québec"),'Base de données'!$I$9,(IF(OR(R760="dundee",R760="elgin",R760="franklin",R760="godmanchester",R760="havelock",R760="hinchinbrooke",R760="howick",R760="huntingdon",R760="ormstown",R760="saint-anicet",R760="saint-chrysostome",R760="sainte-barbe",R760="très-saint-sacrement"),'Base de données'!$I$3,(IF(OR(R760="hemmingford",R760="napierville",R760="saint-bernard-de-lacolle",R760="saint-cyprien-de-napierville",R760="sainte-clotilde-de-châteauguay",R760="saint-édouard",R760="saint-jacques-le-mineur",R760="saint-michel",R760="saint-patrice-de-sherrington",R760="saint-rémi"),'Base de données'!$I$10,(IF(OR(R760="la présentation",R760="saint-barnabé-sud",R760="saint-bernard-de-michaudville",R760="saint-damas",R760="saint-dominique",R760="sainte-hélène-de-bagot",R760="sainte-madeleine",R760="sainte-marie-madeleine",R760="saint-hugues",R760="saint-hyacinthe",R760="saint-jude",R760="saint-liboire",R760="saint-louis",R760="saint-marcel-de-richelieu",R760="saint-pie",R760="saint-simon",R760="saint-valérien-de-milton"),'Base de données'!$I$13,(IF(OR(R760="boucherville",R760="calixa-lavalée",R760="contrecoeur",R760="saint-amable",R760="sainte-julie",R760="varennes",R760="verchères"),'Base de données'!M764,(IF(OR(R760="massueville",R760="saint-aimé",R760="saint-david",R760="sainte-anne-de-sorel",R760="sainte-victoire-de-sorel",R760="saint-gérard-majella",R760="saint-joseph-de-sorel",R760="saint-ours",R760="saint-robert",R760="saint-roch-de-richelieu",R760="sorel-tracy",R760="yamaska"),'Base de données'!$I$11,(IF(OR(R760="candiac",R760="châteauguay",R760="delson",R760="la prairie",R760="léry",R760="mercier",R760="saint-constant",R760="sainte-catherine",R760="saint-isidore",R760="saint-mathieu",R760="saint-philippe"),'Base de données'!$I$7,(IF(OR(R760="beloeil",R760="carignan",R760="chambly",R760="mcmasterville",R760="mont-saint-hilaire",R760="otterburn park",R760="saint-antoine-sur-richelieu",R760="saint-basil-le-grand",R760="saint-charles-sur-richelieu",R760="saint-denis-sur-richelieu",R760="saint-jean-baptiste",R760="saint-marc-sur-richelieu",R760="saint-mathieu-de-beloeil"),'Base de données'!$I$8,(IF(OR(R760="coteau-du-lac",R760="hudson",R760="les cèdres",R760="les coteaux",R760="l'île-cadieux",R760="l'île-perrot",R760="notre-dame-de-l'île-perrot",R760="pincourt",R760="pointe-des-cascades",R760="pointe-fortune",R760="rigaud",R760="rivière-beaudette",R760="saint-clet",R760="sainte-justine-de-newton",R760="sainte-marthe",R760="saint-lazare",R760="saint-polycarpe",R760="saint-télesphore",R760="saint-zotique",R760="terrasse-vaudreuil",R760="très-saint-rédempteur",R760="vaudreuil-dorion",R760="vaudreuil-sur-le-lac"),'Base de données'!M762,"")))))))))))))))))))))))))</f>
        <v/>
      </c>
    </row>
    <row r="761" spans="2:19" x14ac:dyDescent="0.3">
      <c r="B761" s="44"/>
      <c r="D761" s="9"/>
      <c r="E761" s="9"/>
      <c r="O761" s="10"/>
      <c r="S761" s="10" t="str">
        <f>IF(OR(R761="beauharnois",R761="sainte-étienne-de-bauharnois",R761="sainte-martine",R761="saint-louis-de-gonzague",R761="saint-stanislas-de-kostka",R761="saint-urbain-premier",R761="salaberry-de-valleyfield"),'Base de données'!$I$2,(IF(OR(R761="acton vale",R761="béthanie",R761="Roxton",R761="roxton falls",R761="sainte-christine",R761="saint-nazaire-d'acton",R761="saint-théodore-d'acton",R761="upton"),'Base de données'!$I$12,(IF(OR(R761="Longueuil",R761="brossard",R761="greenfield-park",R761="lemoyne",R761="longueuil (vieux)",R761="saint-bruno-de-montarville",R761="saint-hubert",R761="saint-lambert"),'Base de données'!$I$5,(IF(OR(R761="marieville",R761="richelieu",R761="rougemont",R761="saint-césaire",R761="sainte-angèle-de-monnoir",R761="saint-mathias-sur-richelieu"),'Base de données'!$I$14,(IF(OR(R761="henryville",R761="lacolle",R761="mont-saint-grégoire",R761="noyan",R761="saint-alexandre",R761="saint-blaise-sur-richelieu",R761="sainte-anne-de-sabrevois",R761="sainte-brigide-d'iberville",R761="saint-georges-de-clarenceville",R761="saint-jean-sur-richelieu",R761="saint-paul-de-l'île-aux-noix",R761="saint-sébastien",R761="saint-valentin",R761="venise-en-québec"),'Base de données'!$I$9,(IF(OR(R761="dundee",R761="elgin",R761="franklin",R761="godmanchester",R761="havelock",R761="hinchinbrooke",R761="howick",R761="huntingdon",R761="ormstown",R761="saint-anicet",R761="saint-chrysostome",R761="sainte-barbe",R761="très-saint-sacrement"),'Base de données'!$I$3,(IF(OR(R761="hemmingford",R761="napierville",R761="saint-bernard-de-lacolle",R761="saint-cyprien-de-napierville",R761="sainte-clotilde-de-châteauguay",R761="saint-édouard",R761="saint-jacques-le-mineur",R761="saint-michel",R761="saint-patrice-de-sherrington",R761="saint-rémi"),'Base de données'!$I$10,(IF(OR(R761="la présentation",R761="saint-barnabé-sud",R761="saint-bernard-de-michaudville",R761="saint-damas",R761="saint-dominique",R761="sainte-hélène-de-bagot",R761="sainte-madeleine",R761="sainte-marie-madeleine",R761="saint-hugues",R761="saint-hyacinthe",R761="saint-jude",R761="saint-liboire",R761="saint-louis",R761="saint-marcel-de-richelieu",R761="saint-pie",R761="saint-simon",R761="saint-valérien-de-milton"),'Base de données'!$I$13,(IF(OR(R761="boucherville",R761="calixa-lavalée",R761="contrecoeur",R761="saint-amable",R761="sainte-julie",R761="varennes",R761="verchères"),'Base de données'!M765,(IF(OR(R761="massueville",R761="saint-aimé",R761="saint-david",R761="sainte-anne-de-sorel",R761="sainte-victoire-de-sorel",R761="saint-gérard-majella",R761="saint-joseph-de-sorel",R761="saint-ours",R761="saint-robert",R761="saint-roch-de-richelieu",R761="sorel-tracy",R761="yamaska"),'Base de données'!$I$11,(IF(OR(R761="candiac",R761="châteauguay",R761="delson",R761="la prairie",R761="léry",R761="mercier",R761="saint-constant",R761="sainte-catherine",R761="saint-isidore",R761="saint-mathieu",R761="saint-philippe"),'Base de données'!$I$7,(IF(OR(R761="beloeil",R761="carignan",R761="chambly",R761="mcmasterville",R761="mont-saint-hilaire",R761="otterburn park",R761="saint-antoine-sur-richelieu",R761="saint-basil-le-grand",R761="saint-charles-sur-richelieu",R761="saint-denis-sur-richelieu",R761="saint-jean-baptiste",R761="saint-marc-sur-richelieu",R761="saint-mathieu-de-beloeil"),'Base de données'!$I$8,(IF(OR(R761="coteau-du-lac",R761="hudson",R761="les cèdres",R761="les coteaux",R761="l'île-cadieux",R761="l'île-perrot",R761="notre-dame-de-l'île-perrot",R761="pincourt",R761="pointe-des-cascades",R761="pointe-fortune",R761="rigaud",R761="rivière-beaudette",R761="saint-clet",R761="sainte-justine-de-newton",R761="sainte-marthe",R761="saint-lazare",R761="saint-polycarpe",R761="saint-télesphore",R761="saint-zotique",R761="terrasse-vaudreuil",R761="très-saint-rédempteur",R761="vaudreuil-dorion",R761="vaudreuil-sur-le-lac"),'Base de données'!M763,"")))))))))))))))))))))))))</f>
        <v/>
      </c>
    </row>
    <row r="762" spans="2:19" x14ac:dyDescent="0.3">
      <c r="B762" s="44"/>
      <c r="D762" s="9"/>
      <c r="E762" s="9"/>
      <c r="O762" s="10"/>
      <c r="S762" s="10" t="str">
        <f>IF(OR(R762="beauharnois",R762="sainte-étienne-de-bauharnois",R762="sainte-martine",R762="saint-louis-de-gonzague",R762="saint-stanislas-de-kostka",R762="saint-urbain-premier",R762="salaberry-de-valleyfield"),'Base de données'!$I$2,(IF(OR(R762="acton vale",R762="béthanie",R762="Roxton",R762="roxton falls",R762="sainte-christine",R762="saint-nazaire-d'acton",R762="saint-théodore-d'acton",R762="upton"),'Base de données'!$I$12,(IF(OR(R762="Longueuil",R762="brossard",R762="greenfield-park",R762="lemoyne",R762="longueuil (vieux)",R762="saint-bruno-de-montarville",R762="saint-hubert",R762="saint-lambert"),'Base de données'!$I$5,(IF(OR(R762="marieville",R762="richelieu",R762="rougemont",R762="saint-césaire",R762="sainte-angèle-de-monnoir",R762="saint-mathias-sur-richelieu"),'Base de données'!$I$14,(IF(OR(R762="henryville",R762="lacolle",R762="mont-saint-grégoire",R762="noyan",R762="saint-alexandre",R762="saint-blaise-sur-richelieu",R762="sainte-anne-de-sabrevois",R762="sainte-brigide-d'iberville",R762="saint-georges-de-clarenceville",R762="saint-jean-sur-richelieu",R762="saint-paul-de-l'île-aux-noix",R762="saint-sébastien",R762="saint-valentin",R762="venise-en-québec"),'Base de données'!$I$9,(IF(OR(R762="dundee",R762="elgin",R762="franklin",R762="godmanchester",R762="havelock",R762="hinchinbrooke",R762="howick",R762="huntingdon",R762="ormstown",R762="saint-anicet",R762="saint-chrysostome",R762="sainte-barbe",R762="très-saint-sacrement"),'Base de données'!$I$3,(IF(OR(R762="hemmingford",R762="napierville",R762="saint-bernard-de-lacolle",R762="saint-cyprien-de-napierville",R762="sainte-clotilde-de-châteauguay",R762="saint-édouard",R762="saint-jacques-le-mineur",R762="saint-michel",R762="saint-patrice-de-sherrington",R762="saint-rémi"),'Base de données'!$I$10,(IF(OR(R762="la présentation",R762="saint-barnabé-sud",R762="saint-bernard-de-michaudville",R762="saint-damas",R762="saint-dominique",R762="sainte-hélène-de-bagot",R762="sainte-madeleine",R762="sainte-marie-madeleine",R762="saint-hugues",R762="saint-hyacinthe",R762="saint-jude",R762="saint-liboire",R762="saint-louis",R762="saint-marcel-de-richelieu",R762="saint-pie",R762="saint-simon",R762="saint-valérien-de-milton"),'Base de données'!$I$13,(IF(OR(R762="boucherville",R762="calixa-lavalée",R762="contrecoeur",R762="saint-amable",R762="sainte-julie",R762="varennes",R762="verchères"),'Base de données'!M766,(IF(OR(R762="massueville",R762="saint-aimé",R762="saint-david",R762="sainte-anne-de-sorel",R762="sainte-victoire-de-sorel",R762="saint-gérard-majella",R762="saint-joseph-de-sorel",R762="saint-ours",R762="saint-robert",R762="saint-roch-de-richelieu",R762="sorel-tracy",R762="yamaska"),'Base de données'!$I$11,(IF(OR(R762="candiac",R762="châteauguay",R762="delson",R762="la prairie",R762="léry",R762="mercier",R762="saint-constant",R762="sainte-catherine",R762="saint-isidore",R762="saint-mathieu",R762="saint-philippe"),'Base de données'!$I$7,(IF(OR(R762="beloeil",R762="carignan",R762="chambly",R762="mcmasterville",R762="mont-saint-hilaire",R762="otterburn park",R762="saint-antoine-sur-richelieu",R762="saint-basil-le-grand",R762="saint-charles-sur-richelieu",R762="saint-denis-sur-richelieu",R762="saint-jean-baptiste",R762="saint-marc-sur-richelieu",R762="saint-mathieu-de-beloeil"),'Base de données'!$I$8,(IF(OR(R762="coteau-du-lac",R762="hudson",R762="les cèdres",R762="les coteaux",R762="l'île-cadieux",R762="l'île-perrot",R762="notre-dame-de-l'île-perrot",R762="pincourt",R762="pointe-des-cascades",R762="pointe-fortune",R762="rigaud",R762="rivière-beaudette",R762="saint-clet",R762="sainte-justine-de-newton",R762="sainte-marthe",R762="saint-lazare",R762="saint-polycarpe",R762="saint-télesphore",R762="saint-zotique",R762="terrasse-vaudreuil",R762="très-saint-rédempteur",R762="vaudreuil-dorion",R762="vaudreuil-sur-le-lac"),'Base de données'!M764,"")))))))))))))))))))))))))</f>
        <v/>
      </c>
    </row>
    <row r="763" spans="2:19" x14ac:dyDescent="0.3">
      <c r="B763" s="44"/>
      <c r="D763" s="9"/>
      <c r="E763" s="9"/>
      <c r="O763" s="10"/>
      <c r="S763" s="10" t="str">
        <f>IF(OR(R763="beauharnois",R763="sainte-étienne-de-bauharnois",R763="sainte-martine",R763="saint-louis-de-gonzague",R763="saint-stanislas-de-kostka",R763="saint-urbain-premier",R763="salaberry-de-valleyfield"),'Base de données'!$I$2,(IF(OR(R763="acton vale",R763="béthanie",R763="Roxton",R763="roxton falls",R763="sainte-christine",R763="saint-nazaire-d'acton",R763="saint-théodore-d'acton",R763="upton"),'Base de données'!$I$12,(IF(OR(R763="Longueuil",R763="brossard",R763="greenfield-park",R763="lemoyne",R763="longueuil (vieux)",R763="saint-bruno-de-montarville",R763="saint-hubert",R763="saint-lambert"),'Base de données'!$I$5,(IF(OR(R763="marieville",R763="richelieu",R763="rougemont",R763="saint-césaire",R763="sainte-angèle-de-monnoir",R763="saint-mathias-sur-richelieu"),'Base de données'!$I$14,(IF(OR(R763="henryville",R763="lacolle",R763="mont-saint-grégoire",R763="noyan",R763="saint-alexandre",R763="saint-blaise-sur-richelieu",R763="sainte-anne-de-sabrevois",R763="sainte-brigide-d'iberville",R763="saint-georges-de-clarenceville",R763="saint-jean-sur-richelieu",R763="saint-paul-de-l'île-aux-noix",R763="saint-sébastien",R763="saint-valentin",R763="venise-en-québec"),'Base de données'!$I$9,(IF(OR(R763="dundee",R763="elgin",R763="franklin",R763="godmanchester",R763="havelock",R763="hinchinbrooke",R763="howick",R763="huntingdon",R763="ormstown",R763="saint-anicet",R763="saint-chrysostome",R763="sainte-barbe",R763="très-saint-sacrement"),'Base de données'!$I$3,(IF(OR(R763="hemmingford",R763="napierville",R763="saint-bernard-de-lacolle",R763="saint-cyprien-de-napierville",R763="sainte-clotilde-de-châteauguay",R763="saint-édouard",R763="saint-jacques-le-mineur",R763="saint-michel",R763="saint-patrice-de-sherrington",R763="saint-rémi"),'Base de données'!$I$10,(IF(OR(R763="la présentation",R763="saint-barnabé-sud",R763="saint-bernard-de-michaudville",R763="saint-damas",R763="saint-dominique",R763="sainte-hélène-de-bagot",R763="sainte-madeleine",R763="sainte-marie-madeleine",R763="saint-hugues",R763="saint-hyacinthe",R763="saint-jude",R763="saint-liboire",R763="saint-louis",R763="saint-marcel-de-richelieu",R763="saint-pie",R763="saint-simon",R763="saint-valérien-de-milton"),'Base de données'!$I$13,(IF(OR(R763="boucherville",R763="calixa-lavalée",R763="contrecoeur",R763="saint-amable",R763="sainte-julie",R763="varennes",R763="verchères"),'Base de données'!M767,(IF(OR(R763="massueville",R763="saint-aimé",R763="saint-david",R763="sainte-anne-de-sorel",R763="sainte-victoire-de-sorel",R763="saint-gérard-majella",R763="saint-joseph-de-sorel",R763="saint-ours",R763="saint-robert",R763="saint-roch-de-richelieu",R763="sorel-tracy",R763="yamaska"),'Base de données'!$I$11,(IF(OR(R763="candiac",R763="châteauguay",R763="delson",R763="la prairie",R763="léry",R763="mercier",R763="saint-constant",R763="sainte-catherine",R763="saint-isidore",R763="saint-mathieu",R763="saint-philippe"),'Base de données'!$I$7,(IF(OR(R763="beloeil",R763="carignan",R763="chambly",R763="mcmasterville",R763="mont-saint-hilaire",R763="otterburn park",R763="saint-antoine-sur-richelieu",R763="saint-basil-le-grand",R763="saint-charles-sur-richelieu",R763="saint-denis-sur-richelieu",R763="saint-jean-baptiste",R763="saint-marc-sur-richelieu",R763="saint-mathieu-de-beloeil"),'Base de données'!$I$8,(IF(OR(R763="coteau-du-lac",R763="hudson",R763="les cèdres",R763="les coteaux",R763="l'île-cadieux",R763="l'île-perrot",R763="notre-dame-de-l'île-perrot",R763="pincourt",R763="pointe-des-cascades",R763="pointe-fortune",R763="rigaud",R763="rivière-beaudette",R763="saint-clet",R763="sainte-justine-de-newton",R763="sainte-marthe",R763="saint-lazare",R763="saint-polycarpe",R763="saint-télesphore",R763="saint-zotique",R763="terrasse-vaudreuil",R763="très-saint-rédempteur",R763="vaudreuil-dorion",R763="vaudreuil-sur-le-lac"),'Base de données'!M765,"")))))))))))))))))))))))))</f>
        <v/>
      </c>
    </row>
    <row r="764" spans="2:19" x14ac:dyDescent="0.3">
      <c r="B764" s="44"/>
      <c r="D764" s="9"/>
      <c r="E764" s="9"/>
      <c r="O764" s="10"/>
      <c r="S764" s="10" t="str">
        <f>IF(OR(R764="beauharnois",R764="sainte-étienne-de-bauharnois",R764="sainte-martine",R764="saint-louis-de-gonzague",R764="saint-stanislas-de-kostka",R764="saint-urbain-premier",R764="salaberry-de-valleyfield"),'Base de données'!$I$2,(IF(OR(R764="acton vale",R764="béthanie",R764="Roxton",R764="roxton falls",R764="sainte-christine",R764="saint-nazaire-d'acton",R764="saint-théodore-d'acton",R764="upton"),'Base de données'!$I$12,(IF(OR(R764="Longueuil",R764="brossard",R764="greenfield-park",R764="lemoyne",R764="longueuil (vieux)",R764="saint-bruno-de-montarville",R764="saint-hubert",R764="saint-lambert"),'Base de données'!$I$5,(IF(OR(R764="marieville",R764="richelieu",R764="rougemont",R764="saint-césaire",R764="sainte-angèle-de-monnoir",R764="saint-mathias-sur-richelieu"),'Base de données'!$I$14,(IF(OR(R764="henryville",R764="lacolle",R764="mont-saint-grégoire",R764="noyan",R764="saint-alexandre",R764="saint-blaise-sur-richelieu",R764="sainte-anne-de-sabrevois",R764="sainte-brigide-d'iberville",R764="saint-georges-de-clarenceville",R764="saint-jean-sur-richelieu",R764="saint-paul-de-l'île-aux-noix",R764="saint-sébastien",R764="saint-valentin",R764="venise-en-québec"),'Base de données'!$I$9,(IF(OR(R764="dundee",R764="elgin",R764="franklin",R764="godmanchester",R764="havelock",R764="hinchinbrooke",R764="howick",R764="huntingdon",R764="ormstown",R764="saint-anicet",R764="saint-chrysostome",R764="sainte-barbe",R764="très-saint-sacrement"),'Base de données'!$I$3,(IF(OR(R764="hemmingford",R764="napierville",R764="saint-bernard-de-lacolle",R764="saint-cyprien-de-napierville",R764="sainte-clotilde-de-châteauguay",R764="saint-édouard",R764="saint-jacques-le-mineur",R764="saint-michel",R764="saint-patrice-de-sherrington",R764="saint-rémi"),'Base de données'!$I$10,(IF(OR(R764="la présentation",R764="saint-barnabé-sud",R764="saint-bernard-de-michaudville",R764="saint-damas",R764="saint-dominique",R764="sainte-hélène-de-bagot",R764="sainte-madeleine",R764="sainte-marie-madeleine",R764="saint-hugues",R764="saint-hyacinthe",R764="saint-jude",R764="saint-liboire",R764="saint-louis",R764="saint-marcel-de-richelieu",R764="saint-pie",R764="saint-simon",R764="saint-valérien-de-milton"),'Base de données'!$I$13,(IF(OR(R764="boucherville",R764="calixa-lavalée",R764="contrecoeur",R764="saint-amable",R764="sainte-julie",R764="varennes",R764="verchères"),'Base de données'!M768,(IF(OR(R764="massueville",R764="saint-aimé",R764="saint-david",R764="sainte-anne-de-sorel",R764="sainte-victoire-de-sorel",R764="saint-gérard-majella",R764="saint-joseph-de-sorel",R764="saint-ours",R764="saint-robert",R764="saint-roch-de-richelieu",R764="sorel-tracy",R764="yamaska"),'Base de données'!$I$11,(IF(OR(R764="candiac",R764="châteauguay",R764="delson",R764="la prairie",R764="léry",R764="mercier",R764="saint-constant",R764="sainte-catherine",R764="saint-isidore",R764="saint-mathieu",R764="saint-philippe"),'Base de données'!$I$7,(IF(OR(R764="beloeil",R764="carignan",R764="chambly",R764="mcmasterville",R764="mont-saint-hilaire",R764="otterburn park",R764="saint-antoine-sur-richelieu",R764="saint-basil-le-grand",R764="saint-charles-sur-richelieu",R764="saint-denis-sur-richelieu",R764="saint-jean-baptiste",R764="saint-marc-sur-richelieu",R764="saint-mathieu-de-beloeil"),'Base de données'!$I$8,(IF(OR(R764="coteau-du-lac",R764="hudson",R764="les cèdres",R764="les coteaux",R764="l'île-cadieux",R764="l'île-perrot",R764="notre-dame-de-l'île-perrot",R764="pincourt",R764="pointe-des-cascades",R764="pointe-fortune",R764="rigaud",R764="rivière-beaudette",R764="saint-clet",R764="sainte-justine-de-newton",R764="sainte-marthe",R764="saint-lazare",R764="saint-polycarpe",R764="saint-télesphore",R764="saint-zotique",R764="terrasse-vaudreuil",R764="très-saint-rédempteur",R764="vaudreuil-dorion",R764="vaudreuil-sur-le-lac"),'Base de données'!M766,"")))))))))))))))))))))))))</f>
        <v/>
      </c>
    </row>
    <row r="765" spans="2:19" x14ac:dyDescent="0.3">
      <c r="B765" s="44"/>
      <c r="D765" s="9"/>
      <c r="E765" s="9"/>
      <c r="O765" s="10"/>
      <c r="S765" s="10" t="str">
        <f>IF(OR(R765="beauharnois",R765="sainte-étienne-de-bauharnois",R765="sainte-martine",R765="saint-louis-de-gonzague",R765="saint-stanislas-de-kostka",R765="saint-urbain-premier",R765="salaberry-de-valleyfield"),'Base de données'!$I$2,(IF(OR(R765="acton vale",R765="béthanie",R765="Roxton",R765="roxton falls",R765="sainte-christine",R765="saint-nazaire-d'acton",R765="saint-théodore-d'acton",R765="upton"),'Base de données'!$I$12,(IF(OR(R765="Longueuil",R765="brossard",R765="greenfield-park",R765="lemoyne",R765="longueuil (vieux)",R765="saint-bruno-de-montarville",R765="saint-hubert",R765="saint-lambert"),'Base de données'!$I$5,(IF(OR(R765="marieville",R765="richelieu",R765="rougemont",R765="saint-césaire",R765="sainte-angèle-de-monnoir",R765="saint-mathias-sur-richelieu"),'Base de données'!$I$14,(IF(OR(R765="henryville",R765="lacolle",R765="mont-saint-grégoire",R765="noyan",R765="saint-alexandre",R765="saint-blaise-sur-richelieu",R765="sainte-anne-de-sabrevois",R765="sainte-brigide-d'iberville",R765="saint-georges-de-clarenceville",R765="saint-jean-sur-richelieu",R765="saint-paul-de-l'île-aux-noix",R765="saint-sébastien",R765="saint-valentin",R765="venise-en-québec"),'Base de données'!$I$9,(IF(OR(R765="dundee",R765="elgin",R765="franklin",R765="godmanchester",R765="havelock",R765="hinchinbrooke",R765="howick",R765="huntingdon",R765="ormstown",R765="saint-anicet",R765="saint-chrysostome",R765="sainte-barbe",R765="très-saint-sacrement"),'Base de données'!$I$3,(IF(OR(R765="hemmingford",R765="napierville",R765="saint-bernard-de-lacolle",R765="saint-cyprien-de-napierville",R765="sainte-clotilde-de-châteauguay",R765="saint-édouard",R765="saint-jacques-le-mineur",R765="saint-michel",R765="saint-patrice-de-sherrington",R765="saint-rémi"),'Base de données'!$I$10,(IF(OR(R765="la présentation",R765="saint-barnabé-sud",R765="saint-bernard-de-michaudville",R765="saint-damas",R765="saint-dominique",R765="sainte-hélène-de-bagot",R765="sainte-madeleine",R765="sainte-marie-madeleine",R765="saint-hugues",R765="saint-hyacinthe",R765="saint-jude",R765="saint-liboire",R765="saint-louis",R765="saint-marcel-de-richelieu",R765="saint-pie",R765="saint-simon",R765="saint-valérien-de-milton"),'Base de données'!$I$13,(IF(OR(R765="boucherville",R765="calixa-lavalée",R765="contrecoeur",R765="saint-amable",R765="sainte-julie",R765="varennes",R765="verchères"),'Base de données'!M769,(IF(OR(R765="massueville",R765="saint-aimé",R765="saint-david",R765="sainte-anne-de-sorel",R765="sainte-victoire-de-sorel",R765="saint-gérard-majella",R765="saint-joseph-de-sorel",R765="saint-ours",R765="saint-robert",R765="saint-roch-de-richelieu",R765="sorel-tracy",R765="yamaska"),'Base de données'!$I$11,(IF(OR(R765="candiac",R765="châteauguay",R765="delson",R765="la prairie",R765="léry",R765="mercier",R765="saint-constant",R765="sainte-catherine",R765="saint-isidore",R765="saint-mathieu",R765="saint-philippe"),'Base de données'!$I$7,(IF(OR(R765="beloeil",R765="carignan",R765="chambly",R765="mcmasterville",R765="mont-saint-hilaire",R765="otterburn park",R765="saint-antoine-sur-richelieu",R765="saint-basil-le-grand",R765="saint-charles-sur-richelieu",R765="saint-denis-sur-richelieu",R765="saint-jean-baptiste",R765="saint-marc-sur-richelieu",R765="saint-mathieu-de-beloeil"),'Base de données'!$I$8,(IF(OR(R765="coteau-du-lac",R765="hudson",R765="les cèdres",R765="les coteaux",R765="l'île-cadieux",R765="l'île-perrot",R765="notre-dame-de-l'île-perrot",R765="pincourt",R765="pointe-des-cascades",R765="pointe-fortune",R765="rigaud",R765="rivière-beaudette",R765="saint-clet",R765="sainte-justine-de-newton",R765="sainte-marthe",R765="saint-lazare",R765="saint-polycarpe",R765="saint-télesphore",R765="saint-zotique",R765="terrasse-vaudreuil",R765="très-saint-rédempteur",R765="vaudreuil-dorion",R765="vaudreuil-sur-le-lac"),'Base de données'!M767,"")))))))))))))))))))))))))</f>
        <v/>
      </c>
    </row>
    <row r="766" spans="2:19" x14ac:dyDescent="0.3">
      <c r="B766" s="44"/>
      <c r="D766" s="9"/>
      <c r="E766" s="9"/>
      <c r="O766" s="10"/>
      <c r="S766" s="10" t="str">
        <f>IF(OR(R766="beauharnois",R766="sainte-étienne-de-bauharnois",R766="sainte-martine",R766="saint-louis-de-gonzague",R766="saint-stanislas-de-kostka",R766="saint-urbain-premier",R766="salaberry-de-valleyfield"),'Base de données'!$I$2,(IF(OR(R766="acton vale",R766="béthanie",R766="Roxton",R766="roxton falls",R766="sainte-christine",R766="saint-nazaire-d'acton",R766="saint-théodore-d'acton",R766="upton"),'Base de données'!$I$12,(IF(OR(R766="Longueuil",R766="brossard",R766="greenfield-park",R766="lemoyne",R766="longueuil (vieux)",R766="saint-bruno-de-montarville",R766="saint-hubert",R766="saint-lambert"),'Base de données'!$I$5,(IF(OR(R766="marieville",R766="richelieu",R766="rougemont",R766="saint-césaire",R766="sainte-angèle-de-monnoir",R766="saint-mathias-sur-richelieu"),'Base de données'!$I$14,(IF(OR(R766="henryville",R766="lacolle",R766="mont-saint-grégoire",R766="noyan",R766="saint-alexandre",R766="saint-blaise-sur-richelieu",R766="sainte-anne-de-sabrevois",R766="sainte-brigide-d'iberville",R766="saint-georges-de-clarenceville",R766="saint-jean-sur-richelieu",R766="saint-paul-de-l'île-aux-noix",R766="saint-sébastien",R766="saint-valentin",R766="venise-en-québec"),'Base de données'!$I$9,(IF(OR(R766="dundee",R766="elgin",R766="franklin",R766="godmanchester",R766="havelock",R766="hinchinbrooke",R766="howick",R766="huntingdon",R766="ormstown",R766="saint-anicet",R766="saint-chrysostome",R766="sainte-barbe",R766="très-saint-sacrement"),'Base de données'!$I$3,(IF(OR(R766="hemmingford",R766="napierville",R766="saint-bernard-de-lacolle",R766="saint-cyprien-de-napierville",R766="sainte-clotilde-de-châteauguay",R766="saint-édouard",R766="saint-jacques-le-mineur",R766="saint-michel",R766="saint-patrice-de-sherrington",R766="saint-rémi"),'Base de données'!$I$10,(IF(OR(R766="la présentation",R766="saint-barnabé-sud",R766="saint-bernard-de-michaudville",R766="saint-damas",R766="saint-dominique",R766="sainte-hélène-de-bagot",R766="sainte-madeleine",R766="sainte-marie-madeleine",R766="saint-hugues",R766="saint-hyacinthe",R766="saint-jude",R766="saint-liboire",R766="saint-louis",R766="saint-marcel-de-richelieu",R766="saint-pie",R766="saint-simon",R766="saint-valérien-de-milton"),'Base de données'!$I$13,(IF(OR(R766="boucherville",R766="calixa-lavalée",R766="contrecoeur",R766="saint-amable",R766="sainte-julie",R766="varennes",R766="verchères"),'Base de données'!M770,(IF(OR(R766="massueville",R766="saint-aimé",R766="saint-david",R766="sainte-anne-de-sorel",R766="sainte-victoire-de-sorel",R766="saint-gérard-majella",R766="saint-joseph-de-sorel",R766="saint-ours",R766="saint-robert",R766="saint-roch-de-richelieu",R766="sorel-tracy",R766="yamaska"),'Base de données'!$I$11,(IF(OR(R766="candiac",R766="châteauguay",R766="delson",R766="la prairie",R766="léry",R766="mercier",R766="saint-constant",R766="sainte-catherine",R766="saint-isidore",R766="saint-mathieu",R766="saint-philippe"),'Base de données'!$I$7,(IF(OR(R766="beloeil",R766="carignan",R766="chambly",R766="mcmasterville",R766="mont-saint-hilaire",R766="otterburn park",R766="saint-antoine-sur-richelieu",R766="saint-basil-le-grand",R766="saint-charles-sur-richelieu",R766="saint-denis-sur-richelieu",R766="saint-jean-baptiste",R766="saint-marc-sur-richelieu",R766="saint-mathieu-de-beloeil"),'Base de données'!$I$8,(IF(OR(R766="coteau-du-lac",R766="hudson",R766="les cèdres",R766="les coteaux",R766="l'île-cadieux",R766="l'île-perrot",R766="notre-dame-de-l'île-perrot",R766="pincourt",R766="pointe-des-cascades",R766="pointe-fortune",R766="rigaud",R766="rivière-beaudette",R766="saint-clet",R766="sainte-justine-de-newton",R766="sainte-marthe",R766="saint-lazare",R766="saint-polycarpe",R766="saint-télesphore",R766="saint-zotique",R766="terrasse-vaudreuil",R766="très-saint-rédempteur",R766="vaudreuil-dorion",R766="vaudreuil-sur-le-lac"),'Base de données'!M768,"")))))))))))))))))))))))))</f>
        <v/>
      </c>
    </row>
    <row r="767" spans="2:19" x14ac:dyDescent="0.3">
      <c r="B767" s="44"/>
      <c r="D767" s="9"/>
      <c r="E767" s="9"/>
      <c r="O767" s="10"/>
      <c r="S767" s="10" t="str">
        <f>IF(OR(R767="beauharnois",R767="sainte-étienne-de-bauharnois",R767="sainte-martine",R767="saint-louis-de-gonzague",R767="saint-stanislas-de-kostka",R767="saint-urbain-premier",R767="salaberry-de-valleyfield"),'Base de données'!$I$2,(IF(OR(R767="acton vale",R767="béthanie",R767="Roxton",R767="roxton falls",R767="sainte-christine",R767="saint-nazaire-d'acton",R767="saint-théodore-d'acton",R767="upton"),'Base de données'!$I$12,(IF(OR(R767="Longueuil",R767="brossard",R767="greenfield-park",R767="lemoyne",R767="longueuil (vieux)",R767="saint-bruno-de-montarville",R767="saint-hubert",R767="saint-lambert"),'Base de données'!$I$5,(IF(OR(R767="marieville",R767="richelieu",R767="rougemont",R767="saint-césaire",R767="sainte-angèle-de-monnoir",R767="saint-mathias-sur-richelieu"),'Base de données'!$I$14,(IF(OR(R767="henryville",R767="lacolle",R767="mont-saint-grégoire",R767="noyan",R767="saint-alexandre",R767="saint-blaise-sur-richelieu",R767="sainte-anne-de-sabrevois",R767="sainte-brigide-d'iberville",R767="saint-georges-de-clarenceville",R767="saint-jean-sur-richelieu",R767="saint-paul-de-l'île-aux-noix",R767="saint-sébastien",R767="saint-valentin",R767="venise-en-québec"),'Base de données'!$I$9,(IF(OR(R767="dundee",R767="elgin",R767="franklin",R767="godmanchester",R767="havelock",R767="hinchinbrooke",R767="howick",R767="huntingdon",R767="ormstown",R767="saint-anicet",R767="saint-chrysostome",R767="sainte-barbe",R767="très-saint-sacrement"),'Base de données'!$I$3,(IF(OR(R767="hemmingford",R767="napierville",R767="saint-bernard-de-lacolle",R767="saint-cyprien-de-napierville",R767="sainte-clotilde-de-châteauguay",R767="saint-édouard",R767="saint-jacques-le-mineur",R767="saint-michel",R767="saint-patrice-de-sherrington",R767="saint-rémi"),'Base de données'!$I$10,(IF(OR(R767="la présentation",R767="saint-barnabé-sud",R767="saint-bernard-de-michaudville",R767="saint-damas",R767="saint-dominique",R767="sainte-hélène-de-bagot",R767="sainte-madeleine",R767="sainte-marie-madeleine",R767="saint-hugues",R767="saint-hyacinthe",R767="saint-jude",R767="saint-liboire",R767="saint-louis",R767="saint-marcel-de-richelieu",R767="saint-pie",R767="saint-simon",R767="saint-valérien-de-milton"),'Base de données'!$I$13,(IF(OR(R767="boucherville",R767="calixa-lavalée",R767="contrecoeur",R767="saint-amable",R767="sainte-julie",R767="varennes",R767="verchères"),'Base de données'!M771,(IF(OR(R767="massueville",R767="saint-aimé",R767="saint-david",R767="sainte-anne-de-sorel",R767="sainte-victoire-de-sorel",R767="saint-gérard-majella",R767="saint-joseph-de-sorel",R767="saint-ours",R767="saint-robert",R767="saint-roch-de-richelieu",R767="sorel-tracy",R767="yamaska"),'Base de données'!$I$11,(IF(OR(R767="candiac",R767="châteauguay",R767="delson",R767="la prairie",R767="léry",R767="mercier",R767="saint-constant",R767="sainte-catherine",R767="saint-isidore",R767="saint-mathieu",R767="saint-philippe"),'Base de données'!$I$7,(IF(OR(R767="beloeil",R767="carignan",R767="chambly",R767="mcmasterville",R767="mont-saint-hilaire",R767="otterburn park",R767="saint-antoine-sur-richelieu",R767="saint-basil-le-grand",R767="saint-charles-sur-richelieu",R767="saint-denis-sur-richelieu",R767="saint-jean-baptiste",R767="saint-marc-sur-richelieu",R767="saint-mathieu-de-beloeil"),'Base de données'!$I$8,(IF(OR(R767="coteau-du-lac",R767="hudson",R767="les cèdres",R767="les coteaux",R767="l'île-cadieux",R767="l'île-perrot",R767="notre-dame-de-l'île-perrot",R767="pincourt",R767="pointe-des-cascades",R767="pointe-fortune",R767="rigaud",R767="rivière-beaudette",R767="saint-clet",R767="sainte-justine-de-newton",R767="sainte-marthe",R767="saint-lazare",R767="saint-polycarpe",R767="saint-télesphore",R767="saint-zotique",R767="terrasse-vaudreuil",R767="très-saint-rédempteur",R767="vaudreuil-dorion",R767="vaudreuil-sur-le-lac"),'Base de données'!M769,"")))))))))))))))))))))))))</f>
        <v/>
      </c>
    </row>
    <row r="768" spans="2:19" x14ac:dyDescent="0.3">
      <c r="B768" s="44"/>
      <c r="D768" s="9"/>
      <c r="E768" s="9"/>
      <c r="O768" s="10"/>
      <c r="S768" s="10" t="str">
        <f>IF(OR(R768="beauharnois",R768="sainte-étienne-de-bauharnois",R768="sainte-martine",R768="saint-louis-de-gonzague",R768="saint-stanislas-de-kostka",R768="saint-urbain-premier",R768="salaberry-de-valleyfield"),'Base de données'!$I$2,(IF(OR(R768="acton vale",R768="béthanie",R768="Roxton",R768="roxton falls",R768="sainte-christine",R768="saint-nazaire-d'acton",R768="saint-théodore-d'acton",R768="upton"),'Base de données'!$I$12,(IF(OR(R768="Longueuil",R768="brossard",R768="greenfield-park",R768="lemoyne",R768="longueuil (vieux)",R768="saint-bruno-de-montarville",R768="saint-hubert",R768="saint-lambert"),'Base de données'!$I$5,(IF(OR(R768="marieville",R768="richelieu",R768="rougemont",R768="saint-césaire",R768="sainte-angèle-de-monnoir",R768="saint-mathias-sur-richelieu"),'Base de données'!$I$14,(IF(OR(R768="henryville",R768="lacolle",R768="mont-saint-grégoire",R768="noyan",R768="saint-alexandre",R768="saint-blaise-sur-richelieu",R768="sainte-anne-de-sabrevois",R768="sainte-brigide-d'iberville",R768="saint-georges-de-clarenceville",R768="saint-jean-sur-richelieu",R768="saint-paul-de-l'île-aux-noix",R768="saint-sébastien",R768="saint-valentin",R768="venise-en-québec"),'Base de données'!$I$9,(IF(OR(R768="dundee",R768="elgin",R768="franklin",R768="godmanchester",R768="havelock",R768="hinchinbrooke",R768="howick",R768="huntingdon",R768="ormstown",R768="saint-anicet",R768="saint-chrysostome",R768="sainte-barbe",R768="très-saint-sacrement"),'Base de données'!$I$3,(IF(OR(R768="hemmingford",R768="napierville",R768="saint-bernard-de-lacolle",R768="saint-cyprien-de-napierville",R768="sainte-clotilde-de-châteauguay",R768="saint-édouard",R768="saint-jacques-le-mineur",R768="saint-michel",R768="saint-patrice-de-sherrington",R768="saint-rémi"),'Base de données'!$I$10,(IF(OR(R768="la présentation",R768="saint-barnabé-sud",R768="saint-bernard-de-michaudville",R768="saint-damas",R768="saint-dominique",R768="sainte-hélène-de-bagot",R768="sainte-madeleine",R768="sainte-marie-madeleine",R768="saint-hugues",R768="saint-hyacinthe",R768="saint-jude",R768="saint-liboire",R768="saint-louis",R768="saint-marcel-de-richelieu",R768="saint-pie",R768="saint-simon",R768="saint-valérien-de-milton"),'Base de données'!$I$13,(IF(OR(R768="boucherville",R768="calixa-lavalée",R768="contrecoeur",R768="saint-amable",R768="sainte-julie",R768="varennes",R768="verchères"),'Base de données'!M772,(IF(OR(R768="massueville",R768="saint-aimé",R768="saint-david",R768="sainte-anne-de-sorel",R768="sainte-victoire-de-sorel",R768="saint-gérard-majella",R768="saint-joseph-de-sorel",R768="saint-ours",R768="saint-robert",R768="saint-roch-de-richelieu",R768="sorel-tracy",R768="yamaska"),'Base de données'!$I$11,(IF(OR(R768="candiac",R768="châteauguay",R768="delson",R768="la prairie",R768="léry",R768="mercier",R768="saint-constant",R768="sainte-catherine",R768="saint-isidore",R768="saint-mathieu",R768="saint-philippe"),'Base de données'!$I$7,(IF(OR(R768="beloeil",R768="carignan",R768="chambly",R768="mcmasterville",R768="mont-saint-hilaire",R768="otterburn park",R768="saint-antoine-sur-richelieu",R768="saint-basil-le-grand",R768="saint-charles-sur-richelieu",R768="saint-denis-sur-richelieu",R768="saint-jean-baptiste",R768="saint-marc-sur-richelieu",R768="saint-mathieu-de-beloeil"),'Base de données'!$I$8,(IF(OR(R768="coteau-du-lac",R768="hudson",R768="les cèdres",R768="les coteaux",R768="l'île-cadieux",R768="l'île-perrot",R768="notre-dame-de-l'île-perrot",R768="pincourt",R768="pointe-des-cascades",R768="pointe-fortune",R768="rigaud",R768="rivière-beaudette",R768="saint-clet",R768="sainte-justine-de-newton",R768="sainte-marthe",R768="saint-lazare",R768="saint-polycarpe",R768="saint-télesphore",R768="saint-zotique",R768="terrasse-vaudreuil",R768="très-saint-rédempteur",R768="vaudreuil-dorion",R768="vaudreuil-sur-le-lac"),'Base de données'!M770,"")))))))))))))))))))))))))</f>
        <v/>
      </c>
    </row>
    <row r="769" spans="2:19" x14ac:dyDescent="0.3">
      <c r="B769" s="44"/>
      <c r="D769" s="9"/>
      <c r="E769" s="9"/>
      <c r="O769" s="10"/>
      <c r="S769" s="10" t="str">
        <f>IF(OR(R769="beauharnois",R769="sainte-étienne-de-bauharnois",R769="sainte-martine",R769="saint-louis-de-gonzague",R769="saint-stanislas-de-kostka",R769="saint-urbain-premier",R769="salaberry-de-valleyfield"),'Base de données'!$I$2,(IF(OR(R769="acton vale",R769="béthanie",R769="Roxton",R769="roxton falls",R769="sainte-christine",R769="saint-nazaire-d'acton",R769="saint-théodore-d'acton",R769="upton"),'Base de données'!$I$12,(IF(OR(R769="Longueuil",R769="brossard",R769="greenfield-park",R769="lemoyne",R769="longueuil (vieux)",R769="saint-bruno-de-montarville",R769="saint-hubert",R769="saint-lambert"),'Base de données'!$I$5,(IF(OR(R769="marieville",R769="richelieu",R769="rougemont",R769="saint-césaire",R769="sainte-angèle-de-monnoir",R769="saint-mathias-sur-richelieu"),'Base de données'!$I$14,(IF(OR(R769="henryville",R769="lacolle",R769="mont-saint-grégoire",R769="noyan",R769="saint-alexandre",R769="saint-blaise-sur-richelieu",R769="sainte-anne-de-sabrevois",R769="sainte-brigide-d'iberville",R769="saint-georges-de-clarenceville",R769="saint-jean-sur-richelieu",R769="saint-paul-de-l'île-aux-noix",R769="saint-sébastien",R769="saint-valentin",R769="venise-en-québec"),'Base de données'!$I$9,(IF(OR(R769="dundee",R769="elgin",R769="franklin",R769="godmanchester",R769="havelock",R769="hinchinbrooke",R769="howick",R769="huntingdon",R769="ormstown",R769="saint-anicet",R769="saint-chrysostome",R769="sainte-barbe",R769="très-saint-sacrement"),'Base de données'!$I$3,(IF(OR(R769="hemmingford",R769="napierville",R769="saint-bernard-de-lacolle",R769="saint-cyprien-de-napierville",R769="sainte-clotilde-de-châteauguay",R769="saint-édouard",R769="saint-jacques-le-mineur",R769="saint-michel",R769="saint-patrice-de-sherrington",R769="saint-rémi"),'Base de données'!$I$10,(IF(OR(R769="la présentation",R769="saint-barnabé-sud",R769="saint-bernard-de-michaudville",R769="saint-damas",R769="saint-dominique",R769="sainte-hélène-de-bagot",R769="sainte-madeleine",R769="sainte-marie-madeleine",R769="saint-hugues",R769="saint-hyacinthe",R769="saint-jude",R769="saint-liboire",R769="saint-louis",R769="saint-marcel-de-richelieu",R769="saint-pie",R769="saint-simon",R769="saint-valérien-de-milton"),'Base de données'!$I$13,(IF(OR(R769="boucherville",R769="calixa-lavalée",R769="contrecoeur",R769="saint-amable",R769="sainte-julie",R769="varennes",R769="verchères"),'Base de données'!M773,(IF(OR(R769="massueville",R769="saint-aimé",R769="saint-david",R769="sainte-anne-de-sorel",R769="sainte-victoire-de-sorel",R769="saint-gérard-majella",R769="saint-joseph-de-sorel",R769="saint-ours",R769="saint-robert",R769="saint-roch-de-richelieu",R769="sorel-tracy",R769="yamaska"),'Base de données'!$I$11,(IF(OR(R769="candiac",R769="châteauguay",R769="delson",R769="la prairie",R769="léry",R769="mercier",R769="saint-constant",R769="sainte-catherine",R769="saint-isidore",R769="saint-mathieu",R769="saint-philippe"),'Base de données'!$I$7,(IF(OR(R769="beloeil",R769="carignan",R769="chambly",R769="mcmasterville",R769="mont-saint-hilaire",R769="otterburn park",R769="saint-antoine-sur-richelieu",R769="saint-basil-le-grand",R769="saint-charles-sur-richelieu",R769="saint-denis-sur-richelieu",R769="saint-jean-baptiste",R769="saint-marc-sur-richelieu",R769="saint-mathieu-de-beloeil"),'Base de données'!$I$8,(IF(OR(R769="coteau-du-lac",R769="hudson",R769="les cèdres",R769="les coteaux",R769="l'île-cadieux",R769="l'île-perrot",R769="notre-dame-de-l'île-perrot",R769="pincourt",R769="pointe-des-cascades",R769="pointe-fortune",R769="rigaud",R769="rivière-beaudette",R769="saint-clet",R769="sainte-justine-de-newton",R769="sainte-marthe",R769="saint-lazare",R769="saint-polycarpe",R769="saint-télesphore",R769="saint-zotique",R769="terrasse-vaudreuil",R769="très-saint-rédempteur",R769="vaudreuil-dorion",R769="vaudreuil-sur-le-lac"),'Base de données'!M771,"")))))))))))))))))))))))))</f>
        <v/>
      </c>
    </row>
    <row r="770" spans="2:19" x14ac:dyDescent="0.3">
      <c r="B770" s="44"/>
      <c r="D770" s="9"/>
      <c r="E770" s="9"/>
      <c r="O770" s="10"/>
      <c r="S770" s="10" t="str">
        <f>IF(OR(R770="beauharnois",R770="sainte-étienne-de-bauharnois",R770="sainte-martine",R770="saint-louis-de-gonzague",R770="saint-stanislas-de-kostka",R770="saint-urbain-premier",R770="salaberry-de-valleyfield"),'Base de données'!$I$2,(IF(OR(R770="acton vale",R770="béthanie",R770="Roxton",R770="roxton falls",R770="sainte-christine",R770="saint-nazaire-d'acton",R770="saint-théodore-d'acton",R770="upton"),'Base de données'!$I$12,(IF(OR(R770="Longueuil",R770="brossard",R770="greenfield-park",R770="lemoyne",R770="longueuil (vieux)",R770="saint-bruno-de-montarville",R770="saint-hubert",R770="saint-lambert"),'Base de données'!$I$5,(IF(OR(R770="marieville",R770="richelieu",R770="rougemont",R770="saint-césaire",R770="sainte-angèle-de-monnoir",R770="saint-mathias-sur-richelieu"),'Base de données'!$I$14,(IF(OR(R770="henryville",R770="lacolle",R770="mont-saint-grégoire",R770="noyan",R770="saint-alexandre",R770="saint-blaise-sur-richelieu",R770="sainte-anne-de-sabrevois",R770="sainte-brigide-d'iberville",R770="saint-georges-de-clarenceville",R770="saint-jean-sur-richelieu",R770="saint-paul-de-l'île-aux-noix",R770="saint-sébastien",R770="saint-valentin",R770="venise-en-québec"),'Base de données'!$I$9,(IF(OR(R770="dundee",R770="elgin",R770="franklin",R770="godmanchester",R770="havelock",R770="hinchinbrooke",R770="howick",R770="huntingdon",R770="ormstown",R770="saint-anicet",R770="saint-chrysostome",R770="sainte-barbe",R770="très-saint-sacrement"),'Base de données'!$I$3,(IF(OR(R770="hemmingford",R770="napierville",R770="saint-bernard-de-lacolle",R770="saint-cyprien-de-napierville",R770="sainte-clotilde-de-châteauguay",R770="saint-édouard",R770="saint-jacques-le-mineur",R770="saint-michel",R770="saint-patrice-de-sherrington",R770="saint-rémi"),'Base de données'!$I$10,(IF(OR(R770="la présentation",R770="saint-barnabé-sud",R770="saint-bernard-de-michaudville",R770="saint-damas",R770="saint-dominique",R770="sainte-hélène-de-bagot",R770="sainte-madeleine",R770="sainte-marie-madeleine",R770="saint-hugues",R770="saint-hyacinthe",R770="saint-jude",R770="saint-liboire",R770="saint-louis",R770="saint-marcel-de-richelieu",R770="saint-pie",R770="saint-simon",R770="saint-valérien-de-milton"),'Base de données'!$I$13,(IF(OR(R770="boucherville",R770="calixa-lavalée",R770="contrecoeur",R770="saint-amable",R770="sainte-julie",R770="varennes",R770="verchères"),'Base de données'!M774,(IF(OR(R770="massueville",R770="saint-aimé",R770="saint-david",R770="sainte-anne-de-sorel",R770="sainte-victoire-de-sorel",R770="saint-gérard-majella",R770="saint-joseph-de-sorel",R770="saint-ours",R770="saint-robert",R770="saint-roch-de-richelieu",R770="sorel-tracy",R770="yamaska"),'Base de données'!$I$11,(IF(OR(R770="candiac",R770="châteauguay",R770="delson",R770="la prairie",R770="léry",R770="mercier",R770="saint-constant",R770="sainte-catherine",R770="saint-isidore",R770="saint-mathieu",R770="saint-philippe"),'Base de données'!$I$7,(IF(OR(R770="beloeil",R770="carignan",R770="chambly",R770="mcmasterville",R770="mont-saint-hilaire",R770="otterburn park",R770="saint-antoine-sur-richelieu",R770="saint-basil-le-grand",R770="saint-charles-sur-richelieu",R770="saint-denis-sur-richelieu",R770="saint-jean-baptiste",R770="saint-marc-sur-richelieu",R770="saint-mathieu-de-beloeil"),'Base de données'!$I$8,(IF(OR(R770="coteau-du-lac",R770="hudson",R770="les cèdres",R770="les coteaux",R770="l'île-cadieux",R770="l'île-perrot",R770="notre-dame-de-l'île-perrot",R770="pincourt",R770="pointe-des-cascades",R770="pointe-fortune",R770="rigaud",R770="rivière-beaudette",R770="saint-clet",R770="sainte-justine-de-newton",R770="sainte-marthe",R770="saint-lazare",R770="saint-polycarpe",R770="saint-télesphore",R770="saint-zotique",R770="terrasse-vaudreuil",R770="très-saint-rédempteur",R770="vaudreuil-dorion",R770="vaudreuil-sur-le-lac"),'Base de données'!M772,"")))))))))))))))))))))))))</f>
        <v/>
      </c>
    </row>
    <row r="771" spans="2:19" x14ac:dyDescent="0.3">
      <c r="B771" s="44"/>
      <c r="D771" s="9"/>
      <c r="E771" s="9"/>
      <c r="O771" s="10"/>
      <c r="S771" s="10" t="str">
        <f>IF(OR(R771="beauharnois",R771="sainte-étienne-de-bauharnois",R771="sainte-martine",R771="saint-louis-de-gonzague",R771="saint-stanislas-de-kostka",R771="saint-urbain-premier",R771="salaberry-de-valleyfield"),'Base de données'!$I$2,(IF(OR(R771="acton vale",R771="béthanie",R771="Roxton",R771="roxton falls",R771="sainte-christine",R771="saint-nazaire-d'acton",R771="saint-théodore-d'acton",R771="upton"),'Base de données'!$I$12,(IF(OR(R771="Longueuil",R771="brossard",R771="greenfield-park",R771="lemoyne",R771="longueuil (vieux)",R771="saint-bruno-de-montarville",R771="saint-hubert",R771="saint-lambert"),'Base de données'!$I$5,(IF(OR(R771="marieville",R771="richelieu",R771="rougemont",R771="saint-césaire",R771="sainte-angèle-de-monnoir",R771="saint-mathias-sur-richelieu"),'Base de données'!$I$14,(IF(OR(R771="henryville",R771="lacolle",R771="mont-saint-grégoire",R771="noyan",R771="saint-alexandre",R771="saint-blaise-sur-richelieu",R771="sainte-anne-de-sabrevois",R771="sainte-brigide-d'iberville",R771="saint-georges-de-clarenceville",R771="saint-jean-sur-richelieu",R771="saint-paul-de-l'île-aux-noix",R771="saint-sébastien",R771="saint-valentin",R771="venise-en-québec"),'Base de données'!$I$9,(IF(OR(R771="dundee",R771="elgin",R771="franklin",R771="godmanchester",R771="havelock",R771="hinchinbrooke",R771="howick",R771="huntingdon",R771="ormstown",R771="saint-anicet",R771="saint-chrysostome",R771="sainte-barbe",R771="très-saint-sacrement"),'Base de données'!$I$3,(IF(OR(R771="hemmingford",R771="napierville",R771="saint-bernard-de-lacolle",R771="saint-cyprien-de-napierville",R771="sainte-clotilde-de-châteauguay",R771="saint-édouard",R771="saint-jacques-le-mineur",R771="saint-michel",R771="saint-patrice-de-sherrington",R771="saint-rémi"),'Base de données'!$I$10,(IF(OR(R771="la présentation",R771="saint-barnabé-sud",R771="saint-bernard-de-michaudville",R771="saint-damas",R771="saint-dominique",R771="sainte-hélène-de-bagot",R771="sainte-madeleine",R771="sainte-marie-madeleine",R771="saint-hugues",R771="saint-hyacinthe",R771="saint-jude",R771="saint-liboire",R771="saint-louis",R771="saint-marcel-de-richelieu",R771="saint-pie",R771="saint-simon",R771="saint-valérien-de-milton"),'Base de données'!$I$13,(IF(OR(R771="boucherville",R771="calixa-lavalée",R771="contrecoeur",R771="saint-amable",R771="sainte-julie",R771="varennes",R771="verchères"),'Base de données'!M775,(IF(OR(R771="massueville",R771="saint-aimé",R771="saint-david",R771="sainte-anne-de-sorel",R771="sainte-victoire-de-sorel",R771="saint-gérard-majella",R771="saint-joseph-de-sorel",R771="saint-ours",R771="saint-robert",R771="saint-roch-de-richelieu",R771="sorel-tracy",R771="yamaska"),'Base de données'!$I$11,(IF(OR(R771="candiac",R771="châteauguay",R771="delson",R771="la prairie",R771="léry",R771="mercier",R771="saint-constant",R771="sainte-catherine",R771="saint-isidore",R771="saint-mathieu",R771="saint-philippe"),'Base de données'!$I$7,(IF(OR(R771="beloeil",R771="carignan",R771="chambly",R771="mcmasterville",R771="mont-saint-hilaire",R771="otterburn park",R771="saint-antoine-sur-richelieu",R771="saint-basil-le-grand",R771="saint-charles-sur-richelieu",R771="saint-denis-sur-richelieu",R771="saint-jean-baptiste",R771="saint-marc-sur-richelieu",R771="saint-mathieu-de-beloeil"),'Base de données'!$I$8,(IF(OR(R771="coteau-du-lac",R771="hudson",R771="les cèdres",R771="les coteaux",R771="l'île-cadieux",R771="l'île-perrot",R771="notre-dame-de-l'île-perrot",R771="pincourt",R771="pointe-des-cascades",R771="pointe-fortune",R771="rigaud",R771="rivière-beaudette",R771="saint-clet",R771="sainte-justine-de-newton",R771="sainte-marthe",R771="saint-lazare",R771="saint-polycarpe",R771="saint-télesphore",R771="saint-zotique",R771="terrasse-vaudreuil",R771="très-saint-rédempteur",R771="vaudreuil-dorion",R771="vaudreuil-sur-le-lac"),'Base de données'!M773,"")))))))))))))))))))))))))</f>
        <v/>
      </c>
    </row>
    <row r="772" spans="2:19" x14ac:dyDescent="0.3">
      <c r="B772" s="44"/>
      <c r="D772" s="9"/>
      <c r="E772" s="9"/>
      <c r="O772" s="10"/>
      <c r="S772" s="10" t="str">
        <f>IF(OR(R772="beauharnois",R772="sainte-étienne-de-bauharnois",R772="sainte-martine",R772="saint-louis-de-gonzague",R772="saint-stanislas-de-kostka",R772="saint-urbain-premier",R772="salaberry-de-valleyfield"),'Base de données'!$I$2,(IF(OR(R772="acton vale",R772="béthanie",R772="Roxton",R772="roxton falls",R772="sainte-christine",R772="saint-nazaire-d'acton",R772="saint-théodore-d'acton",R772="upton"),'Base de données'!$I$12,(IF(OR(R772="Longueuil",R772="brossard",R772="greenfield-park",R772="lemoyne",R772="longueuil (vieux)",R772="saint-bruno-de-montarville",R772="saint-hubert",R772="saint-lambert"),'Base de données'!$I$5,(IF(OR(R772="marieville",R772="richelieu",R772="rougemont",R772="saint-césaire",R772="sainte-angèle-de-monnoir",R772="saint-mathias-sur-richelieu"),'Base de données'!$I$14,(IF(OR(R772="henryville",R772="lacolle",R772="mont-saint-grégoire",R772="noyan",R772="saint-alexandre",R772="saint-blaise-sur-richelieu",R772="sainte-anne-de-sabrevois",R772="sainte-brigide-d'iberville",R772="saint-georges-de-clarenceville",R772="saint-jean-sur-richelieu",R772="saint-paul-de-l'île-aux-noix",R772="saint-sébastien",R772="saint-valentin",R772="venise-en-québec"),'Base de données'!$I$9,(IF(OR(R772="dundee",R772="elgin",R772="franklin",R772="godmanchester",R772="havelock",R772="hinchinbrooke",R772="howick",R772="huntingdon",R772="ormstown",R772="saint-anicet",R772="saint-chrysostome",R772="sainte-barbe",R772="très-saint-sacrement"),'Base de données'!$I$3,(IF(OR(R772="hemmingford",R772="napierville",R772="saint-bernard-de-lacolle",R772="saint-cyprien-de-napierville",R772="sainte-clotilde-de-châteauguay",R772="saint-édouard",R772="saint-jacques-le-mineur",R772="saint-michel",R772="saint-patrice-de-sherrington",R772="saint-rémi"),'Base de données'!$I$10,(IF(OR(R772="la présentation",R772="saint-barnabé-sud",R772="saint-bernard-de-michaudville",R772="saint-damas",R772="saint-dominique",R772="sainte-hélène-de-bagot",R772="sainte-madeleine",R772="sainte-marie-madeleine",R772="saint-hugues",R772="saint-hyacinthe",R772="saint-jude",R772="saint-liboire",R772="saint-louis",R772="saint-marcel-de-richelieu",R772="saint-pie",R772="saint-simon",R772="saint-valérien-de-milton"),'Base de données'!$I$13,(IF(OR(R772="boucherville",R772="calixa-lavalée",R772="contrecoeur",R772="saint-amable",R772="sainte-julie",R772="varennes",R772="verchères"),'Base de données'!M776,(IF(OR(R772="massueville",R772="saint-aimé",R772="saint-david",R772="sainte-anne-de-sorel",R772="sainte-victoire-de-sorel",R772="saint-gérard-majella",R772="saint-joseph-de-sorel",R772="saint-ours",R772="saint-robert",R772="saint-roch-de-richelieu",R772="sorel-tracy",R772="yamaska"),'Base de données'!$I$11,(IF(OR(R772="candiac",R772="châteauguay",R772="delson",R772="la prairie",R772="léry",R772="mercier",R772="saint-constant",R772="sainte-catherine",R772="saint-isidore",R772="saint-mathieu",R772="saint-philippe"),'Base de données'!$I$7,(IF(OR(R772="beloeil",R772="carignan",R772="chambly",R772="mcmasterville",R772="mont-saint-hilaire",R772="otterburn park",R772="saint-antoine-sur-richelieu",R772="saint-basil-le-grand",R772="saint-charles-sur-richelieu",R772="saint-denis-sur-richelieu",R772="saint-jean-baptiste",R772="saint-marc-sur-richelieu",R772="saint-mathieu-de-beloeil"),'Base de données'!$I$8,(IF(OR(R772="coteau-du-lac",R772="hudson",R772="les cèdres",R772="les coteaux",R772="l'île-cadieux",R772="l'île-perrot",R772="notre-dame-de-l'île-perrot",R772="pincourt",R772="pointe-des-cascades",R772="pointe-fortune",R772="rigaud",R772="rivière-beaudette",R772="saint-clet",R772="sainte-justine-de-newton",R772="sainte-marthe",R772="saint-lazare",R772="saint-polycarpe",R772="saint-télesphore",R772="saint-zotique",R772="terrasse-vaudreuil",R772="très-saint-rédempteur",R772="vaudreuil-dorion",R772="vaudreuil-sur-le-lac"),'Base de données'!M774,"")))))))))))))))))))))))))</f>
        <v/>
      </c>
    </row>
    <row r="773" spans="2:19" x14ac:dyDescent="0.3">
      <c r="B773" s="44"/>
      <c r="D773" s="9"/>
      <c r="E773" s="9"/>
      <c r="O773" s="10"/>
      <c r="S773" s="10" t="str">
        <f>IF(OR(R773="beauharnois",R773="sainte-étienne-de-bauharnois",R773="sainte-martine",R773="saint-louis-de-gonzague",R773="saint-stanislas-de-kostka",R773="saint-urbain-premier",R773="salaberry-de-valleyfield"),'Base de données'!$I$2,(IF(OR(R773="acton vale",R773="béthanie",R773="Roxton",R773="roxton falls",R773="sainte-christine",R773="saint-nazaire-d'acton",R773="saint-théodore-d'acton",R773="upton"),'Base de données'!$I$12,(IF(OR(R773="Longueuil",R773="brossard",R773="greenfield-park",R773="lemoyne",R773="longueuil (vieux)",R773="saint-bruno-de-montarville",R773="saint-hubert",R773="saint-lambert"),'Base de données'!$I$5,(IF(OR(R773="marieville",R773="richelieu",R773="rougemont",R773="saint-césaire",R773="sainte-angèle-de-monnoir",R773="saint-mathias-sur-richelieu"),'Base de données'!$I$14,(IF(OR(R773="henryville",R773="lacolle",R773="mont-saint-grégoire",R773="noyan",R773="saint-alexandre",R773="saint-blaise-sur-richelieu",R773="sainte-anne-de-sabrevois",R773="sainte-brigide-d'iberville",R773="saint-georges-de-clarenceville",R773="saint-jean-sur-richelieu",R773="saint-paul-de-l'île-aux-noix",R773="saint-sébastien",R773="saint-valentin",R773="venise-en-québec"),'Base de données'!$I$9,(IF(OR(R773="dundee",R773="elgin",R773="franklin",R773="godmanchester",R773="havelock",R773="hinchinbrooke",R773="howick",R773="huntingdon",R773="ormstown",R773="saint-anicet",R773="saint-chrysostome",R773="sainte-barbe",R773="très-saint-sacrement"),'Base de données'!$I$3,(IF(OR(R773="hemmingford",R773="napierville",R773="saint-bernard-de-lacolle",R773="saint-cyprien-de-napierville",R773="sainte-clotilde-de-châteauguay",R773="saint-édouard",R773="saint-jacques-le-mineur",R773="saint-michel",R773="saint-patrice-de-sherrington",R773="saint-rémi"),'Base de données'!$I$10,(IF(OR(R773="la présentation",R773="saint-barnabé-sud",R773="saint-bernard-de-michaudville",R773="saint-damas",R773="saint-dominique",R773="sainte-hélène-de-bagot",R773="sainte-madeleine",R773="sainte-marie-madeleine",R773="saint-hugues",R773="saint-hyacinthe",R773="saint-jude",R773="saint-liboire",R773="saint-louis",R773="saint-marcel-de-richelieu",R773="saint-pie",R773="saint-simon",R773="saint-valérien-de-milton"),'Base de données'!$I$13,(IF(OR(R773="boucherville",R773="calixa-lavalée",R773="contrecoeur",R773="saint-amable",R773="sainte-julie",R773="varennes",R773="verchères"),'Base de données'!M777,(IF(OR(R773="massueville",R773="saint-aimé",R773="saint-david",R773="sainte-anne-de-sorel",R773="sainte-victoire-de-sorel",R773="saint-gérard-majella",R773="saint-joseph-de-sorel",R773="saint-ours",R773="saint-robert",R773="saint-roch-de-richelieu",R773="sorel-tracy",R773="yamaska"),'Base de données'!$I$11,(IF(OR(R773="candiac",R773="châteauguay",R773="delson",R773="la prairie",R773="léry",R773="mercier",R773="saint-constant",R773="sainte-catherine",R773="saint-isidore",R773="saint-mathieu",R773="saint-philippe"),'Base de données'!$I$7,(IF(OR(R773="beloeil",R773="carignan",R773="chambly",R773="mcmasterville",R773="mont-saint-hilaire",R773="otterburn park",R773="saint-antoine-sur-richelieu",R773="saint-basil-le-grand",R773="saint-charles-sur-richelieu",R773="saint-denis-sur-richelieu",R773="saint-jean-baptiste",R773="saint-marc-sur-richelieu",R773="saint-mathieu-de-beloeil"),'Base de données'!$I$8,(IF(OR(R773="coteau-du-lac",R773="hudson",R773="les cèdres",R773="les coteaux",R773="l'île-cadieux",R773="l'île-perrot",R773="notre-dame-de-l'île-perrot",R773="pincourt",R773="pointe-des-cascades",R773="pointe-fortune",R773="rigaud",R773="rivière-beaudette",R773="saint-clet",R773="sainte-justine-de-newton",R773="sainte-marthe",R773="saint-lazare",R773="saint-polycarpe",R773="saint-télesphore",R773="saint-zotique",R773="terrasse-vaudreuil",R773="très-saint-rédempteur",R773="vaudreuil-dorion",R773="vaudreuil-sur-le-lac"),'Base de données'!M775,"")))))))))))))))))))))))))</f>
        <v/>
      </c>
    </row>
    <row r="774" spans="2:19" x14ac:dyDescent="0.3">
      <c r="B774" s="44"/>
      <c r="D774" s="9"/>
      <c r="E774" s="9"/>
      <c r="O774" s="10"/>
      <c r="S774" s="10" t="str">
        <f>IF(OR(R774="beauharnois",R774="sainte-étienne-de-bauharnois",R774="sainte-martine",R774="saint-louis-de-gonzague",R774="saint-stanislas-de-kostka",R774="saint-urbain-premier",R774="salaberry-de-valleyfield"),'Base de données'!$I$2,(IF(OR(R774="acton vale",R774="béthanie",R774="Roxton",R774="roxton falls",R774="sainte-christine",R774="saint-nazaire-d'acton",R774="saint-théodore-d'acton",R774="upton"),'Base de données'!$I$12,(IF(OR(R774="Longueuil",R774="brossard",R774="greenfield-park",R774="lemoyne",R774="longueuil (vieux)",R774="saint-bruno-de-montarville",R774="saint-hubert",R774="saint-lambert"),'Base de données'!$I$5,(IF(OR(R774="marieville",R774="richelieu",R774="rougemont",R774="saint-césaire",R774="sainte-angèle-de-monnoir",R774="saint-mathias-sur-richelieu"),'Base de données'!$I$14,(IF(OR(R774="henryville",R774="lacolle",R774="mont-saint-grégoire",R774="noyan",R774="saint-alexandre",R774="saint-blaise-sur-richelieu",R774="sainte-anne-de-sabrevois",R774="sainte-brigide-d'iberville",R774="saint-georges-de-clarenceville",R774="saint-jean-sur-richelieu",R774="saint-paul-de-l'île-aux-noix",R774="saint-sébastien",R774="saint-valentin",R774="venise-en-québec"),'Base de données'!$I$9,(IF(OR(R774="dundee",R774="elgin",R774="franklin",R774="godmanchester",R774="havelock",R774="hinchinbrooke",R774="howick",R774="huntingdon",R774="ormstown",R774="saint-anicet",R774="saint-chrysostome",R774="sainte-barbe",R774="très-saint-sacrement"),'Base de données'!$I$3,(IF(OR(R774="hemmingford",R774="napierville",R774="saint-bernard-de-lacolle",R774="saint-cyprien-de-napierville",R774="sainte-clotilde-de-châteauguay",R774="saint-édouard",R774="saint-jacques-le-mineur",R774="saint-michel",R774="saint-patrice-de-sherrington",R774="saint-rémi"),'Base de données'!$I$10,(IF(OR(R774="la présentation",R774="saint-barnabé-sud",R774="saint-bernard-de-michaudville",R774="saint-damas",R774="saint-dominique",R774="sainte-hélène-de-bagot",R774="sainte-madeleine",R774="sainte-marie-madeleine",R774="saint-hugues",R774="saint-hyacinthe",R774="saint-jude",R774="saint-liboire",R774="saint-louis",R774="saint-marcel-de-richelieu",R774="saint-pie",R774="saint-simon",R774="saint-valérien-de-milton"),'Base de données'!$I$13,(IF(OR(R774="boucherville",R774="calixa-lavalée",R774="contrecoeur",R774="saint-amable",R774="sainte-julie",R774="varennes",R774="verchères"),'Base de données'!M778,(IF(OR(R774="massueville",R774="saint-aimé",R774="saint-david",R774="sainte-anne-de-sorel",R774="sainte-victoire-de-sorel",R774="saint-gérard-majella",R774="saint-joseph-de-sorel",R774="saint-ours",R774="saint-robert",R774="saint-roch-de-richelieu",R774="sorel-tracy",R774="yamaska"),'Base de données'!$I$11,(IF(OR(R774="candiac",R774="châteauguay",R774="delson",R774="la prairie",R774="léry",R774="mercier",R774="saint-constant",R774="sainte-catherine",R774="saint-isidore",R774="saint-mathieu",R774="saint-philippe"),'Base de données'!$I$7,(IF(OR(R774="beloeil",R774="carignan",R774="chambly",R774="mcmasterville",R774="mont-saint-hilaire",R774="otterburn park",R774="saint-antoine-sur-richelieu",R774="saint-basil-le-grand",R774="saint-charles-sur-richelieu",R774="saint-denis-sur-richelieu",R774="saint-jean-baptiste",R774="saint-marc-sur-richelieu",R774="saint-mathieu-de-beloeil"),'Base de données'!$I$8,(IF(OR(R774="coteau-du-lac",R774="hudson",R774="les cèdres",R774="les coteaux",R774="l'île-cadieux",R774="l'île-perrot",R774="notre-dame-de-l'île-perrot",R774="pincourt",R774="pointe-des-cascades",R774="pointe-fortune",R774="rigaud",R774="rivière-beaudette",R774="saint-clet",R774="sainte-justine-de-newton",R774="sainte-marthe",R774="saint-lazare",R774="saint-polycarpe",R774="saint-télesphore",R774="saint-zotique",R774="terrasse-vaudreuil",R774="très-saint-rédempteur",R774="vaudreuil-dorion",R774="vaudreuil-sur-le-lac"),'Base de données'!M776,"")))))))))))))))))))))))))</f>
        <v/>
      </c>
    </row>
    <row r="775" spans="2:19" x14ac:dyDescent="0.3">
      <c r="B775" s="44"/>
      <c r="D775" s="9"/>
      <c r="E775" s="9"/>
      <c r="O775" s="10"/>
      <c r="S775" s="10" t="str">
        <f>IF(OR(R775="beauharnois",R775="sainte-étienne-de-bauharnois",R775="sainte-martine",R775="saint-louis-de-gonzague",R775="saint-stanislas-de-kostka",R775="saint-urbain-premier",R775="salaberry-de-valleyfield"),'Base de données'!$I$2,(IF(OR(R775="acton vale",R775="béthanie",R775="Roxton",R775="roxton falls",R775="sainte-christine",R775="saint-nazaire-d'acton",R775="saint-théodore-d'acton",R775="upton"),'Base de données'!$I$12,(IF(OR(R775="Longueuil",R775="brossard",R775="greenfield-park",R775="lemoyne",R775="longueuil (vieux)",R775="saint-bruno-de-montarville",R775="saint-hubert",R775="saint-lambert"),'Base de données'!$I$5,(IF(OR(R775="marieville",R775="richelieu",R775="rougemont",R775="saint-césaire",R775="sainte-angèle-de-monnoir",R775="saint-mathias-sur-richelieu"),'Base de données'!$I$14,(IF(OR(R775="henryville",R775="lacolle",R775="mont-saint-grégoire",R775="noyan",R775="saint-alexandre",R775="saint-blaise-sur-richelieu",R775="sainte-anne-de-sabrevois",R775="sainte-brigide-d'iberville",R775="saint-georges-de-clarenceville",R775="saint-jean-sur-richelieu",R775="saint-paul-de-l'île-aux-noix",R775="saint-sébastien",R775="saint-valentin",R775="venise-en-québec"),'Base de données'!$I$9,(IF(OR(R775="dundee",R775="elgin",R775="franklin",R775="godmanchester",R775="havelock",R775="hinchinbrooke",R775="howick",R775="huntingdon",R775="ormstown",R775="saint-anicet",R775="saint-chrysostome",R775="sainte-barbe",R775="très-saint-sacrement"),'Base de données'!$I$3,(IF(OR(R775="hemmingford",R775="napierville",R775="saint-bernard-de-lacolle",R775="saint-cyprien-de-napierville",R775="sainte-clotilde-de-châteauguay",R775="saint-édouard",R775="saint-jacques-le-mineur",R775="saint-michel",R775="saint-patrice-de-sherrington",R775="saint-rémi"),'Base de données'!$I$10,(IF(OR(R775="la présentation",R775="saint-barnabé-sud",R775="saint-bernard-de-michaudville",R775="saint-damas",R775="saint-dominique",R775="sainte-hélène-de-bagot",R775="sainte-madeleine",R775="sainte-marie-madeleine",R775="saint-hugues",R775="saint-hyacinthe",R775="saint-jude",R775="saint-liboire",R775="saint-louis",R775="saint-marcel-de-richelieu",R775="saint-pie",R775="saint-simon",R775="saint-valérien-de-milton"),'Base de données'!$I$13,(IF(OR(R775="boucherville",R775="calixa-lavalée",R775="contrecoeur",R775="saint-amable",R775="sainte-julie",R775="varennes",R775="verchères"),'Base de données'!M779,(IF(OR(R775="massueville",R775="saint-aimé",R775="saint-david",R775="sainte-anne-de-sorel",R775="sainte-victoire-de-sorel",R775="saint-gérard-majella",R775="saint-joseph-de-sorel",R775="saint-ours",R775="saint-robert",R775="saint-roch-de-richelieu",R775="sorel-tracy",R775="yamaska"),'Base de données'!$I$11,(IF(OR(R775="candiac",R775="châteauguay",R775="delson",R775="la prairie",R775="léry",R775="mercier",R775="saint-constant",R775="sainte-catherine",R775="saint-isidore",R775="saint-mathieu",R775="saint-philippe"),'Base de données'!$I$7,(IF(OR(R775="beloeil",R775="carignan",R775="chambly",R775="mcmasterville",R775="mont-saint-hilaire",R775="otterburn park",R775="saint-antoine-sur-richelieu",R775="saint-basil-le-grand",R775="saint-charles-sur-richelieu",R775="saint-denis-sur-richelieu",R775="saint-jean-baptiste",R775="saint-marc-sur-richelieu",R775="saint-mathieu-de-beloeil"),'Base de données'!$I$8,(IF(OR(R775="coteau-du-lac",R775="hudson",R775="les cèdres",R775="les coteaux",R775="l'île-cadieux",R775="l'île-perrot",R775="notre-dame-de-l'île-perrot",R775="pincourt",R775="pointe-des-cascades",R775="pointe-fortune",R775="rigaud",R775="rivière-beaudette",R775="saint-clet",R775="sainte-justine-de-newton",R775="sainte-marthe",R775="saint-lazare",R775="saint-polycarpe",R775="saint-télesphore",R775="saint-zotique",R775="terrasse-vaudreuil",R775="très-saint-rédempteur",R775="vaudreuil-dorion",R775="vaudreuil-sur-le-lac"),'Base de données'!M777,"")))))))))))))))))))))))))</f>
        <v/>
      </c>
    </row>
    <row r="776" spans="2:19" x14ac:dyDescent="0.3">
      <c r="B776" s="44"/>
      <c r="D776" s="9"/>
      <c r="E776" s="9"/>
      <c r="O776" s="10"/>
      <c r="S776" s="10" t="str">
        <f>IF(OR(R776="beauharnois",R776="sainte-étienne-de-bauharnois",R776="sainte-martine",R776="saint-louis-de-gonzague",R776="saint-stanislas-de-kostka",R776="saint-urbain-premier",R776="salaberry-de-valleyfield"),'Base de données'!$I$2,(IF(OR(R776="acton vale",R776="béthanie",R776="Roxton",R776="roxton falls",R776="sainte-christine",R776="saint-nazaire-d'acton",R776="saint-théodore-d'acton",R776="upton"),'Base de données'!$I$12,(IF(OR(R776="Longueuil",R776="brossard",R776="greenfield-park",R776="lemoyne",R776="longueuil (vieux)",R776="saint-bruno-de-montarville",R776="saint-hubert",R776="saint-lambert"),'Base de données'!$I$5,(IF(OR(R776="marieville",R776="richelieu",R776="rougemont",R776="saint-césaire",R776="sainte-angèle-de-monnoir",R776="saint-mathias-sur-richelieu"),'Base de données'!$I$14,(IF(OR(R776="henryville",R776="lacolle",R776="mont-saint-grégoire",R776="noyan",R776="saint-alexandre",R776="saint-blaise-sur-richelieu",R776="sainte-anne-de-sabrevois",R776="sainte-brigide-d'iberville",R776="saint-georges-de-clarenceville",R776="saint-jean-sur-richelieu",R776="saint-paul-de-l'île-aux-noix",R776="saint-sébastien",R776="saint-valentin",R776="venise-en-québec"),'Base de données'!$I$9,(IF(OR(R776="dundee",R776="elgin",R776="franklin",R776="godmanchester",R776="havelock",R776="hinchinbrooke",R776="howick",R776="huntingdon",R776="ormstown",R776="saint-anicet",R776="saint-chrysostome",R776="sainte-barbe",R776="très-saint-sacrement"),'Base de données'!$I$3,(IF(OR(R776="hemmingford",R776="napierville",R776="saint-bernard-de-lacolle",R776="saint-cyprien-de-napierville",R776="sainte-clotilde-de-châteauguay",R776="saint-édouard",R776="saint-jacques-le-mineur",R776="saint-michel",R776="saint-patrice-de-sherrington",R776="saint-rémi"),'Base de données'!$I$10,(IF(OR(R776="la présentation",R776="saint-barnabé-sud",R776="saint-bernard-de-michaudville",R776="saint-damas",R776="saint-dominique",R776="sainte-hélène-de-bagot",R776="sainte-madeleine",R776="sainte-marie-madeleine",R776="saint-hugues",R776="saint-hyacinthe",R776="saint-jude",R776="saint-liboire",R776="saint-louis",R776="saint-marcel-de-richelieu",R776="saint-pie",R776="saint-simon",R776="saint-valérien-de-milton"),'Base de données'!$I$13,(IF(OR(R776="boucherville",R776="calixa-lavalée",R776="contrecoeur",R776="saint-amable",R776="sainte-julie",R776="varennes",R776="verchères"),'Base de données'!M780,(IF(OR(R776="massueville",R776="saint-aimé",R776="saint-david",R776="sainte-anne-de-sorel",R776="sainte-victoire-de-sorel",R776="saint-gérard-majella",R776="saint-joseph-de-sorel",R776="saint-ours",R776="saint-robert",R776="saint-roch-de-richelieu",R776="sorel-tracy",R776="yamaska"),'Base de données'!$I$11,(IF(OR(R776="candiac",R776="châteauguay",R776="delson",R776="la prairie",R776="léry",R776="mercier",R776="saint-constant",R776="sainte-catherine",R776="saint-isidore",R776="saint-mathieu",R776="saint-philippe"),'Base de données'!$I$7,(IF(OR(R776="beloeil",R776="carignan",R776="chambly",R776="mcmasterville",R776="mont-saint-hilaire",R776="otterburn park",R776="saint-antoine-sur-richelieu",R776="saint-basil-le-grand",R776="saint-charles-sur-richelieu",R776="saint-denis-sur-richelieu",R776="saint-jean-baptiste",R776="saint-marc-sur-richelieu",R776="saint-mathieu-de-beloeil"),'Base de données'!$I$8,(IF(OR(R776="coteau-du-lac",R776="hudson",R776="les cèdres",R776="les coteaux",R776="l'île-cadieux",R776="l'île-perrot",R776="notre-dame-de-l'île-perrot",R776="pincourt",R776="pointe-des-cascades",R776="pointe-fortune",R776="rigaud",R776="rivière-beaudette",R776="saint-clet",R776="sainte-justine-de-newton",R776="sainte-marthe",R776="saint-lazare",R776="saint-polycarpe",R776="saint-télesphore",R776="saint-zotique",R776="terrasse-vaudreuil",R776="très-saint-rédempteur",R776="vaudreuil-dorion",R776="vaudreuil-sur-le-lac"),'Base de données'!M778,"")))))))))))))))))))))))))</f>
        <v/>
      </c>
    </row>
    <row r="777" spans="2:19" x14ac:dyDescent="0.3">
      <c r="B777" s="44"/>
      <c r="D777" s="9"/>
      <c r="E777" s="9"/>
      <c r="O777" s="10"/>
      <c r="S777" s="10" t="str">
        <f>IF(OR(R777="beauharnois",R777="sainte-étienne-de-bauharnois",R777="sainte-martine",R777="saint-louis-de-gonzague",R777="saint-stanislas-de-kostka",R777="saint-urbain-premier",R777="salaberry-de-valleyfield"),'Base de données'!$I$2,(IF(OR(R777="acton vale",R777="béthanie",R777="Roxton",R777="roxton falls",R777="sainte-christine",R777="saint-nazaire-d'acton",R777="saint-théodore-d'acton",R777="upton"),'Base de données'!$I$12,(IF(OR(R777="Longueuil",R777="brossard",R777="greenfield-park",R777="lemoyne",R777="longueuil (vieux)",R777="saint-bruno-de-montarville",R777="saint-hubert",R777="saint-lambert"),'Base de données'!$I$5,(IF(OR(R777="marieville",R777="richelieu",R777="rougemont",R777="saint-césaire",R777="sainte-angèle-de-monnoir",R777="saint-mathias-sur-richelieu"),'Base de données'!$I$14,(IF(OR(R777="henryville",R777="lacolle",R777="mont-saint-grégoire",R777="noyan",R777="saint-alexandre",R777="saint-blaise-sur-richelieu",R777="sainte-anne-de-sabrevois",R777="sainte-brigide-d'iberville",R777="saint-georges-de-clarenceville",R777="saint-jean-sur-richelieu",R777="saint-paul-de-l'île-aux-noix",R777="saint-sébastien",R777="saint-valentin",R777="venise-en-québec"),'Base de données'!$I$9,(IF(OR(R777="dundee",R777="elgin",R777="franklin",R777="godmanchester",R777="havelock",R777="hinchinbrooke",R777="howick",R777="huntingdon",R777="ormstown",R777="saint-anicet",R777="saint-chrysostome",R777="sainte-barbe",R777="très-saint-sacrement"),'Base de données'!$I$3,(IF(OR(R777="hemmingford",R777="napierville",R777="saint-bernard-de-lacolle",R777="saint-cyprien-de-napierville",R777="sainte-clotilde-de-châteauguay",R777="saint-édouard",R777="saint-jacques-le-mineur",R777="saint-michel",R777="saint-patrice-de-sherrington",R777="saint-rémi"),'Base de données'!$I$10,(IF(OR(R777="la présentation",R777="saint-barnabé-sud",R777="saint-bernard-de-michaudville",R777="saint-damas",R777="saint-dominique",R777="sainte-hélène-de-bagot",R777="sainte-madeleine",R777="sainte-marie-madeleine",R777="saint-hugues",R777="saint-hyacinthe",R777="saint-jude",R777="saint-liboire",R777="saint-louis",R777="saint-marcel-de-richelieu",R777="saint-pie",R777="saint-simon",R777="saint-valérien-de-milton"),'Base de données'!$I$13,(IF(OR(R777="boucherville",R777="calixa-lavalée",R777="contrecoeur",R777="saint-amable",R777="sainte-julie",R777="varennes",R777="verchères"),'Base de données'!M781,(IF(OR(R777="massueville",R777="saint-aimé",R777="saint-david",R777="sainte-anne-de-sorel",R777="sainte-victoire-de-sorel",R777="saint-gérard-majella",R777="saint-joseph-de-sorel",R777="saint-ours",R777="saint-robert",R777="saint-roch-de-richelieu",R777="sorel-tracy",R777="yamaska"),'Base de données'!$I$11,(IF(OR(R777="candiac",R777="châteauguay",R777="delson",R777="la prairie",R777="léry",R777="mercier",R777="saint-constant",R777="sainte-catherine",R777="saint-isidore",R777="saint-mathieu",R777="saint-philippe"),'Base de données'!$I$7,(IF(OR(R777="beloeil",R777="carignan",R777="chambly",R777="mcmasterville",R777="mont-saint-hilaire",R777="otterburn park",R777="saint-antoine-sur-richelieu",R777="saint-basil-le-grand",R777="saint-charles-sur-richelieu",R777="saint-denis-sur-richelieu",R777="saint-jean-baptiste",R777="saint-marc-sur-richelieu",R777="saint-mathieu-de-beloeil"),'Base de données'!$I$8,(IF(OR(R777="coteau-du-lac",R777="hudson",R777="les cèdres",R777="les coteaux",R777="l'île-cadieux",R777="l'île-perrot",R777="notre-dame-de-l'île-perrot",R777="pincourt",R777="pointe-des-cascades",R777="pointe-fortune",R777="rigaud",R777="rivière-beaudette",R777="saint-clet",R777="sainte-justine-de-newton",R777="sainte-marthe",R777="saint-lazare",R777="saint-polycarpe",R777="saint-télesphore",R777="saint-zotique",R777="terrasse-vaudreuil",R777="très-saint-rédempteur",R777="vaudreuil-dorion",R777="vaudreuil-sur-le-lac"),'Base de données'!M779,"")))))))))))))))))))))))))</f>
        <v/>
      </c>
    </row>
    <row r="778" spans="2:19" x14ac:dyDescent="0.3">
      <c r="B778" s="44"/>
      <c r="D778" s="9"/>
      <c r="E778" s="9"/>
      <c r="O778" s="10"/>
      <c r="S778" s="10" t="str">
        <f>IF(OR(R778="beauharnois",R778="sainte-étienne-de-bauharnois",R778="sainte-martine",R778="saint-louis-de-gonzague",R778="saint-stanislas-de-kostka",R778="saint-urbain-premier",R778="salaberry-de-valleyfield"),'Base de données'!$I$2,(IF(OR(R778="acton vale",R778="béthanie",R778="Roxton",R778="roxton falls",R778="sainte-christine",R778="saint-nazaire-d'acton",R778="saint-théodore-d'acton",R778="upton"),'Base de données'!$I$12,(IF(OR(R778="Longueuil",R778="brossard",R778="greenfield-park",R778="lemoyne",R778="longueuil (vieux)",R778="saint-bruno-de-montarville",R778="saint-hubert",R778="saint-lambert"),'Base de données'!$I$5,(IF(OR(R778="marieville",R778="richelieu",R778="rougemont",R778="saint-césaire",R778="sainte-angèle-de-monnoir",R778="saint-mathias-sur-richelieu"),'Base de données'!$I$14,(IF(OR(R778="henryville",R778="lacolle",R778="mont-saint-grégoire",R778="noyan",R778="saint-alexandre",R778="saint-blaise-sur-richelieu",R778="sainte-anne-de-sabrevois",R778="sainte-brigide-d'iberville",R778="saint-georges-de-clarenceville",R778="saint-jean-sur-richelieu",R778="saint-paul-de-l'île-aux-noix",R778="saint-sébastien",R778="saint-valentin",R778="venise-en-québec"),'Base de données'!$I$9,(IF(OR(R778="dundee",R778="elgin",R778="franklin",R778="godmanchester",R778="havelock",R778="hinchinbrooke",R778="howick",R778="huntingdon",R778="ormstown",R778="saint-anicet",R778="saint-chrysostome",R778="sainte-barbe",R778="très-saint-sacrement"),'Base de données'!$I$3,(IF(OR(R778="hemmingford",R778="napierville",R778="saint-bernard-de-lacolle",R778="saint-cyprien-de-napierville",R778="sainte-clotilde-de-châteauguay",R778="saint-édouard",R778="saint-jacques-le-mineur",R778="saint-michel",R778="saint-patrice-de-sherrington",R778="saint-rémi"),'Base de données'!$I$10,(IF(OR(R778="la présentation",R778="saint-barnabé-sud",R778="saint-bernard-de-michaudville",R778="saint-damas",R778="saint-dominique",R778="sainte-hélène-de-bagot",R778="sainte-madeleine",R778="sainte-marie-madeleine",R778="saint-hugues",R778="saint-hyacinthe",R778="saint-jude",R778="saint-liboire",R778="saint-louis",R778="saint-marcel-de-richelieu",R778="saint-pie",R778="saint-simon",R778="saint-valérien-de-milton"),'Base de données'!$I$13,(IF(OR(R778="boucherville",R778="calixa-lavalée",R778="contrecoeur",R778="saint-amable",R778="sainte-julie",R778="varennes",R778="verchères"),'Base de données'!M782,(IF(OR(R778="massueville",R778="saint-aimé",R778="saint-david",R778="sainte-anne-de-sorel",R778="sainte-victoire-de-sorel",R778="saint-gérard-majella",R778="saint-joseph-de-sorel",R778="saint-ours",R778="saint-robert",R778="saint-roch-de-richelieu",R778="sorel-tracy",R778="yamaska"),'Base de données'!$I$11,(IF(OR(R778="candiac",R778="châteauguay",R778="delson",R778="la prairie",R778="léry",R778="mercier",R778="saint-constant",R778="sainte-catherine",R778="saint-isidore",R778="saint-mathieu",R778="saint-philippe"),'Base de données'!$I$7,(IF(OR(R778="beloeil",R778="carignan",R778="chambly",R778="mcmasterville",R778="mont-saint-hilaire",R778="otterburn park",R778="saint-antoine-sur-richelieu",R778="saint-basil-le-grand",R778="saint-charles-sur-richelieu",R778="saint-denis-sur-richelieu",R778="saint-jean-baptiste",R778="saint-marc-sur-richelieu",R778="saint-mathieu-de-beloeil"),'Base de données'!$I$8,(IF(OR(R778="coteau-du-lac",R778="hudson",R778="les cèdres",R778="les coteaux",R778="l'île-cadieux",R778="l'île-perrot",R778="notre-dame-de-l'île-perrot",R778="pincourt",R778="pointe-des-cascades",R778="pointe-fortune",R778="rigaud",R778="rivière-beaudette",R778="saint-clet",R778="sainte-justine-de-newton",R778="sainte-marthe",R778="saint-lazare",R778="saint-polycarpe",R778="saint-télesphore",R778="saint-zotique",R778="terrasse-vaudreuil",R778="très-saint-rédempteur",R778="vaudreuil-dorion",R778="vaudreuil-sur-le-lac"),'Base de données'!M780,"")))))))))))))))))))))))))</f>
        <v/>
      </c>
    </row>
    <row r="779" spans="2:19" x14ac:dyDescent="0.3">
      <c r="B779" s="44"/>
      <c r="D779" s="9"/>
      <c r="E779" s="9"/>
      <c r="O779" s="10"/>
      <c r="S779" s="10" t="str">
        <f>IF(OR(R779="beauharnois",R779="sainte-étienne-de-bauharnois",R779="sainte-martine",R779="saint-louis-de-gonzague",R779="saint-stanislas-de-kostka",R779="saint-urbain-premier",R779="salaberry-de-valleyfield"),'Base de données'!$I$2,(IF(OR(R779="acton vale",R779="béthanie",R779="Roxton",R779="roxton falls",R779="sainte-christine",R779="saint-nazaire-d'acton",R779="saint-théodore-d'acton",R779="upton"),'Base de données'!$I$12,(IF(OR(R779="Longueuil",R779="brossard",R779="greenfield-park",R779="lemoyne",R779="longueuil (vieux)",R779="saint-bruno-de-montarville",R779="saint-hubert",R779="saint-lambert"),'Base de données'!$I$5,(IF(OR(R779="marieville",R779="richelieu",R779="rougemont",R779="saint-césaire",R779="sainte-angèle-de-monnoir",R779="saint-mathias-sur-richelieu"),'Base de données'!$I$14,(IF(OR(R779="henryville",R779="lacolle",R779="mont-saint-grégoire",R779="noyan",R779="saint-alexandre",R779="saint-blaise-sur-richelieu",R779="sainte-anne-de-sabrevois",R779="sainte-brigide-d'iberville",R779="saint-georges-de-clarenceville",R779="saint-jean-sur-richelieu",R779="saint-paul-de-l'île-aux-noix",R779="saint-sébastien",R779="saint-valentin",R779="venise-en-québec"),'Base de données'!$I$9,(IF(OR(R779="dundee",R779="elgin",R779="franklin",R779="godmanchester",R779="havelock",R779="hinchinbrooke",R779="howick",R779="huntingdon",R779="ormstown",R779="saint-anicet",R779="saint-chrysostome",R779="sainte-barbe",R779="très-saint-sacrement"),'Base de données'!$I$3,(IF(OR(R779="hemmingford",R779="napierville",R779="saint-bernard-de-lacolle",R779="saint-cyprien-de-napierville",R779="sainte-clotilde-de-châteauguay",R779="saint-édouard",R779="saint-jacques-le-mineur",R779="saint-michel",R779="saint-patrice-de-sherrington",R779="saint-rémi"),'Base de données'!$I$10,(IF(OR(R779="la présentation",R779="saint-barnabé-sud",R779="saint-bernard-de-michaudville",R779="saint-damas",R779="saint-dominique",R779="sainte-hélène-de-bagot",R779="sainte-madeleine",R779="sainte-marie-madeleine",R779="saint-hugues",R779="saint-hyacinthe",R779="saint-jude",R779="saint-liboire",R779="saint-louis",R779="saint-marcel-de-richelieu",R779="saint-pie",R779="saint-simon",R779="saint-valérien-de-milton"),'Base de données'!$I$13,(IF(OR(R779="boucherville",R779="calixa-lavalée",R779="contrecoeur",R779="saint-amable",R779="sainte-julie",R779="varennes",R779="verchères"),'Base de données'!M783,(IF(OR(R779="massueville",R779="saint-aimé",R779="saint-david",R779="sainte-anne-de-sorel",R779="sainte-victoire-de-sorel",R779="saint-gérard-majella",R779="saint-joseph-de-sorel",R779="saint-ours",R779="saint-robert",R779="saint-roch-de-richelieu",R779="sorel-tracy",R779="yamaska"),'Base de données'!$I$11,(IF(OR(R779="candiac",R779="châteauguay",R779="delson",R779="la prairie",R779="léry",R779="mercier",R779="saint-constant",R779="sainte-catherine",R779="saint-isidore",R779="saint-mathieu",R779="saint-philippe"),'Base de données'!$I$7,(IF(OR(R779="beloeil",R779="carignan",R779="chambly",R779="mcmasterville",R779="mont-saint-hilaire",R779="otterburn park",R779="saint-antoine-sur-richelieu",R779="saint-basil-le-grand",R779="saint-charles-sur-richelieu",R779="saint-denis-sur-richelieu",R779="saint-jean-baptiste",R779="saint-marc-sur-richelieu",R779="saint-mathieu-de-beloeil"),'Base de données'!$I$8,(IF(OR(R779="coteau-du-lac",R779="hudson",R779="les cèdres",R779="les coteaux",R779="l'île-cadieux",R779="l'île-perrot",R779="notre-dame-de-l'île-perrot",R779="pincourt",R779="pointe-des-cascades",R779="pointe-fortune",R779="rigaud",R779="rivière-beaudette",R779="saint-clet",R779="sainte-justine-de-newton",R779="sainte-marthe",R779="saint-lazare",R779="saint-polycarpe",R779="saint-télesphore",R779="saint-zotique",R779="terrasse-vaudreuil",R779="très-saint-rédempteur",R779="vaudreuil-dorion",R779="vaudreuil-sur-le-lac"),'Base de données'!M781,"")))))))))))))))))))))))))</f>
        <v/>
      </c>
    </row>
    <row r="780" spans="2:19" x14ac:dyDescent="0.3">
      <c r="B780" s="44"/>
      <c r="D780" s="9"/>
      <c r="E780" s="9"/>
      <c r="O780" s="10"/>
      <c r="S780" s="10" t="str">
        <f>IF(OR(R780="beauharnois",R780="sainte-étienne-de-bauharnois",R780="sainte-martine",R780="saint-louis-de-gonzague",R780="saint-stanislas-de-kostka",R780="saint-urbain-premier",R780="salaberry-de-valleyfield"),'Base de données'!$I$2,(IF(OR(R780="acton vale",R780="béthanie",R780="Roxton",R780="roxton falls",R780="sainte-christine",R780="saint-nazaire-d'acton",R780="saint-théodore-d'acton",R780="upton"),'Base de données'!$I$12,(IF(OR(R780="Longueuil",R780="brossard",R780="greenfield-park",R780="lemoyne",R780="longueuil (vieux)",R780="saint-bruno-de-montarville",R780="saint-hubert",R780="saint-lambert"),'Base de données'!$I$5,(IF(OR(R780="marieville",R780="richelieu",R780="rougemont",R780="saint-césaire",R780="sainte-angèle-de-monnoir",R780="saint-mathias-sur-richelieu"),'Base de données'!$I$14,(IF(OR(R780="henryville",R780="lacolle",R780="mont-saint-grégoire",R780="noyan",R780="saint-alexandre",R780="saint-blaise-sur-richelieu",R780="sainte-anne-de-sabrevois",R780="sainte-brigide-d'iberville",R780="saint-georges-de-clarenceville",R780="saint-jean-sur-richelieu",R780="saint-paul-de-l'île-aux-noix",R780="saint-sébastien",R780="saint-valentin",R780="venise-en-québec"),'Base de données'!$I$9,(IF(OR(R780="dundee",R780="elgin",R780="franklin",R780="godmanchester",R780="havelock",R780="hinchinbrooke",R780="howick",R780="huntingdon",R780="ormstown",R780="saint-anicet",R780="saint-chrysostome",R780="sainte-barbe",R780="très-saint-sacrement"),'Base de données'!$I$3,(IF(OR(R780="hemmingford",R780="napierville",R780="saint-bernard-de-lacolle",R780="saint-cyprien-de-napierville",R780="sainte-clotilde-de-châteauguay",R780="saint-édouard",R780="saint-jacques-le-mineur",R780="saint-michel",R780="saint-patrice-de-sherrington",R780="saint-rémi"),'Base de données'!$I$10,(IF(OR(R780="la présentation",R780="saint-barnabé-sud",R780="saint-bernard-de-michaudville",R780="saint-damas",R780="saint-dominique",R780="sainte-hélène-de-bagot",R780="sainte-madeleine",R780="sainte-marie-madeleine",R780="saint-hugues",R780="saint-hyacinthe",R780="saint-jude",R780="saint-liboire",R780="saint-louis",R780="saint-marcel-de-richelieu",R780="saint-pie",R780="saint-simon",R780="saint-valérien-de-milton"),'Base de données'!$I$13,(IF(OR(R780="boucherville",R780="calixa-lavalée",R780="contrecoeur",R780="saint-amable",R780="sainte-julie",R780="varennes",R780="verchères"),'Base de données'!M784,(IF(OR(R780="massueville",R780="saint-aimé",R780="saint-david",R780="sainte-anne-de-sorel",R780="sainte-victoire-de-sorel",R780="saint-gérard-majella",R780="saint-joseph-de-sorel",R780="saint-ours",R780="saint-robert",R780="saint-roch-de-richelieu",R780="sorel-tracy",R780="yamaska"),'Base de données'!$I$11,(IF(OR(R780="candiac",R780="châteauguay",R780="delson",R780="la prairie",R780="léry",R780="mercier",R780="saint-constant",R780="sainte-catherine",R780="saint-isidore",R780="saint-mathieu",R780="saint-philippe"),'Base de données'!$I$7,(IF(OR(R780="beloeil",R780="carignan",R780="chambly",R780="mcmasterville",R780="mont-saint-hilaire",R780="otterburn park",R780="saint-antoine-sur-richelieu",R780="saint-basil-le-grand",R780="saint-charles-sur-richelieu",R780="saint-denis-sur-richelieu",R780="saint-jean-baptiste",R780="saint-marc-sur-richelieu",R780="saint-mathieu-de-beloeil"),'Base de données'!$I$8,(IF(OR(R780="coteau-du-lac",R780="hudson",R780="les cèdres",R780="les coteaux",R780="l'île-cadieux",R780="l'île-perrot",R780="notre-dame-de-l'île-perrot",R780="pincourt",R780="pointe-des-cascades",R780="pointe-fortune",R780="rigaud",R780="rivière-beaudette",R780="saint-clet",R780="sainte-justine-de-newton",R780="sainte-marthe",R780="saint-lazare",R780="saint-polycarpe",R780="saint-télesphore",R780="saint-zotique",R780="terrasse-vaudreuil",R780="très-saint-rédempteur",R780="vaudreuil-dorion",R780="vaudreuil-sur-le-lac"),'Base de données'!M782,"")))))))))))))))))))))))))</f>
        <v/>
      </c>
    </row>
    <row r="781" spans="2:19" x14ac:dyDescent="0.3">
      <c r="B781" s="44"/>
      <c r="D781" s="9"/>
      <c r="E781" s="9"/>
      <c r="O781" s="10"/>
      <c r="S781" s="10" t="str">
        <f>IF(OR(R781="beauharnois",R781="sainte-étienne-de-bauharnois",R781="sainte-martine",R781="saint-louis-de-gonzague",R781="saint-stanislas-de-kostka",R781="saint-urbain-premier",R781="salaberry-de-valleyfield"),'Base de données'!$I$2,(IF(OR(R781="acton vale",R781="béthanie",R781="Roxton",R781="roxton falls",R781="sainte-christine",R781="saint-nazaire-d'acton",R781="saint-théodore-d'acton",R781="upton"),'Base de données'!$I$12,(IF(OR(R781="Longueuil",R781="brossard",R781="greenfield-park",R781="lemoyne",R781="longueuil (vieux)",R781="saint-bruno-de-montarville",R781="saint-hubert",R781="saint-lambert"),'Base de données'!$I$5,(IF(OR(R781="marieville",R781="richelieu",R781="rougemont",R781="saint-césaire",R781="sainte-angèle-de-monnoir",R781="saint-mathias-sur-richelieu"),'Base de données'!$I$14,(IF(OR(R781="henryville",R781="lacolle",R781="mont-saint-grégoire",R781="noyan",R781="saint-alexandre",R781="saint-blaise-sur-richelieu",R781="sainte-anne-de-sabrevois",R781="sainte-brigide-d'iberville",R781="saint-georges-de-clarenceville",R781="saint-jean-sur-richelieu",R781="saint-paul-de-l'île-aux-noix",R781="saint-sébastien",R781="saint-valentin",R781="venise-en-québec"),'Base de données'!$I$9,(IF(OR(R781="dundee",R781="elgin",R781="franklin",R781="godmanchester",R781="havelock",R781="hinchinbrooke",R781="howick",R781="huntingdon",R781="ormstown",R781="saint-anicet",R781="saint-chrysostome",R781="sainte-barbe",R781="très-saint-sacrement"),'Base de données'!$I$3,(IF(OR(R781="hemmingford",R781="napierville",R781="saint-bernard-de-lacolle",R781="saint-cyprien-de-napierville",R781="sainte-clotilde-de-châteauguay",R781="saint-édouard",R781="saint-jacques-le-mineur",R781="saint-michel",R781="saint-patrice-de-sherrington",R781="saint-rémi"),'Base de données'!$I$10,(IF(OR(R781="la présentation",R781="saint-barnabé-sud",R781="saint-bernard-de-michaudville",R781="saint-damas",R781="saint-dominique",R781="sainte-hélène-de-bagot",R781="sainte-madeleine",R781="sainte-marie-madeleine",R781="saint-hugues",R781="saint-hyacinthe",R781="saint-jude",R781="saint-liboire",R781="saint-louis",R781="saint-marcel-de-richelieu",R781="saint-pie",R781="saint-simon",R781="saint-valérien-de-milton"),'Base de données'!$I$13,(IF(OR(R781="boucherville",R781="calixa-lavalée",R781="contrecoeur",R781="saint-amable",R781="sainte-julie",R781="varennes",R781="verchères"),'Base de données'!M785,(IF(OR(R781="massueville",R781="saint-aimé",R781="saint-david",R781="sainte-anne-de-sorel",R781="sainte-victoire-de-sorel",R781="saint-gérard-majella",R781="saint-joseph-de-sorel",R781="saint-ours",R781="saint-robert",R781="saint-roch-de-richelieu",R781="sorel-tracy",R781="yamaska"),'Base de données'!$I$11,(IF(OR(R781="candiac",R781="châteauguay",R781="delson",R781="la prairie",R781="léry",R781="mercier",R781="saint-constant",R781="sainte-catherine",R781="saint-isidore",R781="saint-mathieu",R781="saint-philippe"),'Base de données'!$I$7,(IF(OR(R781="beloeil",R781="carignan",R781="chambly",R781="mcmasterville",R781="mont-saint-hilaire",R781="otterburn park",R781="saint-antoine-sur-richelieu",R781="saint-basil-le-grand",R781="saint-charles-sur-richelieu",R781="saint-denis-sur-richelieu",R781="saint-jean-baptiste",R781="saint-marc-sur-richelieu",R781="saint-mathieu-de-beloeil"),'Base de données'!$I$8,(IF(OR(R781="coteau-du-lac",R781="hudson",R781="les cèdres",R781="les coteaux",R781="l'île-cadieux",R781="l'île-perrot",R781="notre-dame-de-l'île-perrot",R781="pincourt",R781="pointe-des-cascades",R781="pointe-fortune",R781="rigaud",R781="rivière-beaudette",R781="saint-clet",R781="sainte-justine-de-newton",R781="sainte-marthe",R781="saint-lazare",R781="saint-polycarpe",R781="saint-télesphore",R781="saint-zotique",R781="terrasse-vaudreuil",R781="très-saint-rédempteur",R781="vaudreuil-dorion",R781="vaudreuil-sur-le-lac"),'Base de données'!M783,"")))))))))))))))))))))))))</f>
        <v/>
      </c>
    </row>
    <row r="782" spans="2:19" x14ac:dyDescent="0.3">
      <c r="B782" s="44"/>
      <c r="D782" s="9"/>
      <c r="E782" s="9"/>
      <c r="O782" s="10"/>
      <c r="S782" s="10" t="str">
        <f>IF(OR(R782="beauharnois",R782="sainte-étienne-de-bauharnois",R782="sainte-martine",R782="saint-louis-de-gonzague",R782="saint-stanislas-de-kostka",R782="saint-urbain-premier",R782="salaberry-de-valleyfield"),'Base de données'!$I$2,(IF(OR(R782="acton vale",R782="béthanie",R782="Roxton",R782="roxton falls",R782="sainte-christine",R782="saint-nazaire-d'acton",R782="saint-théodore-d'acton",R782="upton"),'Base de données'!$I$12,(IF(OR(R782="Longueuil",R782="brossard",R782="greenfield-park",R782="lemoyne",R782="longueuil (vieux)",R782="saint-bruno-de-montarville",R782="saint-hubert",R782="saint-lambert"),'Base de données'!$I$5,(IF(OR(R782="marieville",R782="richelieu",R782="rougemont",R782="saint-césaire",R782="sainte-angèle-de-monnoir",R782="saint-mathias-sur-richelieu"),'Base de données'!$I$14,(IF(OR(R782="henryville",R782="lacolle",R782="mont-saint-grégoire",R782="noyan",R782="saint-alexandre",R782="saint-blaise-sur-richelieu",R782="sainte-anne-de-sabrevois",R782="sainte-brigide-d'iberville",R782="saint-georges-de-clarenceville",R782="saint-jean-sur-richelieu",R782="saint-paul-de-l'île-aux-noix",R782="saint-sébastien",R782="saint-valentin",R782="venise-en-québec"),'Base de données'!$I$9,(IF(OR(R782="dundee",R782="elgin",R782="franklin",R782="godmanchester",R782="havelock",R782="hinchinbrooke",R782="howick",R782="huntingdon",R782="ormstown",R782="saint-anicet",R782="saint-chrysostome",R782="sainte-barbe",R782="très-saint-sacrement"),'Base de données'!$I$3,(IF(OR(R782="hemmingford",R782="napierville",R782="saint-bernard-de-lacolle",R782="saint-cyprien-de-napierville",R782="sainte-clotilde-de-châteauguay",R782="saint-édouard",R782="saint-jacques-le-mineur",R782="saint-michel",R782="saint-patrice-de-sherrington",R782="saint-rémi"),'Base de données'!$I$10,(IF(OR(R782="la présentation",R782="saint-barnabé-sud",R782="saint-bernard-de-michaudville",R782="saint-damas",R782="saint-dominique",R782="sainte-hélène-de-bagot",R782="sainte-madeleine",R782="sainte-marie-madeleine",R782="saint-hugues",R782="saint-hyacinthe",R782="saint-jude",R782="saint-liboire",R782="saint-louis",R782="saint-marcel-de-richelieu",R782="saint-pie",R782="saint-simon",R782="saint-valérien-de-milton"),'Base de données'!$I$13,(IF(OR(R782="boucherville",R782="calixa-lavalée",R782="contrecoeur",R782="saint-amable",R782="sainte-julie",R782="varennes",R782="verchères"),'Base de données'!M786,(IF(OR(R782="massueville",R782="saint-aimé",R782="saint-david",R782="sainte-anne-de-sorel",R782="sainte-victoire-de-sorel",R782="saint-gérard-majella",R782="saint-joseph-de-sorel",R782="saint-ours",R782="saint-robert",R782="saint-roch-de-richelieu",R782="sorel-tracy",R782="yamaska"),'Base de données'!$I$11,(IF(OR(R782="candiac",R782="châteauguay",R782="delson",R782="la prairie",R782="léry",R782="mercier",R782="saint-constant",R782="sainte-catherine",R782="saint-isidore",R782="saint-mathieu",R782="saint-philippe"),'Base de données'!$I$7,(IF(OR(R782="beloeil",R782="carignan",R782="chambly",R782="mcmasterville",R782="mont-saint-hilaire",R782="otterburn park",R782="saint-antoine-sur-richelieu",R782="saint-basil-le-grand",R782="saint-charles-sur-richelieu",R782="saint-denis-sur-richelieu",R782="saint-jean-baptiste",R782="saint-marc-sur-richelieu",R782="saint-mathieu-de-beloeil"),'Base de données'!$I$8,(IF(OR(R782="coteau-du-lac",R782="hudson",R782="les cèdres",R782="les coteaux",R782="l'île-cadieux",R782="l'île-perrot",R782="notre-dame-de-l'île-perrot",R782="pincourt",R782="pointe-des-cascades",R782="pointe-fortune",R782="rigaud",R782="rivière-beaudette",R782="saint-clet",R782="sainte-justine-de-newton",R782="sainte-marthe",R782="saint-lazare",R782="saint-polycarpe",R782="saint-télesphore",R782="saint-zotique",R782="terrasse-vaudreuil",R782="très-saint-rédempteur",R782="vaudreuil-dorion",R782="vaudreuil-sur-le-lac"),'Base de données'!M784,"")))))))))))))))))))))))))</f>
        <v/>
      </c>
    </row>
    <row r="783" spans="2:19" x14ac:dyDescent="0.3">
      <c r="B783" s="44"/>
      <c r="D783" s="9"/>
      <c r="E783" s="9"/>
      <c r="O783" s="10"/>
      <c r="S783" s="10" t="str">
        <f>IF(OR(R783="beauharnois",R783="sainte-étienne-de-bauharnois",R783="sainte-martine",R783="saint-louis-de-gonzague",R783="saint-stanislas-de-kostka",R783="saint-urbain-premier",R783="salaberry-de-valleyfield"),'Base de données'!$I$2,(IF(OR(R783="acton vale",R783="béthanie",R783="Roxton",R783="roxton falls",R783="sainte-christine",R783="saint-nazaire-d'acton",R783="saint-théodore-d'acton",R783="upton"),'Base de données'!$I$12,(IF(OR(R783="Longueuil",R783="brossard",R783="greenfield-park",R783="lemoyne",R783="longueuil (vieux)",R783="saint-bruno-de-montarville",R783="saint-hubert",R783="saint-lambert"),'Base de données'!$I$5,(IF(OR(R783="marieville",R783="richelieu",R783="rougemont",R783="saint-césaire",R783="sainte-angèle-de-monnoir",R783="saint-mathias-sur-richelieu"),'Base de données'!$I$14,(IF(OR(R783="henryville",R783="lacolle",R783="mont-saint-grégoire",R783="noyan",R783="saint-alexandre",R783="saint-blaise-sur-richelieu",R783="sainte-anne-de-sabrevois",R783="sainte-brigide-d'iberville",R783="saint-georges-de-clarenceville",R783="saint-jean-sur-richelieu",R783="saint-paul-de-l'île-aux-noix",R783="saint-sébastien",R783="saint-valentin",R783="venise-en-québec"),'Base de données'!$I$9,(IF(OR(R783="dundee",R783="elgin",R783="franklin",R783="godmanchester",R783="havelock",R783="hinchinbrooke",R783="howick",R783="huntingdon",R783="ormstown",R783="saint-anicet",R783="saint-chrysostome",R783="sainte-barbe",R783="très-saint-sacrement"),'Base de données'!$I$3,(IF(OR(R783="hemmingford",R783="napierville",R783="saint-bernard-de-lacolle",R783="saint-cyprien-de-napierville",R783="sainte-clotilde-de-châteauguay",R783="saint-édouard",R783="saint-jacques-le-mineur",R783="saint-michel",R783="saint-patrice-de-sherrington",R783="saint-rémi"),'Base de données'!$I$10,(IF(OR(R783="la présentation",R783="saint-barnabé-sud",R783="saint-bernard-de-michaudville",R783="saint-damas",R783="saint-dominique",R783="sainte-hélène-de-bagot",R783="sainte-madeleine",R783="sainte-marie-madeleine",R783="saint-hugues",R783="saint-hyacinthe",R783="saint-jude",R783="saint-liboire",R783="saint-louis",R783="saint-marcel-de-richelieu",R783="saint-pie",R783="saint-simon",R783="saint-valérien-de-milton"),'Base de données'!$I$13,(IF(OR(R783="boucherville",R783="calixa-lavalée",R783="contrecoeur",R783="saint-amable",R783="sainte-julie",R783="varennes",R783="verchères"),'Base de données'!M787,(IF(OR(R783="massueville",R783="saint-aimé",R783="saint-david",R783="sainte-anne-de-sorel",R783="sainte-victoire-de-sorel",R783="saint-gérard-majella",R783="saint-joseph-de-sorel",R783="saint-ours",R783="saint-robert",R783="saint-roch-de-richelieu",R783="sorel-tracy",R783="yamaska"),'Base de données'!$I$11,(IF(OR(R783="candiac",R783="châteauguay",R783="delson",R783="la prairie",R783="léry",R783="mercier",R783="saint-constant",R783="sainte-catherine",R783="saint-isidore",R783="saint-mathieu",R783="saint-philippe"),'Base de données'!$I$7,(IF(OR(R783="beloeil",R783="carignan",R783="chambly",R783="mcmasterville",R783="mont-saint-hilaire",R783="otterburn park",R783="saint-antoine-sur-richelieu",R783="saint-basil-le-grand",R783="saint-charles-sur-richelieu",R783="saint-denis-sur-richelieu",R783="saint-jean-baptiste",R783="saint-marc-sur-richelieu",R783="saint-mathieu-de-beloeil"),'Base de données'!$I$8,(IF(OR(R783="coteau-du-lac",R783="hudson",R783="les cèdres",R783="les coteaux",R783="l'île-cadieux",R783="l'île-perrot",R783="notre-dame-de-l'île-perrot",R783="pincourt",R783="pointe-des-cascades",R783="pointe-fortune",R783="rigaud",R783="rivière-beaudette",R783="saint-clet",R783="sainte-justine-de-newton",R783="sainte-marthe",R783="saint-lazare",R783="saint-polycarpe",R783="saint-télesphore",R783="saint-zotique",R783="terrasse-vaudreuil",R783="très-saint-rédempteur",R783="vaudreuil-dorion",R783="vaudreuil-sur-le-lac"),'Base de données'!M785,"")))))))))))))))))))))))))</f>
        <v/>
      </c>
    </row>
    <row r="784" spans="2:19" x14ac:dyDescent="0.3">
      <c r="B784" s="44"/>
      <c r="D784" s="9"/>
      <c r="E784" s="9"/>
      <c r="O784" s="10"/>
      <c r="S784" s="10" t="str">
        <f>IF(OR(R784="beauharnois",R784="sainte-étienne-de-bauharnois",R784="sainte-martine",R784="saint-louis-de-gonzague",R784="saint-stanislas-de-kostka",R784="saint-urbain-premier",R784="salaberry-de-valleyfield"),'Base de données'!$I$2,(IF(OR(R784="acton vale",R784="béthanie",R784="Roxton",R784="roxton falls",R784="sainte-christine",R784="saint-nazaire-d'acton",R784="saint-théodore-d'acton",R784="upton"),'Base de données'!$I$12,(IF(OR(R784="Longueuil",R784="brossard",R784="greenfield-park",R784="lemoyne",R784="longueuil (vieux)",R784="saint-bruno-de-montarville",R784="saint-hubert",R784="saint-lambert"),'Base de données'!$I$5,(IF(OR(R784="marieville",R784="richelieu",R784="rougemont",R784="saint-césaire",R784="sainte-angèle-de-monnoir",R784="saint-mathias-sur-richelieu"),'Base de données'!$I$14,(IF(OR(R784="henryville",R784="lacolle",R784="mont-saint-grégoire",R784="noyan",R784="saint-alexandre",R784="saint-blaise-sur-richelieu",R784="sainte-anne-de-sabrevois",R784="sainte-brigide-d'iberville",R784="saint-georges-de-clarenceville",R784="saint-jean-sur-richelieu",R784="saint-paul-de-l'île-aux-noix",R784="saint-sébastien",R784="saint-valentin",R784="venise-en-québec"),'Base de données'!$I$9,(IF(OR(R784="dundee",R784="elgin",R784="franklin",R784="godmanchester",R784="havelock",R784="hinchinbrooke",R784="howick",R784="huntingdon",R784="ormstown",R784="saint-anicet",R784="saint-chrysostome",R784="sainte-barbe",R784="très-saint-sacrement"),'Base de données'!$I$3,(IF(OR(R784="hemmingford",R784="napierville",R784="saint-bernard-de-lacolle",R784="saint-cyprien-de-napierville",R784="sainte-clotilde-de-châteauguay",R784="saint-édouard",R784="saint-jacques-le-mineur",R784="saint-michel",R784="saint-patrice-de-sherrington",R784="saint-rémi"),'Base de données'!$I$10,(IF(OR(R784="la présentation",R784="saint-barnabé-sud",R784="saint-bernard-de-michaudville",R784="saint-damas",R784="saint-dominique",R784="sainte-hélène-de-bagot",R784="sainte-madeleine",R784="sainte-marie-madeleine",R784="saint-hugues",R784="saint-hyacinthe",R784="saint-jude",R784="saint-liboire",R784="saint-louis",R784="saint-marcel-de-richelieu",R784="saint-pie",R784="saint-simon",R784="saint-valérien-de-milton"),'Base de données'!$I$13,(IF(OR(R784="boucherville",R784="calixa-lavalée",R784="contrecoeur",R784="saint-amable",R784="sainte-julie",R784="varennes",R784="verchères"),'Base de données'!M788,(IF(OR(R784="massueville",R784="saint-aimé",R784="saint-david",R784="sainte-anne-de-sorel",R784="sainte-victoire-de-sorel",R784="saint-gérard-majella",R784="saint-joseph-de-sorel",R784="saint-ours",R784="saint-robert",R784="saint-roch-de-richelieu",R784="sorel-tracy",R784="yamaska"),'Base de données'!$I$11,(IF(OR(R784="candiac",R784="châteauguay",R784="delson",R784="la prairie",R784="léry",R784="mercier",R784="saint-constant",R784="sainte-catherine",R784="saint-isidore",R784="saint-mathieu",R784="saint-philippe"),'Base de données'!$I$7,(IF(OR(R784="beloeil",R784="carignan",R784="chambly",R784="mcmasterville",R784="mont-saint-hilaire",R784="otterburn park",R784="saint-antoine-sur-richelieu",R784="saint-basil-le-grand",R784="saint-charles-sur-richelieu",R784="saint-denis-sur-richelieu",R784="saint-jean-baptiste",R784="saint-marc-sur-richelieu",R784="saint-mathieu-de-beloeil"),'Base de données'!$I$8,(IF(OR(R784="coteau-du-lac",R784="hudson",R784="les cèdres",R784="les coteaux",R784="l'île-cadieux",R784="l'île-perrot",R784="notre-dame-de-l'île-perrot",R784="pincourt",R784="pointe-des-cascades",R784="pointe-fortune",R784="rigaud",R784="rivière-beaudette",R784="saint-clet",R784="sainte-justine-de-newton",R784="sainte-marthe",R784="saint-lazare",R784="saint-polycarpe",R784="saint-télesphore",R784="saint-zotique",R784="terrasse-vaudreuil",R784="très-saint-rédempteur",R784="vaudreuil-dorion",R784="vaudreuil-sur-le-lac"),'Base de données'!M786,"")))))))))))))))))))))))))</f>
        <v/>
      </c>
    </row>
    <row r="785" spans="2:19" x14ac:dyDescent="0.3">
      <c r="B785" s="44"/>
      <c r="D785" s="9"/>
      <c r="E785" s="9"/>
      <c r="O785" s="10"/>
      <c r="S785" s="10" t="str">
        <f>IF(OR(R785="beauharnois",R785="sainte-étienne-de-bauharnois",R785="sainte-martine",R785="saint-louis-de-gonzague",R785="saint-stanislas-de-kostka",R785="saint-urbain-premier",R785="salaberry-de-valleyfield"),'Base de données'!$I$2,(IF(OR(R785="acton vale",R785="béthanie",R785="Roxton",R785="roxton falls",R785="sainte-christine",R785="saint-nazaire-d'acton",R785="saint-théodore-d'acton",R785="upton"),'Base de données'!$I$12,(IF(OR(R785="Longueuil",R785="brossard",R785="greenfield-park",R785="lemoyne",R785="longueuil (vieux)",R785="saint-bruno-de-montarville",R785="saint-hubert",R785="saint-lambert"),'Base de données'!$I$5,(IF(OR(R785="marieville",R785="richelieu",R785="rougemont",R785="saint-césaire",R785="sainte-angèle-de-monnoir",R785="saint-mathias-sur-richelieu"),'Base de données'!$I$14,(IF(OR(R785="henryville",R785="lacolle",R785="mont-saint-grégoire",R785="noyan",R785="saint-alexandre",R785="saint-blaise-sur-richelieu",R785="sainte-anne-de-sabrevois",R785="sainte-brigide-d'iberville",R785="saint-georges-de-clarenceville",R785="saint-jean-sur-richelieu",R785="saint-paul-de-l'île-aux-noix",R785="saint-sébastien",R785="saint-valentin",R785="venise-en-québec"),'Base de données'!$I$9,(IF(OR(R785="dundee",R785="elgin",R785="franklin",R785="godmanchester",R785="havelock",R785="hinchinbrooke",R785="howick",R785="huntingdon",R785="ormstown",R785="saint-anicet",R785="saint-chrysostome",R785="sainte-barbe",R785="très-saint-sacrement"),'Base de données'!$I$3,(IF(OR(R785="hemmingford",R785="napierville",R785="saint-bernard-de-lacolle",R785="saint-cyprien-de-napierville",R785="sainte-clotilde-de-châteauguay",R785="saint-édouard",R785="saint-jacques-le-mineur",R785="saint-michel",R785="saint-patrice-de-sherrington",R785="saint-rémi"),'Base de données'!$I$10,(IF(OR(R785="la présentation",R785="saint-barnabé-sud",R785="saint-bernard-de-michaudville",R785="saint-damas",R785="saint-dominique",R785="sainte-hélène-de-bagot",R785="sainte-madeleine",R785="sainte-marie-madeleine",R785="saint-hugues",R785="saint-hyacinthe",R785="saint-jude",R785="saint-liboire",R785="saint-louis",R785="saint-marcel-de-richelieu",R785="saint-pie",R785="saint-simon",R785="saint-valérien-de-milton"),'Base de données'!$I$13,(IF(OR(R785="boucherville",R785="calixa-lavalée",R785="contrecoeur",R785="saint-amable",R785="sainte-julie",R785="varennes",R785="verchères"),'Base de données'!M789,(IF(OR(R785="massueville",R785="saint-aimé",R785="saint-david",R785="sainte-anne-de-sorel",R785="sainte-victoire-de-sorel",R785="saint-gérard-majella",R785="saint-joseph-de-sorel",R785="saint-ours",R785="saint-robert",R785="saint-roch-de-richelieu",R785="sorel-tracy",R785="yamaska"),'Base de données'!$I$11,(IF(OR(R785="candiac",R785="châteauguay",R785="delson",R785="la prairie",R785="léry",R785="mercier",R785="saint-constant",R785="sainte-catherine",R785="saint-isidore",R785="saint-mathieu",R785="saint-philippe"),'Base de données'!$I$7,(IF(OR(R785="beloeil",R785="carignan",R785="chambly",R785="mcmasterville",R785="mont-saint-hilaire",R785="otterburn park",R785="saint-antoine-sur-richelieu",R785="saint-basil-le-grand",R785="saint-charles-sur-richelieu",R785="saint-denis-sur-richelieu",R785="saint-jean-baptiste",R785="saint-marc-sur-richelieu",R785="saint-mathieu-de-beloeil"),'Base de données'!$I$8,(IF(OR(R785="coteau-du-lac",R785="hudson",R785="les cèdres",R785="les coteaux",R785="l'île-cadieux",R785="l'île-perrot",R785="notre-dame-de-l'île-perrot",R785="pincourt",R785="pointe-des-cascades",R785="pointe-fortune",R785="rigaud",R785="rivière-beaudette",R785="saint-clet",R785="sainte-justine-de-newton",R785="sainte-marthe",R785="saint-lazare",R785="saint-polycarpe",R785="saint-télesphore",R785="saint-zotique",R785="terrasse-vaudreuil",R785="très-saint-rédempteur",R785="vaudreuil-dorion",R785="vaudreuil-sur-le-lac"),'Base de données'!M787,"")))))))))))))))))))))))))</f>
        <v/>
      </c>
    </row>
    <row r="786" spans="2:19" x14ac:dyDescent="0.3">
      <c r="B786" s="44"/>
      <c r="D786" s="9"/>
      <c r="E786" s="9"/>
      <c r="O786" s="10"/>
      <c r="S786" s="10" t="str">
        <f>IF(OR(R786="beauharnois",R786="sainte-étienne-de-bauharnois",R786="sainte-martine",R786="saint-louis-de-gonzague",R786="saint-stanislas-de-kostka",R786="saint-urbain-premier",R786="salaberry-de-valleyfield"),'Base de données'!$I$2,(IF(OR(R786="acton vale",R786="béthanie",R786="Roxton",R786="roxton falls",R786="sainte-christine",R786="saint-nazaire-d'acton",R786="saint-théodore-d'acton",R786="upton"),'Base de données'!$I$12,(IF(OR(R786="Longueuil",R786="brossard",R786="greenfield-park",R786="lemoyne",R786="longueuil (vieux)",R786="saint-bruno-de-montarville",R786="saint-hubert",R786="saint-lambert"),'Base de données'!$I$5,(IF(OR(R786="marieville",R786="richelieu",R786="rougemont",R786="saint-césaire",R786="sainte-angèle-de-monnoir",R786="saint-mathias-sur-richelieu"),'Base de données'!$I$14,(IF(OR(R786="henryville",R786="lacolle",R786="mont-saint-grégoire",R786="noyan",R786="saint-alexandre",R786="saint-blaise-sur-richelieu",R786="sainte-anne-de-sabrevois",R786="sainte-brigide-d'iberville",R786="saint-georges-de-clarenceville",R786="saint-jean-sur-richelieu",R786="saint-paul-de-l'île-aux-noix",R786="saint-sébastien",R786="saint-valentin",R786="venise-en-québec"),'Base de données'!$I$9,(IF(OR(R786="dundee",R786="elgin",R786="franklin",R786="godmanchester",R786="havelock",R786="hinchinbrooke",R786="howick",R786="huntingdon",R786="ormstown",R786="saint-anicet",R786="saint-chrysostome",R786="sainte-barbe",R786="très-saint-sacrement"),'Base de données'!$I$3,(IF(OR(R786="hemmingford",R786="napierville",R786="saint-bernard-de-lacolle",R786="saint-cyprien-de-napierville",R786="sainte-clotilde-de-châteauguay",R786="saint-édouard",R786="saint-jacques-le-mineur",R786="saint-michel",R786="saint-patrice-de-sherrington",R786="saint-rémi"),'Base de données'!$I$10,(IF(OR(R786="la présentation",R786="saint-barnabé-sud",R786="saint-bernard-de-michaudville",R786="saint-damas",R786="saint-dominique",R786="sainte-hélène-de-bagot",R786="sainte-madeleine",R786="sainte-marie-madeleine",R786="saint-hugues",R786="saint-hyacinthe",R786="saint-jude",R786="saint-liboire",R786="saint-louis",R786="saint-marcel-de-richelieu",R786="saint-pie",R786="saint-simon",R786="saint-valérien-de-milton"),'Base de données'!$I$13,(IF(OR(R786="boucherville",R786="calixa-lavalée",R786="contrecoeur",R786="saint-amable",R786="sainte-julie",R786="varennes",R786="verchères"),'Base de données'!M790,(IF(OR(R786="massueville",R786="saint-aimé",R786="saint-david",R786="sainte-anne-de-sorel",R786="sainte-victoire-de-sorel",R786="saint-gérard-majella",R786="saint-joseph-de-sorel",R786="saint-ours",R786="saint-robert",R786="saint-roch-de-richelieu",R786="sorel-tracy",R786="yamaska"),'Base de données'!$I$11,(IF(OR(R786="candiac",R786="châteauguay",R786="delson",R786="la prairie",R786="léry",R786="mercier",R786="saint-constant",R786="sainte-catherine",R786="saint-isidore",R786="saint-mathieu",R786="saint-philippe"),'Base de données'!$I$7,(IF(OR(R786="beloeil",R786="carignan",R786="chambly",R786="mcmasterville",R786="mont-saint-hilaire",R786="otterburn park",R786="saint-antoine-sur-richelieu",R786="saint-basil-le-grand",R786="saint-charles-sur-richelieu",R786="saint-denis-sur-richelieu",R786="saint-jean-baptiste",R786="saint-marc-sur-richelieu",R786="saint-mathieu-de-beloeil"),'Base de données'!$I$8,(IF(OR(R786="coteau-du-lac",R786="hudson",R786="les cèdres",R786="les coteaux",R786="l'île-cadieux",R786="l'île-perrot",R786="notre-dame-de-l'île-perrot",R786="pincourt",R786="pointe-des-cascades",R786="pointe-fortune",R786="rigaud",R786="rivière-beaudette",R786="saint-clet",R786="sainte-justine-de-newton",R786="sainte-marthe",R786="saint-lazare",R786="saint-polycarpe",R786="saint-télesphore",R786="saint-zotique",R786="terrasse-vaudreuil",R786="très-saint-rédempteur",R786="vaudreuil-dorion",R786="vaudreuil-sur-le-lac"),'Base de données'!M788,"")))))))))))))))))))))))))</f>
        <v/>
      </c>
    </row>
    <row r="787" spans="2:19" x14ac:dyDescent="0.3">
      <c r="B787" s="44"/>
      <c r="D787" s="9"/>
      <c r="E787" s="9"/>
      <c r="O787" s="10"/>
      <c r="S787" s="10" t="str">
        <f>IF(OR(R787="beauharnois",R787="sainte-étienne-de-bauharnois",R787="sainte-martine",R787="saint-louis-de-gonzague",R787="saint-stanislas-de-kostka",R787="saint-urbain-premier",R787="salaberry-de-valleyfield"),'Base de données'!$I$2,(IF(OR(R787="acton vale",R787="béthanie",R787="Roxton",R787="roxton falls",R787="sainte-christine",R787="saint-nazaire-d'acton",R787="saint-théodore-d'acton",R787="upton"),'Base de données'!$I$12,(IF(OR(R787="Longueuil",R787="brossard",R787="greenfield-park",R787="lemoyne",R787="longueuil (vieux)",R787="saint-bruno-de-montarville",R787="saint-hubert",R787="saint-lambert"),'Base de données'!$I$5,(IF(OR(R787="marieville",R787="richelieu",R787="rougemont",R787="saint-césaire",R787="sainte-angèle-de-monnoir",R787="saint-mathias-sur-richelieu"),'Base de données'!$I$14,(IF(OR(R787="henryville",R787="lacolle",R787="mont-saint-grégoire",R787="noyan",R787="saint-alexandre",R787="saint-blaise-sur-richelieu",R787="sainte-anne-de-sabrevois",R787="sainte-brigide-d'iberville",R787="saint-georges-de-clarenceville",R787="saint-jean-sur-richelieu",R787="saint-paul-de-l'île-aux-noix",R787="saint-sébastien",R787="saint-valentin",R787="venise-en-québec"),'Base de données'!$I$9,(IF(OR(R787="dundee",R787="elgin",R787="franklin",R787="godmanchester",R787="havelock",R787="hinchinbrooke",R787="howick",R787="huntingdon",R787="ormstown",R787="saint-anicet",R787="saint-chrysostome",R787="sainte-barbe",R787="très-saint-sacrement"),'Base de données'!$I$3,(IF(OR(R787="hemmingford",R787="napierville",R787="saint-bernard-de-lacolle",R787="saint-cyprien-de-napierville",R787="sainte-clotilde-de-châteauguay",R787="saint-édouard",R787="saint-jacques-le-mineur",R787="saint-michel",R787="saint-patrice-de-sherrington",R787="saint-rémi"),'Base de données'!$I$10,(IF(OR(R787="la présentation",R787="saint-barnabé-sud",R787="saint-bernard-de-michaudville",R787="saint-damas",R787="saint-dominique",R787="sainte-hélène-de-bagot",R787="sainte-madeleine",R787="sainte-marie-madeleine",R787="saint-hugues",R787="saint-hyacinthe",R787="saint-jude",R787="saint-liboire",R787="saint-louis",R787="saint-marcel-de-richelieu",R787="saint-pie",R787="saint-simon",R787="saint-valérien-de-milton"),'Base de données'!$I$13,(IF(OR(R787="boucherville",R787="calixa-lavalée",R787="contrecoeur",R787="saint-amable",R787="sainte-julie",R787="varennes",R787="verchères"),'Base de données'!M791,(IF(OR(R787="massueville",R787="saint-aimé",R787="saint-david",R787="sainte-anne-de-sorel",R787="sainte-victoire-de-sorel",R787="saint-gérard-majella",R787="saint-joseph-de-sorel",R787="saint-ours",R787="saint-robert",R787="saint-roch-de-richelieu",R787="sorel-tracy",R787="yamaska"),'Base de données'!$I$11,(IF(OR(R787="candiac",R787="châteauguay",R787="delson",R787="la prairie",R787="léry",R787="mercier",R787="saint-constant",R787="sainte-catherine",R787="saint-isidore",R787="saint-mathieu",R787="saint-philippe"),'Base de données'!$I$7,(IF(OR(R787="beloeil",R787="carignan",R787="chambly",R787="mcmasterville",R787="mont-saint-hilaire",R787="otterburn park",R787="saint-antoine-sur-richelieu",R787="saint-basil-le-grand",R787="saint-charles-sur-richelieu",R787="saint-denis-sur-richelieu",R787="saint-jean-baptiste",R787="saint-marc-sur-richelieu",R787="saint-mathieu-de-beloeil"),'Base de données'!$I$8,(IF(OR(R787="coteau-du-lac",R787="hudson",R787="les cèdres",R787="les coteaux",R787="l'île-cadieux",R787="l'île-perrot",R787="notre-dame-de-l'île-perrot",R787="pincourt",R787="pointe-des-cascades",R787="pointe-fortune",R787="rigaud",R787="rivière-beaudette",R787="saint-clet",R787="sainte-justine-de-newton",R787="sainte-marthe",R787="saint-lazare",R787="saint-polycarpe",R787="saint-télesphore",R787="saint-zotique",R787="terrasse-vaudreuil",R787="très-saint-rédempteur",R787="vaudreuil-dorion",R787="vaudreuil-sur-le-lac"),'Base de données'!M789,"")))))))))))))))))))))))))</f>
        <v/>
      </c>
    </row>
    <row r="788" spans="2:19" x14ac:dyDescent="0.3">
      <c r="B788" s="44"/>
      <c r="D788" s="9"/>
      <c r="E788" s="9"/>
      <c r="O788" s="10"/>
      <c r="S788" s="10" t="str">
        <f>IF(OR(R788="beauharnois",R788="sainte-étienne-de-bauharnois",R788="sainte-martine",R788="saint-louis-de-gonzague",R788="saint-stanislas-de-kostka",R788="saint-urbain-premier",R788="salaberry-de-valleyfield"),'Base de données'!$I$2,(IF(OR(R788="acton vale",R788="béthanie",R788="Roxton",R788="roxton falls",R788="sainte-christine",R788="saint-nazaire-d'acton",R788="saint-théodore-d'acton",R788="upton"),'Base de données'!$I$12,(IF(OR(R788="Longueuil",R788="brossard",R788="greenfield-park",R788="lemoyne",R788="longueuil (vieux)",R788="saint-bruno-de-montarville",R788="saint-hubert",R788="saint-lambert"),'Base de données'!$I$5,(IF(OR(R788="marieville",R788="richelieu",R788="rougemont",R788="saint-césaire",R788="sainte-angèle-de-monnoir",R788="saint-mathias-sur-richelieu"),'Base de données'!$I$14,(IF(OR(R788="henryville",R788="lacolle",R788="mont-saint-grégoire",R788="noyan",R788="saint-alexandre",R788="saint-blaise-sur-richelieu",R788="sainte-anne-de-sabrevois",R788="sainte-brigide-d'iberville",R788="saint-georges-de-clarenceville",R788="saint-jean-sur-richelieu",R788="saint-paul-de-l'île-aux-noix",R788="saint-sébastien",R788="saint-valentin",R788="venise-en-québec"),'Base de données'!$I$9,(IF(OR(R788="dundee",R788="elgin",R788="franklin",R788="godmanchester",R788="havelock",R788="hinchinbrooke",R788="howick",R788="huntingdon",R788="ormstown",R788="saint-anicet",R788="saint-chrysostome",R788="sainte-barbe",R788="très-saint-sacrement"),'Base de données'!$I$3,(IF(OR(R788="hemmingford",R788="napierville",R788="saint-bernard-de-lacolle",R788="saint-cyprien-de-napierville",R788="sainte-clotilde-de-châteauguay",R788="saint-édouard",R788="saint-jacques-le-mineur",R788="saint-michel",R788="saint-patrice-de-sherrington",R788="saint-rémi"),'Base de données'!$I$10,(IF(OR(R788="la présentation",R788="saint-barnabé-sud",R788="saint-bernard-de-michaudville",R788="saint-damas",R788="saint-dominique",R788="sainte-hélène-de-bagot",R788="sainte-madeleine",R788="sainte-marie-madeleine",R788="saint-hugues",R788="saint-hyacinthe",R788="saint-jude",R788="saint-liboire",R788="saint-louis",R788="saint-marcel-de-richelieu",R788="saint-pie",R788="saint-simon",R788="saint-valérien-de-milton"),'Base de données'!$I$13,(IF(OR(R788="boucherville",R788="calixa-lavalée",R788="contrecoeur",R788="saint-amable",R788="sainte-julie",R788="varennes",R788="verchères"),'Base de données'!M792,(IF(OR(R788="massueville",R788="saint-aimé",R788="saint-david",R788="sainte-anne-de-sorel",R788="sainte-victoire-de-sorel",R788="saint-gérard-majella",R788="saint-joseph-de-sorel",R788="saint-ours",R788="saint-robert",R788="saint-roch-de-richelieu",R788="sorel-tracy",R788="yamaska"),'Base de données'!$I$11,(IF(OR(R788="candiac",R788="châteauguay",R788="delson",R788="la prairie",R788="léry",R788="mercier",R788="saint-constant",R788="sainte-catherine",R788="saint-isidore",R788="saint-mathieu",R788="saint-philippe"),'Base de données'!$I$7,(IF(OR(R788="beloeil",R788="carignan",R788="chambly",R788="mcmasterville",R788="mont-saint-hilaire",R788="otterburn park",R788="saint-antoine-sur-richelieu",R788="saint-basil-le-grand",R788="saint-charles-sur-richelieu",R788="saint-denis-sur-richelieu",R788="saint-jean-baptiste",R788="saint-marc-sur-richelieu",R788="saint-mathieu-de-beloeil"),'Base de données'!$I$8,(IF(OR(R788="coteau-du-lac",R788="hudson",R788="les cèdres",R788="les coteaux",R788="l'île-cadieux",R788="l'île-perrot",R788="notre-dame-de-l'île-perrot",R788="pincourt",R788="pointe-des-cascades",R788="pointe-fortune",R788="rigaud",R788="rivière-beaudette",R788="saint-clet",R788="sainte-justine-de-newton",R788="sainte-marthe",R788="saint-lazare",R788="saint-polycarpe",R788="saint-télesphore",R788="saint-zotique",R788="terrasse-vaudreuil",R788="très-saint-rédempteur",R788="vaudreuil-dorion",R788="vaudreuil-sur-le-lac"),'Base de données'!M790,"")))))))))))))))))))))))))</f>
        <v/>
      </c>
    </row>
    <row r="789" spans="2:19" x14ac:dyDescent="0.3">
      <c r="B789" s="44"/>
      <c r="D789" s="9"/>
      <c r="E789" s="9"/>
      <c r="O789" s="10"/>
      <c r="S789" s="10" t="str">
        <f>IF(OR(R789="beauharnois",R789="sainte-étienne-de-bauharnois",R789="sainte-martine",R789="saint-louis-de-gonzague",R789="saint-stanislas-de-kostka",R789="saint-urbain-premier",R789="salaberry-de-valleyfield"),'Base de données'!$I$2,(IF(OR(R789="acton vale",R789="béthanie",R789="Roxton",R789="roxton falls",R789="sainte-christine",R789="saint-nazaire-d'acton",R789="saint-théodore-d'acton",R789="upton"),'Base de données'!$I$12,(IF(OR(R789="Longueuil",R789="brossard",R789="greenfield-park",R789="lemoyne",R789="longueuil (vieux)",R789="saint-bruno-de-montarville",R789="saint-hubert",R789="saint-lambert"),'Base de données'!$I$5,(IF(OR(R789="marieville",R789="richelieu",R789="rougemont",R789="saint-césaire",R789="sainte-angèle-de-monnoir",R789="saint-mathias-sur-richelieu"),'Base de données'!$I$14,(IF(OR(R789="henryville",R789="lacolle",R789="mont-saint-grégoire",R789="noyan",R789="saint-alexandre",R789="saint-blaise-sur-richelieu",R789="sainte-anne-de-sabrevois",R789="sainte-brigide-d'iberville",R789="saint-georges-de-clarenceville",R789="saint-jean-sur-richelieu",R789="saint-paul-de-l'île-aux-noix",R789="saint-sébastien",R789="saint-valentin",R789="venise-en-québec"),'Base de données'!$I$9,(IF(OR(R789="dundee",R789="elgin",R789="franklin",R789="godmanchester",R789="havelock",R789="hinchinbrooke",R789="howick",R789="huntingdon",R789="ormstown",R789="saint-anicet",R789="saint-chrysostome",R789="sainte-barbe",R789="très-saint-sacrement"),'Base de données'!$I$3,(IF(OR(R789="hemmingford",R789="napierville",R789="saint-bernard-de-lacolle",R789="saint-cyprien-de-napierville",R789="sainte-clotilde-de-châteauguay",R789="saint-édouard",R789="saint-jacques-le-mineur",R789="saint-michel",R789="saint-patrice-de-sherrington",R789="saint-rémi"),'Base de données'!$I$10,(IF(OR(R789="la présentation",R789="saint-barnabé-sud",R789="saint-bernard-de-michaudville",R789="saint-damas",R789="saint-dominique",R789="sainte-hélène-de-bagot",R789="sainte-madeleine",R789="sainte-marie-madeleine",R789="saint-hugues",R789="saint-hyacinthe",R789="saint-jude",R789="saint-liboire",R789="saint-louis",R789="saint-marcel-de-richelieu",R789="saint-pie",R789="saint-simon",R789="saint-valérien-de-milton"),'Base de données'!$I$13,(IF(OR(R789="boucherville",R789="calixa-lavalée",R789="contrecoeur",R789="saint-amable",R789="sainte-julie",R789="varennes",R789="verchères"),'Base de données'!M793,(IF(OR(R789="massueville",R789="saint-aimé",R789="saint-david",R789="sainte-anne-de-sorel",R789="sainte-victoire-de-sorel",R789="saint-gérard-majella",R789="saint-joseph-de-sorel",R789="saint-ours",R789="saint-robert",R789="saint-roch-de-richelieu",R789="sorel-tracy",R789="yamaska"),'Base de données'!$I$11,(IF(OR(R789="candiac",R789="châteauguay",R789="delson",R789="la prairie",R789="léry",R789="mercier",R789="saint-constant",R789="sainte-catherine",R789="saint-isidore",R789="saint-mathieu",R789="saint-philippe"),'Base de données'!$I$7,(IF(OR(R789="beloeil",R789="carignan",R789="chambly",R789="mcmasterville",R789="mont-saint-hilaire",R789="otterburn park",R789="saint-antoine-sur-richelieu",R789="saint-basil-le-grand",R789="saint-charles-sur-richelieu",R789="saint-denis-sur-richelieu",R789="saint-jean-baptiste",R789="saint-marc-sur-richelieu",R789="saint-mathieu-de-beloeil"),'Base de données'!$I$8,(IF(OR(R789="coteau-du-lac",R789="hudson",R789="les cèdres",R789="les coteaux",R789="l'île-cadieux",R789="l'île-perrot",R789="notre-dame-de-l'île-perrot",R789="pincourt",R789="pointe-des-cascades",R789="pointe-fortune",R789="rigaud",R789="rivière-beaudette",R789="saint-clet",R789="sainte-justine-de-newton",R789="sainte-marthe",R789="saint-lazare",R789="saint-polycarpe",R789="saint-télesphore",R789="saint-zotique",R789="terrasse-vaudreuil",R789="très-saint-rédempteur",R789="vaudreuil-dorion",R789="vaudreuil-sur-le-lac"),'Base de données'!M791,"")))))))))))))))))))))))))</f>
        <v/>
      </c>
    </row>
    <row r="790" spans="2:19" x14ac:dyDescent="0.3">
      <c r="B790" s="44"/>
      <c r="D790" s="9"/>
      <c r="E790" s="9"/>
      <c r="O790" s="10"/>
      <c r="S790" s="10" t="str">
        <f>IF(OR(R790="beauharnois",R790="sainte-étienne-de-bauharnois",R790="sainte-martine",R790="saint-louis-de-gonzague",R790="saint-stanislas-de-kostka",R790="saint-urbain-premier",R790="salaberry-de-valleyfield"),'Base de données'!$I$2,(IF(OR(R790="acton vale",R790="béthanie",R790="Roxton",R790="roxton falls",R790="sainte-christine",R790="saint-nazaire-d'acton",R790="saint-théodore-d'acton",R790="upton"),'Base de données'!$I$12,(IF(OR(R790="Longueuil",R790="brossard",R790="greenfield-park",R790="lemoyne",R790="longueuil (vieux)",R790="saint-bruno-de-montarville",R790="saint-hubert",R790="saint-lambert"),'Base de données'!$I$5,(IF(OR(R790="marieville",R790="richelieu",R790="rougemont",R790="saint-césaire",R790="sainte-angèle-de-monnoir",R790="saint-mathias-sur-richelieu"),'Base de données'!$I$14,(IF(OR(R790="henryville",R790="lacolle",R790="mont-saint-grégoire",R790="noyan",R790="saint-alexandre",R790="saint-blaise-sur-richelieu",R790="sainte-anne-de-sabrevois",R790="sainte-brigide-d'iberville",R790="saint-georges-de-clarenceville",R790="saint-jean-sur-richelieu",R790="saint-paul-de-l'île-aux-noix",R790="saint-sébastien",R790="saint-valentin",R790="venise-en-québec"),'Base de données'!$I$9,(IF(OR(R790="dundee",R790="elgin",R790="franklin",R790="godmanchester",R790="havelock",R790="hinchinbrooke",R790="howick",R790="huntingdon",R790="ormstown",R790="saint-anicet",R790="saint-chrysostome",R790="sainte-barbe",R790="très-saint-sacrement"),'Base de données'!$I$3,(IF(OR(R790="hemmingford",R790="napierville",R790="saint-bernard-de-lacolle",R790="saint-cyprien-de-napierville",R790="sainte-clotilde-de-châteauguay",R790="saint-édouard",R790="saint-jacques-le-mineur",R790="saint-michel",R790="saint-patrice-de-sherrington",R790="saint-rémi"),'Base de données'!$I$10,(IF(OR(R790="la présentation",R790="saint-barnabé-sud",R790="saint-bernard-de-michaudville",R790="saint-damas",R790="saint-dominique",R790="sainte-hélène-de-bagot",R790="sainte-madeleine",R790="sainte-marie-madeleine",R790="saint-hugues",R790="saint-hyacinthe",R790="saint-jude",R790="saint-liboire",R790="saint-louis",R790="saint-marcel-de-richelieu",R790="saint-pie",R790="saint-simon",R790="saint-valérien-de-milton"),'Base de données'!$I$13,(IF(OR(R790="boucherville",R790="calixa-lavalée",R790="contrecoeur",R790="saint-amable",R790="sainte-julie",R790="varennes",R790="verchères"),'Base de données'!M794,(IF(OR(R790="massueville",R790="saint-aimé",R790="saint-david",R790="sainte-anne-de-sorel",R790="sainte-victoire-de-sorel",R790="saint-gérard-majella",R790="saint-joseph-de-sorel",R790="saint-ours",R790="saint-robert",R790="saint-roch-de-richelieu",R790="sorel-tracy",R790="yamaska"),'Base de données'!$I$11,(IF(OR(R790="candiac",R790="châteauguay",R790="delson",R790="la prairie",R790="léry",R790="mercier",R790="saint-constant",R790="sainte-catherine",R790="saint-isidore",R790="saint-mathieu",R790="saint-philippe"),'Base de données'!$I$7,(IF(OR(R790="beloeil",R790="carignan",R790="chambly",R790="mcmasterville",R790="mont-saint-hilaire",R790="otterburn park",R790="saint-antoine-sur-richelieu",R790="saint-basil-le-grand",R790="saint-charles-sur-richelieu",R790="saint-denis-sur-richelieu",R790="saint-jean-baptiste",R790="saint-marc-sur-richelieu",R790="saint-mathieu-de-beloeil"),'Base de données'!$I$8,(IF(OR(R790="coteau-du-lac",R790="hudson",R790="les cèdres",R790="les coteaux",R790="l'île-cadieux",R790="l'île-perrot",R790="notre-dame-de-l'île-perrot",R790="pincourt",R790="pointe-des-cascades",R790="pointe-fortune",R790="rigaud",R790="rivière-beaudette",R790="saint-clet",R790="sainte-justine-de-newton",R790="sainte-marthe",R790="saint-lazare",R790="saint-polycarpe",R790="saint-télesphore",R790="saint-zotique",R790="terrasse-vaudreuil",R790="très-saint-rédempteur",R790="vaudreuil-dorion",R790="vaudreuil-sur-le-lac"),'Base de données'!M792,"")))))))))))))))))))))))))</f>
        <v/>
      </c>
    </row>
    <row r="791" spans="2:19" x14ac:dyDescent="0.3">
      <c r="B791" s="44"/>
      <c r="D791" s="9"/>
      <c r="E791" s="9"/>
      <c r="O791" s="10"/>
      <c r="S791" s="10" t="str">
        <f>IF(OR(R791="beauharnois",R791="sainte-étienne-de-bauharnois",R791="sainte-martine",R791="saint-louis-de-gonzague",R791="saint-stanislas-de-kostka",R791="saint-urbain-premier",R791="salaberry-de-valleyfield"),'Base de données'!$I$2,(IF(OR(R791="acton vale",R791="béthanie",R791="Roxton",R791="roxton falls",R791="sainte-christine",R791="saint-nazaire-d'acton",R791="saint-théodore-d'acton",R791="upton"),'Base de données'!$I$12,(IF(OR(R791="Longueuil",R791="brossard",R791="greenfield-park",R791="lemoyne",R791="longueuil (vieux)",R791="saint-bruno-de-montarville",R791="saint-hubert",R791="saint-lambert"),'Base de données'!$I$5,(IF(OR(R791="marieville",R791="richelieu",R791="rougemont",R791="saint-césaire",R791="sainte-angèle-de-monnoir",R791="saint-mathias-sur-richelieu"),'Base de données'!$I$14,(IF(OR(R791="henryville",R791="lacolle",R791="mont-saint-grégoire",R791="noyan",R791="saint-alexandre",R791="saint-blaise-sur-richelieu",R791="sainte-anne-de-sabrevois",R791="sainte-brigide-d'iberville",R791="saint-georges-de-clarenceville",R791="saint-jean-sur-richelieu",R791="saint-paul-de-l'île-aux-noix",R791="saint-sébastien",R791="saint-valentin",R791="venise-en-québec"),'Base de données'!$I$9,(IF(OR(R791="dundee",R791="elgin",R791="franklin",R791="godmanchester",R791="havelock",R791="hinchinbrooke",R791="howick",R791="huntingdon",R791="ormstown",R791="saint-anicet",R791="saint-chrysostome",R791="sainte-barbe",R791="très-saint-sacrement"),'Base de données'!$I$3,(IF(OR(R791="hemmingford",R791="napierville",R791="saint-bernard-de-lacolle",R791="saint-cyprien-de-napierville",R791="sainte-clotilde-de-châteauguay",R791="saint-édouard",R791="saint-jacques-le-mineur",R791="saint-michel",R791="saint-patrice-de-sherrington",R791="saint-rémi"),'Base de données'!$I$10,(IF(OR(R791="la présentation",R791="saint-barnabé-sud",R791="saint-bernard-de-michaudville",R791="saint-damas",R791="saint-dominique",R791="sainte-hélène-de-bagot",R791="sainte-madeleine",R791="sainte-marie-madeleine",R791="saint-hugues",R791="saint-hyacinthe",R791="saint-jude",R791="saint-liboire",R791="saint-louis",R791="saint-marcel-de-richelieu",R791="saint-pie",R791="saint-simon",R791="saint-valérien-de-milton"),'Base de données'!$I$13,(IF(OR(R791="boucherville",R791="calixa-lavalée",R791="contrecoeur",R791="saint-amable",R791="sainte-julie",R791="varennes",R791="verchères"),'Base de données'!M795,(IF(OR(R791="massueville",R791="saint-aimé",R791="saint-david",R791="sainte-anne-de-sorel",R791="sainte-victoire-de-sorel",R791="saint-gérard-majella",R791="saint-joseph-de-sorel",R791="saint-ours",R791="saint-robert",R791="saint-roch-de-richelieu",R791="sorel-tracy",R791="yamaska"),'Base de données'!$I$11,(IF(OR(R791="candiac",R791="châteauguay",R791="delson",R791="la prairie",R791="léry",R791="mercier",R791="saint-constant",R791="sainte-catherine",R791="saint-isidore",R791="saint-mathieu",R791="saint-philippe"),'Base de données'!$I$7,(IF(OR(R791="beloeil",R791="carignan",R791="chambly",R791="mcmasterville",R791="mont-saint-hilaire",R791="otterburn park",R791="saint-antoine-sur-richelieu",R791="saint-basil-le-grand",R791="saint-charles-sur-richelieu",R791="saint-denis-sur-richelieu",R791="saint-jean-baptiste",R791="saint-marc-sur-richelieu",R791="saint-mathieu-de-beloeil"),'Base de données'!$I$8,(IF(OR(R791="coteau-du-lac",R791="hudson",R791="les cèdres",R791="les coteaux",R791="l'île-cadieux",R791="l'île-perrot",R791="notre-dame-de-l'île-perrot",R791="pincourt",R791="pointe-des-cascades",R791="pointe-fortune",R791="rigaud",R791="rivière-beaudette",R791="saint-clet",R791="sainte-justine-de-newton",R791="sainte-marthe",R791="saint-lazare",R791="saint-polycarpe",R791="saint-télesphore",R791="saint-zotique",R791="terrasse-vaudreuil",R791="très-saint-rédempteur",R791="vaudreuil-dorion",R791="vaudreuil-sur-le-lac"),'Base de données'!M793,"")))))))))))))))))))))))))</f>
        <v/>
      </c>
    </row>
    <row r="792" spans="2:19" x14ac:dyDescent="0.3">
      <c r="B792" s="44"/>
      <c r="D792" s="9"/>
      <c r="E792" s="9"/>
      <c r="O792" s="10"/>
      <c r="S792" s="10" t="str">
        <f>IF(OR(R792="beauharnois",R792="sainte-étienne-de-bauharnois",R792="sainte-martine",R792="saint-louis-de-gonzague",R792="saint-stanislas-de-kostka",R792="saint-urbain-premier",R792="salaberry-de-valleyfield"),'Base de données'!$I$2,(IF(OR(R792="acton vale",R792="béthanie",R792="Roxton",R792="roxton falls",R792="sainte-christine",R792="saint-nazaire-d'acton",R792="saint-théodore-d'acton",R792="upton"),'Base de données'!$I$12,(IF(OR(R792="Longueuil",R792="brossard",R792="greenfield-park",R792="lemoyne",R792="longueuil (vieux)",R792="saint-bruno-de-montarville",R792="saint-hubert",R792="saint-lambert"),'Base de données'!$I$5,(IF(OR(R792="marieville",R792="richelieu",R792="rougemont",R792="saint-césaire",R792="sainte-angèle-de-monnoir",R792="saint-mathias-sur-richelieu"),'Base de données'!$I$14,(IF(OR(R792="henryville",R792="lacolle",R792="mont-saint-grégoire",R792="noyan",R792="saint-alexandre",R792="saint-blaise-sur-richelieu",R792="sainte-anne-de-sabrevois",R792="sainte-brigide-d'iberville",R792="saint-georges-de-clarenceville",R792="saint-jean-sur-richelieu",R792="saint-paul-de-l'île-aux-noix",R792="saint-sébastien",R792="saint-valentin",R792="venise-en-québec"),'Base de données'!$I$9,(IF(OR(R792="dundee",R792="elgin",R792="franklin",R792="godmanchester",R792="havelock",R792="hinchinbrooke",R792="howick",R792="huntingdon",R792="ormstown",R792="saint-anicet",R792="saint-chrysostome",R792="sainte-barbe",R792="très-saint-sacrement"),'Base de données'!$I$3,(IF(OR(R792="hemmingford",R792="napierville",R792="saint-bernard-de-lacolle",R792="saint-cyprien-de-napierville",R792="sainte-clotilde-de-châteauguay",R792="saint-édouard",R792="saint-jacques-le-mineur",R792="saint-michel",R792="saint-patrice-de-sherrington",R792="saint-rémi"),'Base de données'!$I$10,(IF(OR(R792="la présentation",R792="saint-barnabé-sud",R792="saint-bernard-de-michaudville",R792="saint-damas",R792="saint-dominique",R792="sainte-hélène-de-bagot",R792="sainte-madeleine",R792="sainte-marie-madeleine",R792="saint-hugues",R792="saint-hyacinthe",R792="saint-jude",R792="saint-liboire",R792="saint-louis",R792="saint-marcel-de-richelieu",R792="saint-pie",R792="saint-simon",R792="saint-valérien-de-milton"),'Base de données'!$I$13,(IF(OR(R792="boucherville",R792="calixa-lavalée",R792="contrecoeur",R792="saint-amable",R792="sainte-julie",R792="varennes",R792="verchères"),'Base de données'!M796,(IF(OR(R792="massueville",R792="saint-aimé",R792="saint-david",R792="sainte-anne-de-sorel",R792="sainte-victoire-de-sorel",R792="saint-gérard-majella",R792="saint-joseph-de-sorel",R792="saint-ours",R792="saint-robert",R792="saint-roch-de-richelieu",R792="sorel-tracy",R792="yamaska"),'Base de données'!$I$11,(IF(OR(R792="candiac",R792="châteauguay",R792="delson",R792="la prairie",R792="léry",R792="mercier",R792="saint-constant",R792="sainte-catherine",R792="saint-isidore",R792="saint-mathieu",R792="saint-philippe"),'Base de données'!$I$7,(IF(OR(R792="beloeil",R792="carignan",R792="chambly",R792="mcmasterville",R792="mont-saint-hilaire",R792="otterburn park",R792="saint-antoine-sur-richelieu",R792="saint-basil-le-grand",R792="saint-charles-sur-richelieu",R792="saint-denis-sur-richelieu",R792="saint-jean-baptiste",R792="saint-marc-sur-richelieu",R792="saint-mathieu-de-beloeil"),'Base de données'!$I$8,(IF(OR(R792="coteau-du-lac",R792="hudson",R792="les cèdres",R792="les coteaux",R792="l'île-cadieux",R792="l'île-perrot",R792="notre-dame-de-l'île-perrot",R792="pincourt",R792="pointe-des-cascades",R792="pointe-fortune",R792="rigaud",R792="rivière-beaudette",R792="saint-clet",R792="sainte-justine-de-newton",R792="sainte-marthe",R792="saint-lazare",R792="saint-polycarpe",R792="saint-télesphore",R792="saint-zotique",R792="terrasse-vaudreuil",R792="très-saint-rédempteur",R792="vaudreuil-dorion",R792="vaudreuil-sur-le-lac"),'Base de données'!M794,"")))))))))))))))))))))))))</f>
        <v/>
      </c>
    </row>
    <row r="793" spans="2:19" x14ac:dyDescent="0.3">
      <c r="B793" s="44"/>
      <c r="D793" s="9"/>
      <c r="E793" s="9"/>
      <c r="O793" s="10"/>
      <c r="S793" s="10" t="str">
        <f>IF(OR(R793="beauharnois",R793="sainte-étienne-de-bauharnois",R793="sainte-martine",R793="saint-louis-de-gonzague",R793="saint-stanislas-de-kostka",R793="saint-urbain-premier",R793="salaberry-de-valleyfield"),'Base de données'!$I$2,(IF(OR(R793="acton vale",R793="béthanie",R793="Roxton",R793="roxton falls",R793="sainte-christine",R793="saint-nazaire-d'acton",R793="saint-théodore-d'acton",R793="upton"),'Base de données'!$I$12,(IF(OR(R793="Longueuil",R793="brossard",R793="greenfield-park",R793="lemoyne",R793="longueuil (vieux)",R793="saint-bruno-de-montarville",R793="saint-hubert",R793="saint-lambert"),'Base de données'!$I$5,(IF(OR(R793="marieville",R793="richelieu",R793="rougemont",R793="saint-césaire",R793="sainte-angèle-de-monnoir",R793="saint-mathias-sur-richelieu"),'Base de données'!$I$14,(IF(OR(R793="henryville",R793="lacolle",R793="mont-saint-grégoire",R793="noyan",R793="saint-alexandre",R793="saint-blaise-sur-richelieu",R793="sainte-anne-de-sabrevois",R793="sainte-brigide-d'iberville",R793="saint-georges-de-clarenceville",R793="saint-jean-sur-richelieu",R793="saint-paul-de-l'île-aux-noix",R793="saint-sébastien",R793="saint-valentin",R793="venise-en-québec"),'Base de données'!$I$9,(IF(OR(R793="dundee",R793="elgin",R793="franklin",R793="godmanchester",R793="havelock",R793="hinchinbrooke",R793="howick",R793="huntingdon",R793="ormstown",R793="saint-anicet",R793="saint-chrysostome",R793="sainte-barbe",R793="très-saint-sacrement"),'Base de données'!$I$3,(IF(OR(R793="hemmingford",R793="napierville",R793="saint-bernard-de-lacolle",R793="saint-cyprien-de-napierville",R793="sainte-clotilde-de-châteauguay",R793="saint-édouard",R793="saint-jacques-le-mineur",R793="saint-michel",R793="saint-patrice-de-sherrington",R793="saint-rémi"),'Base de données'!$I$10,(IF(OR(R793="la présentation",R793="saint-barnabé-sud",R793="saint-bernard-de-michaudville",R793="saint-damas",R793="saint-dominique",R793="sainte-hélène-de-bagot",R793="sainte-madeleine",R793="sainte-marie-madeleine",R793="saint-hugues",R793="saint-hyacinthe",R793="saint-jude",R793="saint-liboire",R793="saint-louis",R793="saint-marcel-de-richelieu",R793="saint-pie",R793="saint-simon",R793="saint-valérien-de-milton"),'Base de données'!$I$13,(IF(OR(R793="boucherville",R793="calixa-lavalée",R793="contrecoeur",R793="saint-amable",R793="sainte-julie",R793="varennes",R793="verchères"),'Base de données'!M797,(IF(OR(R793="massueville",R793="saint-aimé",R793="saint-david",R793="sainte-anne-de-sorel",R793="sainte-victoire-de-sorel",R793="saint-gérard-majella",R793="saint-joseph-de-sorel",R793="saint-ours",R793="saint-robert",R793="saint-roch-de-richelieu",R793="sorel-tracy",R793="yamaska"),'Base de données'!$I$11,(IF(OR(R793="candiac",R793="châteauguay",R793="delson",R793="la prairie",R793="léry",R793="mercier",R793="saint-constant",R793="sainte-catherine",R793="saint-isidore",R793="saint-mathieu",R793="saint-philippe"),'Base de données'!$I$7,(IF(OR(R793="beloeil",R793="carignan",R793="chambly",R793="mcmasterville",R793="mont-saint-hilaire",R793="otterburn park",R793="saint-antoine-sur-richelieu",R793="saint-basil-le-grand",R793="saint-charles-sur-richelieu",R793="saint-denis-sur-richelieu",R793="saint-jean-baptiste",R793="saint-marc-sur-richelieu",R793="saint-mathieu-de-beloeil"),'Base de données'!$I$8,(IF(OR(R793="coteau-du-lac",R793="hudson",R793="les cèdres",R793="les coteaux",R793="l'île-cadieux",R793="l'île-perrot",R793="notre-dame-de-l'île-perrot",R793="pincourt",R793="pointe-des-cascades",R793="pointe-fortune",R793="rigaud",R793="rivière-beaudette",R793="saint-clet",R793="sainte-justine-de-newton",R793="sainte-marthe",R793="saint-lazare",R793="saint-polycarpe",R793="saint-télesphore",R793="saint-zotique",R793="terrasse-vaudreuil",R793="très-saint-rédempteur",R793="vaudreuil-dorion",R793="vaudreuil-sur-le-lac"),'Base de données'!M795,"")))))))))))))))))))))))))</f>
        <v/>
      </c>
    </row>
    <row r="794" spans="2:19" x14ac:dyDescent="0.3">
      <c r="B794" s="44"/>
      <c r="D794" s="9"/>
      <c r="E794" s="9"/>
      <c r="O794" s="10"/>
      <c r="S794" s="10" t="str">
        <f>IF(OR(R794="beauharnois",R794="sainte-étienne-de-bauharnois",R794="sainte-martine",R794="saint-louis-de-gonzague",R794="saint-stanislas-de-kostka",R794="saint-urbain-premier",R794="salaberry-de-valleyfield"),'Base de données'!$I$2,(IF(OR(R794="acton vale",R794="béthanie",R794="Roxton",R794="roxton falls",R794="sainte-christine",R794="saint-nazaire-d'acton",R794="saint-théodore-d'acton",R794="upton"),'Base de données'!$I$12,(IF(OR(R794="Longueuil",R794="brossard",R794="greenfield-park",R794="lemoyne",R794="longueuil (vieux)",R794="saint-bruno-de-montarville",R794="saint-hubert",R794="saint-lambert"),'Base de données'!$I$5,(IF(OR(R794="marieville",R794="richelieu",R794="rougemont",R794="saint-césaire",R794="sainte-angèle-de-monnoir",R794="saint-mathias-sur-richelieu"),'Base de données'!$I$14,(IF(OR(R794="henryville",R794="lacolle",R794="mont-saint-grégoire",R794="noyan",R794="saint-alexandre",R794="saint-blaise-sur-richelieu",R794="sainte-anne-de-sabrevois",R794="sainte-brigide-d'iberville",R794="saint-georges-de-clarenceville",R794="saint-jean-sur-richelieu",R794="saint-paul-de-l'île-aux-noix",R794="saint-sébastien",R794="saint-valentin",R794="venise-en-québec"),'Base de données'!$I$9,(IF(OR(R794="dundee",R794="elgin",R794="franklin",R794="godmanchester",R794="havelock",R794="hinchinbrooke",R794="howick",R794="huntingdon",R794="ormstown",R794="saint-anicet",R794="saint-chrysostome",R794="sainte-barbe",R794="très-saint-sacrement"),'Base de données'!$I$3,(IF(OR(R794="hemmingford",R794="napierville",R794="saint-bernard-de-lacolle",R794="saint-cyprien-de-napierville",R794="sainte-clotilde-de-châteauguay",R794="saint-édouard",R794="saint-jacques-le-mineur",R794="saint-michel",R794="saint-patrice-de-sherrington",R794="saint-rémi"),'Base de données'!$I$10,(IF(OR(R794="la présentation",R794="saint-barnabé-sud",R794="saint-bernard-de-michaudville",R794="saint-damas",R794="saint-dominique",R794="sainte-hélène-de-bagot",R794="sainte-madeleine",R794="sainte-marie-madeleine",R794="saint-hugues",R794="saint-hyacinthe",R794="saint-jude",R794="saint-liboire",R794="saint-louis",R794="saint-marcel-de-richelieu",R794="saint-pie",R794="saint-simon",R794="saint-valérien-de-milton"),'Base de données'!$I$13,(IF(OR(R794="boucherville",R794="calixa-lavalée",R794="contrecoeur",R794="saint-amable",R794="sainte-julie",R794="varennes",R794="verchères"),'Base de données'!M798,(IF(OR(R794="massueville",R794="saint-aimé",R794="saint-david",R794="sainte-anne-de-sorel",R794="sainte-victoire-de-sorel",R794="saint-gérard-majella",R794="saint-joseph-de-sorel",R794="saint-ours",R794="saint-robert",R794="saint-roch-de-richelieu",R794="sorel-tracy",R794="yamaska"),'Base de données'!$I$11,(IF(OR(R794="candiac",R794="châteauguay",R794="delson",R794="la prairie",R794="léry",R794="mercier",R794="saint-constant",R794="sainte-catherine",R794="saint-isidore",R794="saint-mathieu",R794="saint-philippe"),'Base de données'!$I$7,(IF(OR(R794="beloeil",R794="carignan",R794="chambly",R794="mcmasterville",R794="mont-saint-hilaire",R794="otterburn park",R794="saint-antoine-sur-richelieu",R794="saint-basil-le-grand",R794="saint-charles-sur-richelieu",R794="saint-denis-sur-richelieu",R794="saint-jean-baptiste",R794="saint-marc-sur-richelieu",R794="saint-mathieu-de-beloeil"),'Base de données'!$I$8,(IF(OR(R794="coteau-du-lac",R794="hudson",R794="les cèdres",R794="les coteaux",R794="l'île-cadieux",R794="l'île-perrot",R794="notre-dame-de-l'île-perrot",R794="pincourt",R794="pointe-des-cascades",R794="pointe-fortune",R794="rigaud",R794="rivière-beaudette",R794="saint-clet",R794="sainte-justine-de-newton",R794="sainte-marthe",R794="saint-lazare",R794="saint-polycarpe",R794="saint-télesphore",R794="saint-zotique",R794="terrasse-vaudreuil",R794="très-saint-rédempteur",R794="vaudreuil-dorion",R794="vaudreuil-sur-le-lac"),'Base de données'!M796,"")))))))))))))))))))))))))</f>
        <v/>
      </c>
    </row>
    <row r="795" spans="2:19" x14ac:dyDescent="0.3">
      <c r="B795" s="44"/>
      <c r="D795" s="9"/>
      <c r="E795" s="9"/>
      <c r="O795" s="10"/>
      <c r="S795" s="10" t="str">
        <f>IF(OR(R795="beauharnois",R795="sainte-étienne-de-bauharnois",R795="sainte-martine",R795="saint-louis-de-gonzague",R795="saint-stanislas-de-kostka",R795="saint-urbain-premier",R795="salaberry-de-valleyfield"),'Base de données'!$I$2,(IF(OR(R795="acton vale",R795="béthanie",R795="Roxton",R795="roxton falls",R795="sainte-christine",R795="saint-nazaire-d'acton",R795="saint-théodore-d'acton",R795="upton"),'Base de données'!$I$12,(IF(OR(R795="Longueuil",R795="brossard",R795="greenfield-park",R795="lemoyne",R795="longueuil (vieux)",R795="saint-bruno-de-montarville",R795="saint-hubert",R795="saint-lambert"),'Base de données'!$I$5,(IF(OR(R795="marieville",R795="richelieu",R795="rougemont",R795="saint-césaire",R795="sainte-angèle-de-monnoir",R795="saint-mathias-sur-richelieu"),'Base de données'!$I$14,(IF(OR(R795="henryville",R795="lacolle",R795="mont-saint-grégoire",R795="noyan",R795="saint-alexandre",R795="saint-blaise-sur-richelieu",R795="sainte-anne-de-sabrevois",R795="sainte-brigide-d'iberville",R795="saint-georges-de-clarenceville",R795="saint-jean-sur-richelieu",R795="saint-paul-de-l'île-aux-noix",R795="saint-sébastien",R795="saint-valentin",R795="venise-en-québec"),'Base de données'!$I$9,(IF(OR(R795="dundee",R795="elgin",R795="franklin",R795="godmanchester",R795="havelock",R795="hinchinbrooke",R795="howick",R795="huntingdon",R795="ormstown",R795="saint-anicet",R795="saint-chrysostome",R795="sainte-barbe",R795="très-saint-sacrement"),'Base de données'!$I$3,(IF(OR(R795="hemmingford",R795="napierville",R795="saint-bernard-de-lacolle",R795="saint-cyprien-de-napierville",R795="sainte-clotilde-de-châteauguay",R795="saint-édouard",R795="saint-jacques-le-mineur",R795="saint-michel",R795="saint-patrice-de-sherrington",R795="saint-rémi"),'Base de données'!$I$10,(IF(OR(R795="la présentation",R795="saint-barnabé-sud",R795="saint-bernard-de-michaudville",R795="saint-damas",R795="saint-dominique",R795="sainte-hélène-de-bagot",R795="sainte-madeleine",R795="sainte-marie-madeleine",R795="saint-hugues",R795="saint-hyacinthe",R795="saint-jude",R795="saint-liboire",R795="saint-louis",R795="saint-marcel-de-richelieu",R795="saint-pie",R795="saint-simon",R795="saint-valérien-de-milton"),'Base de données'!$I$13,(IF(OR(R795="boucherville",R795="calixa-lavalée",R795="contrecoeur",R795="saint-amable",R795="sainte-julie",R795="varennes",R795="verchères"),'Base de données'!M799,(IF(OR(R795="massueville",R795="saint-aimé",R795="saint-david",R795="sainte-anne-de-sorel",R795="sainte-victoire-de-sorel",R795="saint-gérard-majella",R795="saint-joseph-de-sorel",R795="saint-ours",R795="saint-robert",R795="saint-roch-de-richelieu",R795="sorel-tracy",R795="yamaska"),'Base de données'!$I$11,(IF(OR(R795="candiac",R795="châteauguay",R795="delson",R795="la prairie",R795="léry",R795="mercier",R795="saint-constant",R795="sainte-catherine",R795="saint-isidore",R795="saint-mathieu",R795="saint-philippe"),'Base de données'!$I$7,(IF(OR(R795="beloeil",R795="carignan",R795="chambly",R795="mcmasterville",R795="mont-saint-hilaire",R795="otterburn park",R795="saint-antoine-sur-richelieu",R795="saint-basil-le-grand",R795="saint-charles-sur-richelieu",R795="saint-denis-sur-richelieu",R795="saint-jean-baptiste",R795="saint-marc-sur-richelieu",R795="saint-mathieu-de-beloeil"),'Base de données'!$I$8,(IF(OR(R795="coteau-du-lac",R795="hudson",R795="les cèdres",R795="les coteaux",R795="l'île-cadieux",R795="l'île-perrot",R795="notre-dame-de-l'île-perrot",R795="pincourt",R795="pointe-des-cascades",R795="pointe-fortune",R795="rigaud",R795="rivière-beaudette",R795="saint-clet",R795="sainte-justine-de-newton",R795="sainte-marthe",R795="saint-lazare",R795="saint-polycarpe",R795="saint-télesphore",R795="saint-zotique",R795="terrasse-vaudreuil",R795="très-saint-rédempteur",R795="vaudreuil-dorion",R795="vaudreuil-sur-le-lac"),'Base de données'!M797,"")))))))))))))))))))))))))</f>
        <v/>
      </c>
    </row>
    <row r="796" spans="2:19" x14ac:dyDescent="0.3">
      <c r="B796" s="44"/>
      <c r="D796" s="9"/>
      <c r="E796" s="9"/>
      <c r="O796" s="10"/>
      <c r="S796" s="10" t="str">
        <f>IF(OR(R796="beauharnois",R796="sainte-étienne-de-bauharnois",R796="sainte-martine",R796="saint-louis-de-gonzague",R796="saint-stanislas-de-kostka",R796="saint-urbain-premier",R796="salaberry-de-valleyfield"),'Base de données'!$I$2,(IF(OR(R796="acton vale",R796="béthanie",R796="Roxton",R796="roxton falls",R796="sainte-christine",R796="saint-nazaire-d'acton",R796="saint-théodore-d'acton",R796="upton"),'Base de données'!$I$12,(IF(OR(R796="Longueuil",R796="brossard",R796="greenfield-park",R796="lemoyne",R796="longueuil (vieux)",R796="saint-bruno-de-montarville",R796="saint-hubert",R796="saint-lambert"),'Base de données'!$I$5,(IF(OR(R796="marieville",R796="richelieu",R796="rougemont",R796="saint-césaire",R796="sainte-angèle-de-monnoir",R796="saint-mathias-sur-richelieu"),'Base de données'!$I$14,(IF(OR(R796="henryville",R796="lacolle",R796="mont-saint-grégoire",R796="noyan",R796="saint-alexandre",R796="saint-blaise-sur-richelieu",R796="sainte-anne-de-sabrevois",R796="sainte-brigide-d'iberville",R796="saint-georges-de-clarenceville",R796="saint-jean-sur-richelieu",R796="saint-paul-de-l'île-aux-noix",R796="saint-sébastien",R796="saint-valentin",R796="venise-en-québec"),'Base de données'!$I$9,(IF(OR(R796="dundee",R796="elgin",R796="franklin",R796="godmanchester",R796="havelock",R796="hinchinbrooke",R796="howick",R796="huntingdon",R796="ormstown",R796="saint-anicet",R796="saint-chrysostome",R796="sainte-barbe",R796="très-saint-sacrement"),'Base de données'!$I$3,(IF(OR(R796="hemmingford",R796="napierville",R796="saint-bernard-de-lacolle",R796="saint-cyprien-de-napierville",R796="sainte-clotilde-de-châteauguay",R796="saint-édouard",R796="saint-jacques-le-mineur",R796="saint-michel",R796="saint-patrice-de-sherrington",R796="saint-rémi"),'Base de données'!$I$10,(IF(OR(R796="la présentation",R796="saint-barnabé-sud",R796="saint-bernard-de-michaudville",R796="saint-damas",R796="saint-dominique",R796="sainte-hélène-de-bagot",R796="sainte-madeleine",R796="sainte-marie-madeleine",R796="saint-hugues",R796="saint-hyacinthe",R796="saint-jude",R796="saint-liboire",R796="saint-louis",R796="saint-marcel-de-richelieu",R796="saint-pie",R796="saint-simon",R796="saint-valérien-de-milton"),'Base de données'!$I$13,(IF(OR(R796="boucherville",R796="calixa-lavalée",R796="contrecoeur",R796="saint-amable",R796="sainte-julie",R796="varennes",R796="verchères"),'Base de données'!M800,(IF(OR(R796="massueville",R796="saint-aimé",R796="saint-david",R796="sainte-anne-de-sorel",R796="sainte-victoire-de-sorel",R796="saint-gérard-majella",R796="saint-joseph-de-sorel",R796="saint-ours",R796="saint-robert",R796="saint-roch-de-richelieu",R796="sorel-tracy",R796="yamaska"),'Base de données'!$I$11,(IF(OR(R796="candiac",R796="châteauguay",R796="delson",R796="la prairie",R796="léry",R796="mercier",R796="saint-constant",R796="sainte-catherine",R796="saint-isidore",R796="saint-mathieu",R796="saint-philippe"),'Base de données'!$I$7,(IF(OR(R796="beloeil",R796="carignan",R796="chambly",R796="mcmasterville",R796="mont-saint-hilaire",R796="otterburn park",R796="saint-antoine-sur-richelieu",R796="saint-basil-le-grand",R796="saint-charles-sur-richelieu",R796="saint-denis-sur-richelieu",R796="saint-jean-baptiste",R796="saint-marc-sur-richelieu",R796="saint-mathieu-de-beloeil"),'Base de données'!$I$8,(IF(OR(R796="coteau-du-lac",R796="hudson",R796="les cèdres",R796="les coteaux",R796="l'île-cadieux",R796="l'île-perrot",R796="notre-dame-de-l'île-perrot",R796="pincourt",R796="pointe-des-cascades",R796="pointe-fortune",R796="rigaud",R796="rivière-beaudette",R796="saint-clet",R796="sainte-justine-de-newton",R796="sainte-marthe",R796="saint-lazare",R796="saint-polycarpe",R796="saint-télesphore",R796="saint-zotique",R796="terrasse-vaudreuil",R796="très-saint-rédempteur",R796="vaudreuil-dorion",R796="vaudreuil-sur-le-lac"),'Base de données'!M798,"")))))))))))))))))))))))))</f>
        <v/>
      </c>
    </row>
    <row r="797" spans="2:19" x14ac:dyDescent="0.3">
      <c r="B797" s="44"/>
      <c r="D797" s="9"/>
      <c r="E797" s="9"/>
      <c r="O797" s="10"/>
      <c r="S797" s="10" t="str">
        <f>IF(OR(R797="beauharnois",R797="sainte-étienne-de-bauharnois",R797="sainte-martine",R797="saint-louis-de-gonzague",R797="saint-stanislas-de-kostka",R797="saint-urbain-premier",R797="salaberry-de-valleyfield"),'Base de données'!$I$2,(IF(OR(R797="acton vale",R797="béthanie",R797="Roxton",R797="roxton falls",R797="sainte-christine",R797="saint-nazaire-d'acton",R797="saint-théodore-d'acton",R797="upton"),'Base de données'!$I$12,(IF(OR(R797="Longueuil",R797="brossard",R797="greenfield-park",R797="lemoyne",R797="longueuil (vieux)",R797="saint-bruno-de-montarville",R797="saint-hubert",R797="saint-lambert"),'Base de données'!$I$5,(IF(OR(R797="marieville",R797="richelieu",R797="rougemont",R797="saint-césaire",R797="sainte-angèle-de-monnoir",R797="saint-mathias-sur-richelieu"),'Base de données'!$I$14,(IF(OR(R797="henryville",R797="lacolle",R797="mont-saint-grégoire",R797="noyan",R797="saint-alexandre",R797="saint-blaise-sur-richelieu",R797="sainte-anne-de-sabrevois",R797="sainte-brigide-d'iberville",R797="saint-georges-de-clarenceville",R797="saint-jean-sur-richelieu",R797="saint-paul-de-l'île-aux-noix",R797="saint-sébastien",R797="saint-valentin",R797="venise-en-québec"),'Base de données'!$I$9,(IF(OR(R797="dundee",R797="elgin",R797="franklin",R797="godmanchester",R797="havelock",R797="hinchinbrooke",R797="howick",R797="huntingdon",R797="ormstown",R797="saint-anicet",R797="saint-chrysostome",R797="sainte-barbe",R797="très-saint-sacrement"),'Base de données'!$I$3,(IF(OR(R797="hemmingford",R797="napierville",R797="saint-bernard-de-lacolle",R797="saint-cyprien-de-napierville",R797="sainte-clotilde-de-châteauguay",R797="saint-édouard",R797="saint-jacques-le-mineur",R797="saint-michel",R797="saint-patrice-de-sherrington",R797="saint-rémi"),'Base de données'!$I$10,(IF(OR(R797="la présentation",R797="saint-barnabé-sud",R797="saint-bernard-de-michaudville",R797="saint-damas",R797="saint-dominique",R797="sainte-hélène-de-bagot",R797="sainte-madeleine",R797="sainte-marie-madeleine",R797="saint-hugues",R797="saint-hyacinthe",R797="saint-jude",R797="saint-liboire",R797="saint-louis",R797="saint-marcel-de-richelieu",R797="saint-pie",R797="saint-simon",R797="saint-valérien-de-milton"),'Base de données'!$I$13,(IF(OR(R797="boucherville",R797="calixa-lavalée",R797="contrecoeur",R797="saint-amable",R797="sainte-julie",R797="varennes",R797="verchères"),'Base de données'!M801,(IF(OR(R797="massueville",R797="saint-aimé",R797="saint-david",R797="sainte-anne-de-sorel",R797="sainte-victoire-de-sorel",R797="saint-gérard-majella",R797="saint-joseph-de-sorel",R797="saint-ours",R797="saint-robert",R797="saint-roch-de-richelieu",R797="sorel-tracy",R797="yamaska"),'Base de données'!$I$11,(IF(OR(R797="candiac",R797="châteauguay",R797="delson",R797="la prairie",R797="léry",R797="mercier",R797="saint-constant",R797="sainte-catherine",R797="saint-isidore",R797="saint-mathieu",R797="saint-philippe"),'Base de données'!$I$7,(IF(OR(R797="beloeil",R797="carignan",R797="chambly",R797="mcmasterville",R797="mont-saint-hilaire",R797="otterburn park",R797="saint-antoine-sur-richelieu",R797="saint-basil-le-grand",R797="saint-charles-sur-richelieu",R797="saint-denis-sur-richelieu",R797="saint-jean-baptiste",R797="saint-marc-sur-richelieu",R797="saint-mathieu-de-beloeil"),'Base de données'!$I$8,(IF(OR(R797="coteau-du-lac",R797="hudson",R797="les cèdres",R797="les coteaux",R797="l'île-cadieux",R797="l'île-perrot",R797="notre-dame-de-l'île-perrot",R797="pincourt",R797="pointe-des-cascades",R797="pointe-fortune",R797="rigaud",R797="rivière-beaudette",R797="saint-clet",R797="sainte-justine-de-newton",R797="sainte-marthe",R797="saint-lazare",R797="saint-polycarpe",R797="saint-télesphore",R797="saint-zotique",R797="terrasse-vaudreuil",R797="très-saint-rédempteur",R797="vaudreuil-dorion",R797="vaudreuil-sur-le-lac"),'Base de données'!M799,"")))))))))))))))))))))))))</f>
        <v/>
      </c>
    </row>
    <row r="798" spans="2:19" x14ac:dyDescent="0.3">
      <c r="B798" s="44"/>
      <c r="D798" s="9"/>
      <c r="E798" s="9"/>
      <c r="O798" s="10"/>
      <c r="S798" s="10" t="str">
        <f>IF(OR(R798="beauharnois",R798="sainte-étienne-de-bauharnois",R798="sainte-martine",R798="saint-louis-de-gonzague",R798="saint-stanislas-de-kostka",R798="saint-urbain-premier",R798="salaberry-de-valleyfield"),'Base de données'!$I$2,(IF(OR(R798="acton vale",R798="béthanie",R798="Roxton",R798="roxton falls",R798="sainte-christine",R798="saint-nazaire-d'acton",R798="saint-théodore-d'acton",R798="upton"),'Base de données'!$I$12,(IF(OR(R798="Longueuil",R798="brossard",R798="greenfield-park",R798="lemoyne",R798="longueuil (vieux)",R798="saint-bruno-de-montarville",R798="saint-hubert",R798="saint-lambert"),'Base de données'!$I$5,(IF(OR(R798="marieville",R798="richelieu",R798="rougemont",R798="saint-césaire",R798="sainte-angèle-de-monnoir",R798="saint-mathias-sur-richelieu"),'Base de données'!$I$14,(IF(OR(R798="henryville",R798="lacolle",R798="mont-saint-grégoire",R798="noyan",R798="saint-alexandre",R798="saint-blaise-sur-richelieu",R798="sainte-anne-de-sabrevois",R798="sainte-brigide-d'iberville",R798="saint-georges-de-clarenceville",R798="saint-jean-sur-richelieu",R798="saint-paul-de-l'île-aux-noix",R798="saint-sébastien",R798="saint-valentin",R798="venise-en-québec"),'Base de données'!$I$9,(IF(OR(R798="dundee",R798="elgin",R798="franklin",R798="godmanchester",R798="havelock",R798="hinchinbrooke",R798="howick",R798="huntingdon",R798="ormstown",R798="saint-anicet",R798="saint-chrysostome",R798="sainte-barbe",R798="très-saint-sacrement"),'Base de données'!$I$3,(IF(OR(R798="hemmingford",R798="napierville",R798="saint-bernard-de-lacolle",R798="saint-cyprien-de-napierville",R798="sainte-clotilde-de-châteauguay",R798="saint-édouard",R798="saint-jacques-le-mineur",R798="saint-michel",R798="saint-patrice-de-sherrington",R798="saint-rémi"),'Base de données'!$I$10,(IF(OR(R798="la présentation",R798="saint-barnabé-sud",R798="saint-bernard-de-michaudville",R798="saint-damas",R798="saint-dominique",R798="sainte-hélène-de-bagot",R798="sainte-madeleine",R798="sainte-marie-madeleine",R798="saint-hugues",R798="saint-hyacinthe",R798="saint-jude",R798="saint-liboire",R798="saint-louis",R798="saint-marcel-de-richelieu",R798="saint-pie",R798="saint-simon",R798="saint-valérien-de-milton"),'Base de données'!$I$13,(IF(OR(R798="boucherville",R798="calixa-lavalée",R798="contrecoeur",R798="saint-amable",R798="sainte-julie",R798="varennes",R798="verchères"),'Base de données'!M802,(IF(OR(R798="massueville",R798="saint-aimé",R798="saint-david",R798="sainte-anne-de-sorel",R798="sainte-victoire-de-sorel",R798="saint-gérard-majella",R798="saint-joseph-de-sorel",R798="saint-ours",R798="saint-robert",R798="saint-roch-de-richelieu",R798="sorel-tracy",R798="yamaska"),'Base de données'!$I$11,(IF(OR(R798="candiac",R798="châteauguay",R798="delson",R798="la prairie",R798="léry",R798="mercier",R798="saint-constant",R798="sainte-catherine",R798="saint-isidore",R798="saint-mathieu",R798="saint-philippe"),'Base de données'!$I$7,(IF(OR(R798="beloeil",R798="carignan",R798="chambly",R798="mcmasterville",R798="mont-saint-hilaire",R798="otterburn park",R798="saint-antoine-sur-richelieu",R798="saint-basil-le-grand",R798="saint-charles-sur-richelieu",R798="saint-denis-sur-richelieu",R798="saint-jean-baptiste",R798="saint-marc-sur-richelieu",R798="saint-mathieu-de-beloeil"),'Base de données'!$I$8,(IF(OR(R798="coteau-du-lac",R798="hudson",R798="les cèdres",R798="les coteaux",R798="l'île-cadieux",R798="l'île-perrot",R798="notre-dame-de-l'île-perrot",R798="pincourt",R798="pointe-des-cascades",R798="pointe-fortune",R798="rigaud",R798="rivière-beaudette",R798="saint-clet",R798="sainte-justine-de-newton",R798="sainte-marthe",R798="saint-lazare",R798="saint-polycarpe",R798="saint-télesphore",R798="saint-zotique",R798="terrasse-vaudreuil",R798="très-saint-rédempteur",R798="vaudreuil-dorion",R798="vaudreuil-sur-le-lac"),'Base de données'!M800,"")))))))))))))))))))))))))</f>
        <v/>
      </c>
    </row>
    <row r="799" spans="2:19" x14ac:dyDescent="0.3">
      <c r="B799" s="44"/>
      <c r="D799" s="9"/>
      <c r="E799" s="9"/>
      <c r="O799" s="10"/>
      <c r="S799" s="10" t="str">
        <f>IF(OR(R799="beauharnois",R799="sainte-étienne-de-bauharnois",R799="sainte-martine",R799="saint-louis-de-gonzague",R799="saint-stanislas-de-kostka",R799="saint-urbain-premier",R799="salaberry-de-valleyfield"),'Base de données'!$I$2,(IF(OR(R799="acton vale",R799="béthanie",R799="Roxton",R799="roxton falls",R799="sainte-christine",R799="saint-nazaire-d'acton",R799="saint-théodore-d'acton",R799="upton"),'Base de données'!$I$12,(IF(OR(R799="Longueuil",R799="brossard",R799="greenfield-park",R799="lemoyne",R799="longueuil (vieux)",R799="saint-bruno-de-montarville",R799="saint-hubert",R799="saint-lambert"),'Base de données'!$I$5,(IF(OR(R799="marieville",R799="richelieu",R799="rougemont",R799="saint-césaire",R799="sainte-angèle-de-monnoir",R799="saint-mathias-sur-richelieu"),'Base de données'!$I$14,(IF(OR(R799="henryville",R799="lacolle",R799="mont-saint-grégoire",R799="noyan",R799="saint-alexandre",R799="saint-blaise-sur-richelieu",R799="sainte-anne-de-sabrevois",R799="sainte-brigide-d'iberville",R799="saint-georges-de-clarenceville",R799="saint-jean-sur-richelieu",R799="saint-paul-de-l'île-aux-noix",R799="saint-sébastien",R799="saint-valentin",R799="venise-en-québec"),'Base de données'!$I$9,(IF(OR(R799="dundee",R799="elgin",R799="franklin",R799="godmanchester",R799="havelock",R799="hinchinbrooke",R799="howick",R799="huntingdon",R799="ormstown",R799="saint-anicet",R799="saint-chrysostome",R799="sainte-barbe",R799="très-saint-sacrement"),'Base de données'!$I$3,(IF(OR(R799="hemmingford",R799="napierville",R799="saint-bernard-de-lacolle",R799="saint-cyprien-de-napierville",R799="sainte-clotilde-de-châteauguay",R799="saint-édouard",R799="saint-jacques-le-mineur",R799="saint-michel",R799="saint-patrice-de-sherrington",R799="saint-rémi"),'Base de données'!$I$10,(IF(OR(R799="la présentation",R799="saint-barnabé-sud",R799="saint-bernard-de-michaudville",R799="saint-damas",R799="saint-dominique",R799="sainte-hélène-de-bagot",R799="sainte-madeleine",R799="sainte-marie-madeleine",R799="saint-hugues",R799="saint-hyacinthe",R799="saint-jude",R799="saint-liboire",R799="saint-louis",R799="saint-marcel-de-richelieu",R799="saint-pie",R799="saint-simon",R799="saint-valérien-de-milton"),'Base de données'!$I$13,(IF(OR(R799="boucherville",R799="calixa-lavalée",R799="contrecoeur",R799="saint-amable",R799="sainte-julie",R799="varennes",R799="verchères"),'Base de données'!M803,(IF(OR(R799="massueville",R799="saint-aimé",R799="saint-david",R799="sainte-anne-de-sorel",R799="sainte-victoire-de-sorel",R799="saint-gérard-majella",R799="saint-joseph-de-sorel",R799="saint-ours",R799="saint-robert",R799="saint-roch-de-richelieu",R799="sorel-tracy",R799="yamaska"),'Base de données'!$I$11,(IF(OR(R799="candiac",R799="châteauguay",R799="delson",R799="la prairie",R799="léry",R799="mercier",R799="saint-constant",R799="sainte-catherine",R799="saint-isidore",R799="saint-mathieu",R799="saint-philippe"),'Base de données'!$I$7,(IF(OR(R799="beloeil",R799="carignan",R799="chambly",R799="mcmasterville",R799="mont-saint-hilaire",R799="otterburn park",R799="saint-antoine-sur-richelieu",R799="saint-basil-le-grand",R799="saint-charles-sur-richelieu",R799="saint-denis-sur-richelieu",R799="saint-jean-baptiste",R799="saint-marc-sur-richelieu",R799="saint-mathieu-de-beloeil"),'Base de données'!$I$8,(IF(OR(R799="coteau-du-lac",R799="hudson",R799="les cèdres",R799="les coteaux",R799="l'île-cadieux",R799="l'île-perrot",R799="notre-dame-de-l'île-perrot",R799="pincourt",R799="pointe-des-cascades",R799="pointe-fortune",R799="rigaud",R799="rivière-beaudette",R799="saint-clet",R799="sainte-justine-de-newton",R799="sainte-marthe",R799="saint-lazare",R799="saint-polycarpe",R799="saint-télesphore",R799="saint-zotique",R799="terrasse-vaudreuil",R799="très-saint-rédempteur",R799="vaudreuil-dorion",R799="vaudreuil-sur-le-lac"),'Base de données'!M801,"")))))))))))))))))))))))))</f>
        <v/>
      </c>
    </row>
    <row r="800" spans="2:19" x14ac:dyDescent="0.3">
      <c r="B800" s="44"/>
      <c r="D800" s="9"/>
      <c r="E800" s="9"/>
      <c r="O800" s="10"/>
      <c r="S800" s="10" t="str">
        <f>IF(OR(R800="beauharnois",R800="sainte-étienne-de-bauharnois",R800="sainte-martine",R800="saint-louis-de-gonzague",R800="saint-stanislas-de-kostka",R800="saint-urbain-premier",R800="salaberry-de-valleyfield"),'Base de données'!$I$2,(IF(OR(R800="acton vale",R800="béthanie",R800="Roxton",R800="roxton falls",R800="sainte-christine",R800="saint-nazaire-d'acton",R800="saint-théodore-d'acton",R800="upton"),'Base de données'!$I$12,(IF(OR(R800="Longueuil",R800="brossard",R800="greenfield-park",R800="lemoyne",R800="longueuil (vieux)",R800="saint-bruno-de-montarville",R800="saint-hubert",R800="saint-lambert"),'Base de données'!$I$5,(IF(OR(R800="marieville",R800="richelieu",R800="rougemont",R800="saint-césaire",R800="sainte-angèle-de-monnoir",R800="saint-mathias-sur-richelieu"),'Base de données'!$I$14,(IF(OR(R800="henryville",R800="lacolle",R800="mont-saint-grégoire",R800="noyan",R800="saint-alexandre",R800="saint-blaise-sur-richelieu",R800="sainte-anne-de-sabrevois",R800="sainte-brigide-d'iberville",R800="saint-georges-de-clarenceville",R800="saint-jean-sur-richelieu",R800="saint-paul-de-l'île-aux-noix",R800="saint-sébastien",R800="saint-valentin",R800="venise-en-québec"),'Base de données'!$I$9,(IF(OR(R800="dundee",R800="elgin",R800="franklin",R800="godmanchester",R800="havelock",R800="hinchinbrooke",R800="howick",R800="huntingdon",R800="ormstown",R800="saint-anicet",R800="saint-chrysostome",R800="sainte-barbe",R800="très-saint-sacrement"),'Base de données'!$I$3,(IF(OR(R800="hemmingford",R800="napierville",R800="saint-bernard-de-lacolle",R800="saint-cyprien-de-napierville",R800="sainte-clotilde-de-châteauguay",R800="saint-édouard",R800="saint-jacques-le-mineur",R800="saint-michel",R800="saint-patrice-de-sherrington",R800="saint-rémi"),'Base de données'!$I$10,(IF(OR(R800="la présentation",R800="saint-barnabé-sud",R800="saint-bernard-de-michaudville",R800="saint-damas",R800="saint-dominique",R800="sainte-hélène-de-bagot",R800="sainte-madeleine",R800="sainte-marie-madeleine",R800="saint-hugues",R800="saint-hyacinthe",R800="saint-jude",R800="saint-liboire",R800="saint-louis",R800="saint-marcel-de-richelieu",R800="saint-pie",R800="saint-simon",R800="saint-valérien-de-milton"),'Base de données'!$I$13,(IF(OR(R800="boucherville",R800="calixa-lavalée",R800="contrecoeur",R800="saint-amable",R800="sainte-julie",R800="varennes",R800="verchères"),'Base de données'!M804,(IF(OR(R800="massueville",R800="saint-aimé",R800="saint-david",R800="sainte-anne-de-sorel",R800="sainte-victoire-de-sorel",R800="saint-gérard-majella",R800="saint-joseph-de-sorel",R800="saint-ours",R800="saint-robert",R800="saint-roch-de-richelieu",R800="sorel-tracy",R800="yamaska"),'Base de données'!$I$11,(IF(OR(R800="candiac",R800="châteauguay",R800="delson",R800="la prairie",R800="léry",R800="mercier",R800="saint-constant",R800="sainte-catherine",R800="saint-isidore",R800="saint-mathieu",R800="saint-philippe"),'Base de données'!$I$7,(IF(OR(R800="beloeil",R800="carignan",R800="chambly",R800="mcmasterville",R800="mont-saint-hilaire",R800="otterburn park",R800="saint-antoine-sur-richelieu",R800="saint-basil-le-grand",R800="saint-charles-sur-richelieu",R800="saint-denis-sur-richelieu",R800="saint-jean-baptiste",R800="saint-marc-sur-richelieu",R800="saint-mathieu-de-beloeil"),'Base de données'!$I$8,(IF(OR(R800="coteau-du-lac",R800="hudson",R800="les cèdres",R800="les coteaux",R800="l'île-cadieux",R800="l'île-perrot",R800="notre-dame-de-l'île-perrot",R800="pincourt",R800="pointe-des-cascades",R800="pointe-fortune",R800="rigaud",R800="rivière-beaudette",R800="saint-clet",R800="sainte-justine-de-newton",R800="sainte-marthe",R800="saint-lazare",R800="saint-polycarpe",R800="saint-télesphore",R800="saint-zotique",R800="terrasse-vaudreuil",R800="très-saint-rédempteur",R800="vaudreuil-dorion",R800="vaudreuil-sur-le-lac"),'Base de données'!M802,"")))))))))))))))))))))))))</f>
        <v/>
      </c>
    </row>
    <row r="801" spans="2:19" x14ac:dyDescent="0.3">
      <c r="B801" s="44"/>
      <c r="D801" s="9"/>
      <c r="E801" s="9"/>
      <c r="O801" s="10"/>
      <c r="S801" s="10" t="str">
        <f>IF(OR(R801="beauharnois",R801="sainte-étienne-de-bauharnois",R801="sainte-martine",R801="saint-louis-de-gonzague",R801="saint-stanislas-de-kostka",R801="saint-urbain-premier",R801="salaberry-de-valleyfield"),'Base de données'!$I$2,(IF(OR(R801="acton vale",R801="béthanie",R801="Roxton",R801="roxton falls",R801="sainte-christine",R801="saint-nazaire-d'acton",R801="saint-théodore-d'acton",R801="upton"),'Base de données'!$I$12,(IF(OR(R801="Longueuil",R801="brossard",R801="greenfield-park",R801="lemoyne",R801="longueuil (vieux)",R801="saint-bruno-de-montarville",R801="saint-hubert",R801="saint-lambert"),'Base de données'!$I$5,(IF(OR(R801="marieville",R801="richelieu",R801="rougemont",R801="saint-césaire",R801="sainte-angèle-de-monnoir",R801="saint-mathias-sur-richelieu"),'Base de données'!$I$14,(IF(OR(R801="henryville",R801="lacolle",R801="mont-saint-grégoire",R801="noyan",R801="saint-alexandre",R801="saint-blaise-sur-richelieu",R801="sainte-anne-de-sabrevois",R801="sainte-brigide-d'iberville",R801="saint-georges-de-clarenceville",R801="saint-jean-sur-richelieu",R801="saint-paul-de-l'île-aux-noix",R801="saint-sébastien",R801="saint-valentin",R801="venise-en-québec"),'Base de données'!$I$9,(IF(OR(R801="dundee",R801="elgin",R801="franklin",R801="godmanchester",R801="havelock",R801="hinchinbrooke",R801="howick",R801="huntingdon",R801="ormstown",R801="saint-anicet",R801="saint-chrysostome",R801="sainte-barbe",R801="très-saint-sacrement"),'Base de données'!$I$3,(IF(OR(R801="hemmingford",R801="napierville",R801="saint-bernard-de-lacolle",R801="saint-cyprien-de-napierville",R801="sainte-clotilde-de-châteauguay",R801="saint-édouard",R801="saint-jacques-le-mineur",R801="saint-michel",R801="saint-patrice-de-sherrington",R801="saint-rémi"),'Base de données'!$I$10,(IF(OR(R801="la présentation",R801="saint-barnabé-sud",R801="saint-bernard-de-michaudville",R801="saint-damas",R801="saint-dominique",R801="sainte-hélène-de-bagot",R801="sainte-madeleine",R801="sainte-marie-madeleine",R801="saint-hugues",R801="saint-hyacinthe",R801="saint-jude",R801="saint-liboire",R801="saint-louis",R801="saint-marcel-de-richelieu",R801="saint-pie",R801="saint-simon",R801="saint-valérien-de-milton"),'Base de données'!$I$13,(IF(OR(R801="boucherville",R801="calixa-lavalée",R801="contrecoeur",R801="saint-amable",R801="sainte-julie",R801="varennes",R801="verchères"),'Base de données'!M805,(IF(OR(R801="massueville",R801="saint-aimé",R801="saint-david",R801="sainte-anne-de-sorel",R801="sainte-victoire-de-sorel",R801="saint-gérard-majella",R801="saint-joseph-de-sorel",R801="saint-ours",R801="saint-robert",R801="saint-roch-de-richelieu",R801="sorel-tracy",R801="yamaska"),'Base de données'!$I$11,(IF(OR(R801="candiac",R801="châteauguay",R801="delson",R801="la prairie",R801="léry",R801="mercier",R801="saint-constant",R801="sainte-catherine",R801="saint-isidore",R801="saint-mathieu",R801="saint-philippe"),'Base de données'!$I$7,(IF(OR(R801="beloeil",R801="carignan",R801="chambly",R801="mcmasterville",R801="mont-saint-hilaire",R801="otterburn park",R801="saint-antoine-sur-richelieu",R801="saint-basil-le-grand",R801="saint-charles-sur-richelieu",R801="saint-denis-sur-richelieu",R801="saint-jean-baptiste",R801="saint-marc-sur-richelieu",R801="saint-mathieu-de-beloeil"),'Base de données'!$I$8,(IF(OR(R801="coteau-du-lac",R801="hudson",R801="les cèdres",R801="les coteaux",R801="l'île-cadieux",R801="l'île-perrot",R801="notre-dame-de-l'île-perrot",R801="pincourt",R801="pointe-des-cascades",R801="pointe-fortune",R801="rigaud",R801="rivière-beaudette",R801="saint-clet",R801="sainte-justine-de-newton",R801="sainte-marthe",R801="saint-lazare",R801="saint-polycarpe",R801="saint-télesphore",R801="saint-zotique",R801="terrasse-vaudreuil",R801="très-saint-rédempteur",R801="vaudreuil-dorion",R801="vaudreuil-sur-le-lac"),'Base de données'!M803,"")))))))))))))))))))))))))</f>
        <v/>
      </c>
    </row>
    <row r="802" spans="2:19" x14ac:dyDescent="0.3">
      <c r="B802" s="44"/>
      <c r="D802" s="9"/>
      <c r="E802" s="9"/>
      <c r="O802" s="10"/>
      <c r="S802" s="10" t="str">
        <f>IF(OR(R802="beauharnois",R802="sainte-étienne-de-bauharnois",R802="sainte-martine",R802="saint-louis-de-gonzague",R802="saint-stanislas-de-kostka",R802="saint-urbain-premier",R802="salaberry-de-valleyfield"),'Base de données'!$I$2,(IF(OR(R802="acton vale",R802="béthanie",R802="Roxton",R802="roxton falls",R802="sainte-christine",R802="saint-nazaire-d'acton",R802="saint-théodore-d'acton",R802="upton"),'Base de données'!$I$12,(IF(OR(R802="Longueuil",R802="brossard",R802="greenfield-park",R802="lemoyne",R802="longueuil (vieux)",R802="saint-bruno-de-montarville",R802="saint-hubert",R802="saint-lambert"),'Base de données'!$I$5,(IF(OR(R802="marieville",R802="richelieu",R802="rougemont",R802="saint-césaire",R802="sainte-angèle-de-monnoir",R802="saint-mathias-sur-richelieu"),'Base de données'!$I$14,(IF(OR(R802="henryville",R802="lacolle",R802="mont-saint-grégoire",R802="noyan",R802="saint-alexandre",R802="saint-blaise-sur-richelieu",R802="sainte-anne-de-sabrevois",R802="sainte-brigide-d'iberville",R802="saint-georges-de-clarenceville",R802="saint-jean-sur-richelieu",R802="saint-paul-de-l'île-aux-noix",R802="saint-sébastien",R802="saint-valentin",R802="venise-en-québec"),'Base de données'!$I$9,(IF(OR(R802="dundee",R802="elgin",R802="franklin",R802="godmanchester",R802="havelock",R802="hinchinbrooke",R802="howick",R802="huntingdon",R802="ormstown",R802="saint-anicet",R802="saint-chrysostome",R802="sainte-barbe",R802="très-saint-sacrement"),'Base de données'!$I$3,(IF(OR(R802="hemmingford",R802="napierville",R802="saint-bernard-de-lacolle",R802="saint-cyprien-de-napierville",R802="sainte-clotilde-de-châteauguay",R802="saint-édouard",R802="saint-jacques-le-mineur",R802="saint-michel",R802="saint-patrice-de-sherrington",R802="saint-rémi"),'Base de données'!$I$10,(IF(OR(R802="la présentation",R802="saint-barnabé-sud",R802="saint-bernard-de-michaudville",R802="saint-damas",R802="saint-dominique",R802="sainte-hélène-de-bagot",R802="sainte-madeleine",R802="sainte-marie-madeleine",R802="saint-hugues",R802="saint-hyacinthe",R802="saint-jude",R802="saint-liboire",R802="saint-louis",R802="saint-marcel-de-richelieu",R802="saint-pie",R802="saint-simon",R802="saint-valérien-de-milton"),'Base de données'!$I$13,(IF(OR(R802="boucherville",R802="calixa-lavalée",R802="contrecoeur",R802="saint-amable",R802="sainte-julie",R802="varennes",R802="verchères"),'Base de données'!M806,(IF(OR(R802="massueville",R802="saint-aimé",R802="saint-david",R802="sainte-anne-de-sorel",R802="sainte-victoire-de-sorel",R802="saint-gérard-majella",R802="saint-joseph-de-sorel",R802="saint-ours",R802="saint-robert",R802="saint-roch-de-richelieu",R802="sorel-tracy",R802="yamaska"),'Base de données'!$I$11,(IF(OR(R802="candiac",R802="châteauguay",R802="delson",R802="la prairie",R802="léry",R802="mercier",R802="saint-constant",R802="sainte-catherine",R802="saint-isidore",R802="saint-mathieu",R802="saint-philippe"),'Base de données'!$I$7,(IF(OR(R802="beloeil",R802="carignan",R802="chambly",R802="mcmasterville",R802="mont-saint-hilaire",R802="otterburn park",R802="saint-antoine-sur-richelieu",R802="saint-basil-le-grand",R802="saint-charles-sur-richelieu",R802="saint-denis-sur-richelieu",R802="saint-jean-baptiste",R802="saint-marc-sur-richelieu",R802="saint-mathieu-de-beloeil"),'Base de données'!$I$8,(IF(OR(R802="coteau-du-lac",R802="hudson",R802="les cèdres",R802="les coteaux",R802="l'île-cadieux",R802="l'île-perrot",R802="notre-dame-de-l'île-perrot",R802="pincourt",R802="pointe-des-cascades",R802="pointe-fortune",R802="rigaud",R802="rivière-beaudette",R802="saint-clet",R802="sainte-justine-de-newton",R802="sainte-marthe",R802="saint-lazare",R802="saint-polycarpe",R802="saint-télesphore",R802="saint-zotique",R802="terrasse-vaudreuil",R802="très-saint-rédempteur",R802="vaudreuil-dorion",R802="vaudreuil-sur-le-lac"),'Base de données'!M804,"")))))))))))))))))))))))))</f>
        <v/>
      </c>
    </row>
    <row r="803" spans="2:19" x14ac:dyDescent="0.3">
      <c r="B803" s="44"/>
      <c r="D803" s="9"/>
      <c r="E803" s="9"/>
      <c r="O803" s="10"/>
      <c r="S803" s="10" t="str">
        <f>IF(OR(R803="beauharnois",R803="sainte-étienne-de-bauharnois",R803="sainte-martine",R803="saint-louis-de-gonzague",R803="saint-stanislas-de-kostka",R803="saint-urbain-premier",R803="salaberry-de-valleyfield"),'Base de données'!$I$2,(IF(OR(R803="acton vale",R803="béthanie",R803="Roxton",R803="roxton falls",R803="sainte-christine",R803="saint-nazaire-d'acton",R803="saint-théodore-d'acton",R803="upton"),'Base de données'!$I$12,(IF(OR(R803="Longueuil",R803="brossard",R803="greenfield-park",R803="lemoyne",R803="longueuil (vieux)",R803="saint-bruno-de-montarville",R803="saint-hubert",R803="saint-lambert"),'Base de données'!$I$5,(IF(OR(R803="marieville",R803="richelieu",R803="rougemont",R803="saint-césaire",R803="sainte-angèle-de-monnoir",R803="saint-mathias-sur-richelieu"),'Base de données'!$I$14,(IF(OR(R803="henryville",R803="lacolle",R803="mont-saint-grégoire",R803="noyan",R803="saint-alexandre",R803="saint-blaise-sur-richelieu",R803="sainte-anne-de-sabrevois",R803="sainte-brigide-d'iberville",R803="saint-georges-de-clarenceville",R803="saint-jean-sur-richelieu",R803="saint-paul-de-l'île-aux-noix",R803="saint-sébastien",R803="saint-valentin",R803="venise-en-québec"),'Base de données'!$I$9,(IF(OR(R803="dundee",R803="elgin",R803="franklin",R803="godmanchester",R803="havelock",R803="hinchinbrooke",R803="howick",R803="huntingdon",R803="ormstown",R803="saint-anicet",R803="saint-chrysostome",R803="sainte-barbe",R803="très-saint-sacrement"),'Base de données'!$I$3,(IF(OR(R803="hemmingford",R803="napierville",R803="saint-bernard-de-lacolle",R803="saint-cyprien-de-napierville",R803="sainte-clotilde-de-châteauguay",R803="saint-édouard",R803="saint-jacques-le-mineur",R803="saint-michel",R803="saint-patrice-de-sherrington",R803="saint-rémi"),'Base de données'!$I$10,(IF(OR(R803="la présentation",R803="saint-barnabé-sud",R803="saint-bernard-de-michaudville",R803="saint-damas",R803="saint-dominique",R803="sainte-hélène-de-bagot",R803="sainte-madeleine",R803="sainte-marie-madeleine",R803="saint-hugues",R803="saint-hyacinthe",R803="saint-jude",R803="saint-liboire",R803="saint-louis",R803="saint-marcel-de-richelieu",R803="saint-pie",R803="saint-simon",R803="saint-valérien-de-milton"),'Base de données'!$I$13,(IF(OR(R803="boucherville",R803="calixa-lavalée",R803="contrecoeur",R803="saint-amable",R803="sainte-julie",R803="varennes",R803="verchères"),'Base de données'!M807,(IF(OR(R803="massueville",R803="saint-aimé",R803="saint-david",R803="sainte-anne-de-sorel",R803="sainte-victoire-de-sorel",R803="saint-gérard-majella",R803="saint-joseph-de-sorel",R803="saint-ours",R803="saint-robert",R803="saint-roch-de-richelieu",R803="sorel-tracy",R803="yamaska"),'Base de données'!$I$11,(IF(OR(R803="candiac",R803="châteauguay",R803="delson",R803="la prairie",R803="léry",R803="mercier",R803="saint-constant",R803="sainte-catherine",R803="saint-isidore",R803="saint-mathieu",R803="saint-philippe"),'Base de données'!$I$7,(IF(OR(R803="beloeil",R803="carignan",R803="chambly",R803="mcmasterville",R803="mont-saint-hilaire",R803="otterburn park",R803="saint-antoine-sur-richelieu",R803="saint-basil-le-grand",R803="saint-charles-sur-richelieu",R803="saint-denis-sur-richelieu",R803="saint-jean-baptiste",R803="saint-marc-sur-richelieu",R803="saint-mathieu-de-beloeil"),'Base de données'!$I$8,(IF(OR(R803="coteau-du-lac",R803="hudson",R803="les cèdres",R803="les coteaux",R803="l'île-cadieux",R803="l'île-perrot",R803="notre-dame-de-l'île-perrot",R803="pincourt",R803="pointe-des-cascades",R803="pointe-fortune",R803="rigaud",R803="rivière-beaudette",R803="saint-clet",R803="sainte-justine-de-newton",R803="sainte-marthe",R803="saint-lazare",R803="saint-polycarpe",R803="saint-télesphore",R803="saint-zotique",R803="terrasse-vaudreuil",R803="très-saint-rédempteur",R803="vaudreuil-dorion",R803="vaudreuil-sur-le-lac"),'Base de données'!M805,"")))))))))))))))))))))))))</f>
        <v/>
      </c>
    </row>
    <row r="804" spans="2:19" x14ac:dyDescent="0.3">
      <c r="B804" s="44"/>
      <c r="D804" s="9"/>
      <c r="E804" s="9"/>
      <c r="O804" s="10"/>
      <c r="S804" s="10" t="str">
        <f>IF(OR(R804="beauharnois",R804="sainte-étienne-de-bauharnois",R804="sainte-martine",R804="saint-louis-de-gonzague",R804="saint-stanislas-de-kostka",R804="saint-urbain-premier",R804="salaberry-de-valleyfield"),'Base de données'!$I$2,(IF(OR(R804="acton vale",R804="béthanie",R804="Roxton",R804="roxton falls",R804="sainte-christine",R804="saint-nazaire-d'acton",R804="saint-théodore-d'acton",R804="upton"),'Base de données'!$I$12,(IF(OR(R804="Longueuil",R804="brossard",R804="greenfield-park",R804="lemoyne",R804="longueuil (vieux)",R804="saint-bruno-de-montarville",R804="saint-hubert",R804="saint-lambert"),'Base de données'!$I$5,(IF(OR(R804="marieville",R804="richelieu",R804="rougemont",R804="saint-césaire",R804="sainte-angèle-de-monnoir",R804="saint-mathias-sur-richelieu"),'Base de données'!$I$14,(IF(OR(R804="henryville",R804="lacolle",R804="mont-saint-grégoire",R804="noyan",R804="saint-alexandre",R804="saint-blaise-sur-richelieu",R804="sainte-anne-de-sabrevois",R804="sainte-brigide-d'iberville",R804="saint-georges-de-clarenceville",R804="saint-jean-sur-richelieu",R804="saint-paul-de-l'île-aux-noix",R804="saint-sébastien",R804="saint-valentin",R804="venise-en-québec"),'Base de données'!$I$9,(IF(OR(R804="dundee",R804="elgin",R804="franklin",R804="godmanchester",R804="havelock",R804="hinchinbrooke",R804="howick",R804="huntingdon",R804="ormstown",R804="saint-anicet",R804="saint-chrysostome",R804="sainte-barbe",R804="très-saint-sacrement"),'Base de données'!$I$3,(IF(OR(R804="hemmingford",R804="napierville",R804="saint-bernard-de-lacolle",R804="saint-cyprien-de-napierville",R804="sainte-clotilde-de-châteauguay",R804="saint-édouard",R804="saint-jacques-le-mineur",R804="saint-michel",R804="saint-patrice-de-sherrington",R804="saint-rémi"),'Base de données'!$I$10,(IF(OR(R804="la présentation",R804="saint-barnabé-sud",R804="saint-bernard-de-michaudville",R804="saint-damas",R804="saint-dominique",R804="sainte-hélène-de-bagot",R804="sainte-madeleine",R804="sainte-marie-madeleine",R804="saint-hugues",R804="saint-hyacinthe",R804="saint-jude",R804="saint-liboire",R804="saint-louis",R804="saint-marcel-de-richelieu",R804="saint-pie",R804="saint-simon",R804="saint-valérien-de-milton"),'Base de données'!$I$13,(IF(OR(R804="boucherville",R804="calixa-lavalée",R804="contrecoeur",R804="saint-amable",R804="sainte-julie",R804="varennes",R804="verchères"),'Base de données'!M808,(IF(OR(R804="massueville",R804="saint-aimé",R804="saint-david",R804="sainte-anne-de-sorel",R804="sainte-victoire-de-sorel",R804="saint-gérard-majella",R804="saint-joseph-de-sorel",R804="saint-ours",R804="saint-robert",R804="saint-roch-de-richelieu",R804="sorel-tracy",R804="yamaska"),'Base de données'!$I$11,(IF(OR(R804="candiac",R804="châteauguay",R804="delson",R804="la prairie",R804="léry",R804="mercier",R804="saint-constant",R804="sainte-catherine",R804="saint-isidore",R804="saint-mathieu",R804="saint-philippe"),'Base de données'!$I$7,(IF(OR(R804="beloeil",R804="carignan",R804="chambly",R804="mcmasterville",R804="mont-saint-hilaire",R804="otterburn park",R804="saint-antoine-sur-richelieu",R804="saint-basil-le-grand",R804="saint-charles-sur-richelieu",R804="saint-denis-sur-richelieu",R804="saint-jean-baptiste",R804="saint-marc-sur-richelieu",R804="saint-mathieu-de-beloeil"),'Base de données'!$I$8,(IF(OR(R804="coteau-du-lac",R804="hudson",R804="les cèdres",R804="les coteaux",R804="l'île-cadieux",R804="l'île-perrot",R804="notre-dame-de-l'île-perrot",R804="pincourt",R804="pointe-des-cascades",R804="pointe-fortune",R804="rigaud",R804="rivière-beaudette",R804="saint-clet",R804="sainte-justine-de-newton",R804="sainte-marthe",R804="saint-lazare",R804="saint-polycarpe",R804="saint-télesphore",R804="saint-zotique",R804="terrasse-vaudreuil",R804="très-saint-rédempteur",R804="vaudreuil-dorion",R804="vaudreuil-sur-le-lac"),'Base de données'!M806,"")))))))))))))))))))))))))</f>
        <v/>
      </c>
    </row>
    <row r="805" spans="2:19" x14ac:dyDescent="0.3">
      <c r="B805" s="44"/>
      <c r="D805" s="9"/>
      <c r="E805" s="9"/>
      <c r="O805" s="10"/>
      <c r="S805" s="10" t="str">
        <f>IF(OR(R805="beauharnois",R805="sainte-étienne-de-bauharnois",R805="sainte-martine",R805="saint-louis-de-gonzague",R805="saint-stanislas-de-kostka",R805="saint-urbain-premier",R805="salaberry-de-valleyfield"),'Base de données'!$I$2,(IF(OR(R805="acton vale",R805="béthanie",R805="Roxton",R805="roxton falls",R805="sainte-christine",R805="saint-nazaire-d'acton",R805="saint-théodore-d'acton",R805="upton"),'Base de données'!$I$12,(IF(OR(R805="Longueuil",R805="brossard",R805="greenfield-park",R805="lemoyne",R805="longueuil (vieux)",R805="saint-bruno-de-montarville",R805="saint-hubert",R805="saint-lambert"),'Base de données'!$I$5,(IF(OR(R805="marieville",R805="richelieu",R805="rougemont",R805="saint-césaire",R805="sainte-angèle-de-monnoir",R805="saint-mathias-sur-richelieu"),'Base de données'!$I$14,(IF(OR(R805="henryville",R805="lacolle",R805="mont-saint-grégoire",R805="noyan",R805="saint-alexandre",R805="saint-blaise-sur-richelieu",R805="sainte-anne-de-sabrevois",R805="sainte-brigide-d'iberville",R805="saint-georges-de-clarenceville",R805="saint-jean-sur-richelieu",R805="saint-paul-de-l'île-aux-noix",R805="saint-sébastien",R805="saint-valentin",R805="venise-en-québec"),'Base de données'!$I$9,(IF(OR(R805="dundee",R805="elgin",R805="franklin",R805="godmanchester",R805="havelock",R805="hinchinbrooke",R805="howick",R805="huntingdon",R805="ormstown",R805="saint-anicet",R805="saint-chrysostome",R805="sainte-barbe",R805="très-saint-sacrement"),'Base de données'!$I$3,(IF(OR(R805="hemmingford",R805="napierville",R805="saint-bernard-de-lacolle",R805="saint-cyprien-de-napierville",R805="sainte-clotilde-de-châteauguay",R805="saint-édouard",R805="saint-jacques-le-mineur",R805="saint-michel",R805="saint-patrice-de-sherrington",R805="saint-rémi"),'Base de données'!$I$10,(IF(OR(R805="la présentation",R805="saint-barnabé-sud",R805="saint-bernard-de-michaudville",R805="saint-damas",R805="saint-dominique",R805="sainte-hélène-de-bagot",R805="sainte-madeleine",R805="sainte-marie-madeleine",R805="saint-hugues",R805="saint-hyacinthe",R805="saint-jude",R805="saint-liboire",R805="saint-louis",R805="saint-marcel-de-richelieu",R805="saint-pie",R805="saint-simon",R805="saint-valérien-de-milton"),'Base de données'!$I$13,(IF(OR(R805="boucherville",R805="calixa-lavalée",R805="contrecoeur",R805="saint-amable",R805="sainte-julie",R805="varennes",R805="verchères"),'Base de données'!M809,(IF(OR(R805="massueville",R805="saint-aimé",R805="saint-david",R805="sainte-anne-de-sorel",R805="sainte-victoire-de-sorel",R805="saint-gérard-majella",R805="saint-joseph-de-sorel",R805="saint-ours",R805="saint-robert",R805="saint-roch-de-richelieu",R805="sorel-tracy",R805="yamaska"),'Base de données'!$I$11,(IF(OR(R805="candiac",R805="châteauguay",R805="delson",R805="la prairie",R805="léry",R805="mercier",R805="saint-constant",R805="sainte-catherine",R805="saint-isidore",R805="saint-mathieu",R805="saint-philippe"),'Base de données'!$I$7,(IF(OR(R805="beloeil",R805="carignan",R805="chambly",R805="mcmasterville",R805="mont-saint-hilaire",R805="otterburn park",R805="saint-antoine-sur-richelieu",R805="saint-basil-le-grand",R805="saint-charles-sur-richelieu",R805="saint-denis-sur-richelieu",R805="saint-jean-baptiste",R805="saint-marc-sur-richelieu",R805="saint-mathieu-de-beloeil"),'Base de données'!$I$8,(IF(OR(R805="coteau-du-lac",R805="hudson",R805="les cèdres",R805="les coteaux",R805="l'île-cadieux",R805="l'île-perrot",R805="notre-dame-de-l'île-perrot",R805="pincourt",R805="pointe-des-cascades",R805="pointe-fortune",R805="rigaud",R805="rivière-beaudette",R805="saint-clet",R805="sainte-justine-de-newton",R805="sainte-marthe",R805="saint-lazare",R805="saint-polycarpe",R805="saint-télesphore",R805="saint-zotique",R805="terrasse-vaudreuil",R805="très-saint-rédempteur",R805="vaudreuil-dorion",R805="vaudreuil-sur-le-lac"),'Base de données'!M807,"")))))))))))))))))))))))))</f>
        <v/>
      </c>
    </row>
    <row r="806" spans="2:19" x14ac:dyDescent="0.3">
      <c r="B806" s="44"/>
      <c r="D806" s="9"/>
      <c r="E806" s="9"/>
      <c r="O806" s="10"/>
      <c r="S806" s="10" t="str">
        <f>IF(OR(R806="beauharnois",R806="sainte-étienne-de-bauharnois",R806="sainte-martine",R806="saint-louis-de-gonzague",R806="saint-stanislas-de-kostka",R806="saint-urbain-premier",R806="salaberry-de-valleyfield"),'Base de données'!$I$2,(IF(OR(R806="acton vale",R806="béthanie",R806="Roxton",R806="roxton falls",R806="sainte-christine",R806="saint-nazaire-d'acton",R806="saint-théodore-d'acton",R806="upton"),'Base de données'!$I$12,(IF(OR(R806="Longueuil",R806="brossard",R806="greenfield-park",R806="lemoyne",R806="longueuil (vieux)",R806="saint-bruno-de-montarville",R806="saint-hubert",R806="saint-lambert"),'Base de données'!$I$5,(IF(OR(R806="marieville",R806="richelieu",R806="rougemont",R806="saint-césaire",R806="sainte-angèle-de-monnoir",R806="saint-mathias-sur-richelieu"),'Base de données'!$I$14,(IF(OR(R806="henryville",R806="lacolle",R806="mont-saint-grégoire",R806="noyan",R806="saint-alexandre",R806="saint-blaise-sur-richelieu",R806="sainte-anne-de-sabrevois",R806="sainte-brigide-d'iberville",R806="saint-georges-de-clarenceville",R806="saint-jean-sur-richelieu",R806="saint-paul-de-l'île-aux-noix",R806="saint-sébastien",R806="saint-valentin",R806="venise-en-québec"),'Base de données'!$I$9,(IF(OR(R806="dundee",R806="elgin",R806="franklin",R806="godmanchester",R806="havelock",R806="hinchinbrooke",R806="howick",R806="huntingdon",R806="ormstown",R806="saint-anicet",R806="saint-chrysostome",R806="sainte-barbe",R806="très-saint-sacrement"),'Base de données'!$I$3,(IF(OR(R806="hemmingford",R806="napierville",R806="saint-bernard-de-lacolle",R806="saint-cyprien-de-napierville",R806="sainte-clotilde-de-châteauguay",R806="saint-édouard",R806="saint-jacques-le-mineur",R806="saint-michel",R806="saint-patrice-de-sherrington",R806="saint-rémi"),'Base de données'!$I$10,(IF(OR(R806="la présentation",R806="saint-barnabé-sud",R806="saint-bernard-de-michaudville",R806="saint-damas",R806="saint-dominique",R806="sainte-hélène-de-bagot",R806="sainte-madeleine",R806="sainte-marie-madeleine",R806="saint-hugues",R806="saint-hyacinthe",R806="saint-jude",R806="saint-liboire",R806="saint-louis",R806="saint-marcel-de-richelieu",R806="saint-pie",R806="saint-simon",R806="saint-valérien-de-milton"),'Base de données'!$I$13,(IF(OR(R806="boucherville",R806="calixa-lavalée",R806="contrecoeur",R806="saint-amable",R806="sainte-julie",R806="varennes",R806="verchères"),'Base de données'!M810,(IF(OR(R806="massueville",R806="saint-aimé",R806="saint-david",R806="sainte-anne-de-sorel",R806="sainte-victoire-de-sorel",R806="saint-gérard-majella",R806="saint-joseph-de-sorel",R806="saint-ours",R806="saint-robert",R806="saint-roch-de-richelieu",R806="sorel-tracy",R806="yamaska"),'Base de données'!$I$11,(IF(OR(R806="candiac",R806="châteauguay",R806="delson",R806="la prairie",R806="léry",R806="mercier",R806="saint-constant",R806="sainte-catherine",R806="saint-isidore",R806="saint-mathieu",R806="saint-philippe"),'Base de données'!$I$7,(IF(OR(R806="beloeil",R806="carignan",R806="chambly",R806="mcmasterville",R806="mont-saint-hilaire",R806="otterburn park",R806="saint-antoine-sur-richelieu",R806="saint-basil-le-grand",R806="saint-charles-sur-richelieu",R806="saint-denis-sur-richelieu",R806="saint-jean-baptiste",R806="saint-marc-sur-richelieu",R806="saint-mathieu-de-beloeil"),'Base de données'!$I$8,(IF(OR(R806="coteau-du-lac",R806="hudson",R806="les cèdres",R806="les coteaux",R806="l'île-cadieux",R806="l'île-perrot",R806="notre-dame-de-l'île-perrot",R806="pincourt",R806="pointe-des-cascades",R806="pointe-fortune",R806="rigaud",R806="rivière-beaudette",R806="saint-clet",R806="sainte-justine-de-newton",R806="sainte-marthe",R806="saint-lazare",R806="saint-polycarpe",R806="saint-télesphore",R806="saint-zotique",R806="terrasse-vaudreuil",R806="très-saint-rédempteur",R806="vaudreuil-dorion",R806="vaudreuil-sur-le-lac"),'Base de données'!M808,"")))))))))))))))))))))))))</f>
        <v/>
      </c>
    </row>
    <row r="807" spans="2:19" x14ac:dyDescent="0.3">
      <c r="B807" s="44"/>
      <c r="D807" s="9"/>
      <c r="E807" s="9"/>
      <c r="O807" s="10"/>
      <c r="S807" s="10" t="str">
        <f>IF(OR(R807="beauharnois",R807="sainte-étienne-de-bauharnois",R807="sainte-martine",R807="saint-louis-de-gonzague",R807="saint-stanislas-de-kostka",R807="saint-urbain-premier",R807="salaberry-de-valleyfield"),'Base de données'!$I$2,(IF(OR(R807="acton vale",R807="béthanie",R807="Roxton",R807="roxton falls",R807="sainte-christine",R807="saint-nazaire-d'acton",R807="saint-théodore-d'acton",R807="upton"),'Base de données'!$I$12,(IF(OR(R807="Longueuil",R807="brossard",R807="greenfield-park",R807="lemoyne",R807="longueuil (vieux)",R807="saint-bruno-de-montarville",R807="saint-hubert",R807="saint-lambert"),'Base de données'!$I$5,(IF(OR(R807="marieville",R807="richelieu",R807="rougemont",R807="saint-césaire",R807="sainte-angèle-de-monnoir",R807="saint-mathias-sur-richelieu"),'Base de données'!$I$14,(IF(OR(R807="henryville",R807="lacolle",R807="mont-saint-grégoire",R807="noyan",R807="saint-alexandre",R807="saint-blaise-sur-richelieu",R807="sainte-anne-de-sabrevois",R807="sainte-brigide-d'iberville",R807="saint-georges-de-clarenceville",R807="saint-jean-sur-richelieu",R807="saint-paul-de-l'île-aux-noix",R807="saint-sébastien",R807="saint-valentin",R807="venise-en-québec"),'Base de données'!$I$9,(IF(OR(R807="dundee",R807="elgin",R807="franklin",R807="godmanchester",R807="havelock",R807="hinchinbrooke",R807="howick",R807="huntingdon",R807="ormstown",R807="saint-anicet",R807="saint-chrysostome",R807="sainte-barbe",R807="très-saint-sacrement"),'Base de données'!$I$3,(IF(OR(R807="hemmingford",R807="napierville",R807="saint-bernard-de-lacolle",R807="saint-cyprien-de-napierville",R807="sainte-clotilde-de-châteauguay",R807="saint-édouard",R807="saint-jacques-le-mineur",R807="saint-michel",R807="saint-patrice-de-sherrington",R807="saint-rémi"),'Base de données'!$I$10,(IF(OR(R807="la présentation",R807="saint-barnabé-sud",R807="saint-bernard-de-michaudville",R807="saint-damas",R807="saint-dominique",R807="sainte-hélène-de-bagot",R807="sainte-madeleine",R807="sainte-marie-madeleine",R807="saint-hugues",R807="saint-hyacinthe",R807="saint-jude",R807="saint-liboire",R807="saint-louis",R807="saint-marcel-de-richelieu",R807="saint-pie",R807="saint-simon",R807="saint-valérien-de-milton"),'Base de données'!$I$13,(IF(OR(R807="boucherville",R807="calixa-lavalée",R807="contrecoeur",R807="saint-amable",R807="sainte-julie",R807="varennes",R807="verchères"),'Base de données'!M811,(IF(OR(R807="massueville",R807="saint-aimé",R807="saint-david",R807="sainte-anne-de-sorel",R807="sainte-victoire-de-sorel",R807="saint-gérard-majella",R807="saint-joseph-de-sorel",R807="saint-ours",R807="saint-robert",R807="saint-roch-de-richelieu",R807="sorel-tracy",R807="yamaska"),'Base de données'!$I$11,(IF(OR(R807="candiac",R807="châteauguay",R807="delson",R807="la prairie",R807="léry",R807="mercier",R807="saint-constant",R807="sainte-catherine",R807="saint-isidore",R807="saint-mathieu",R807="saint-philippe"),'Base de données'!$I$7,(IF(OR(R807="beloeil",R807="carignan",R807="chambly",R807="mcmasterville",R807="mont-saint-hilaire",R807="otterburn park",R807="saint-antoine-sur-richelieu",R807="saint-basil-le-grand",R807="saint-charles-sur-richelieu",R807="saint-denis-sur-richelieu",R807="saint-jean-baptiste",R807="saint-marc-sur-richelieu",R807="saint-mathieu-de-beloeil"),'Base de données'!$I$8,(IF(OR(R807="coteau-du-lac",R807="hudson",R807="les cèdres",R807="les coteaux",R807="l'île-cadieux",R807="l'île-perrot",R807="notre-dame-de-l'île-perrot",R807="pincourt",R807="pointe-des-cascades",R807="pointe-fortune",R807="rigaud",R807="rivière-beaudette",R807="saint-clet",R807="sainte-justine-de-newton",R807="sainte-marthe",R807="saint-lazare",R807="saint-polycarpe",R807="saint-télesphore",R807="saint-zotique",R807="terrasse-vaudreuil",R807="très-saint-rédempteur",R807="vaudreuil-dorion",R807="vaudreuil-sur-le-lac"),'Base de données'!M809,"")))))))))))))))))))))))))</f>
        <v/>
      </c>
    </row>
    <row r="808" spans="2:19" x14ac:dyDescent="0.3">
      <c r="B808" s="44"/>
      <c r="D808" s="9"/>
      <c r="E808" s="9"/>
      <c r="O808" s="10"/>
      <c r="S808" s="10" t="str">
        <f>IF(OR(R808="beauharnois",R808="sainte-étienne-de-bauharnois",R808="sainte-martine",R808="saint-louis-de-gonzague",R808="saint-stanislas-de-kostka",R808="saint-urbain-premier",R808="salaberry-de-valleyfield"),'Base de données'!$I$2,(IF(OR(R808="acton vale",R808="béthanie",R808="Roxton",R808="roxton falls",R808="sainte-christine",R808="saint-nazaire-d'acton",R808="saint-théodore-d'acton",R808="upton"),'Base de données'!$I$12,(IF(OR(R808="Longueuil",R808="brossard",R808="greenfield-park",R808="lemoyne",R808="longueuil (vieux)",R808="saint-bruno-de-montarville",R808="saint-hubert",R808="saint-lambert"),'Base de données'!$I$5,(IF(OR(R808="marieville",R808="richelieu",R808="rougemont",R808="saint-césaire",R808="sainte-angèle-de-monnoir",R808="saint-mathias-sur-richelieu"),'Base de données'!$I$14,(IF(OR(R808="henryville",R808="lacolle",R808="mont-saint-grégoire",R808="noyan",R808="saint-alexandre",R808="saint-blaise-sur-richelieu",R808="sainte-anne-de-sabrevois",R808="sainte-brigide-d'iberville",R808="saint-georges-de-clarenceville",R808="saint-jean-sur-richelieu",R808="saint-paul-de-l'île-aux-noix",R808="saint-sébastien",R808="saint-valentin",R808="venise-en-québec"),'Base de données'!$I$9,(IF(OR(R808="dundee",R808="elgin",R808="franklin",R808="godmanchester",R808="havelock",R808="hinchinbrooke",R808="howick",R808="huntingdon",R808="ormstown",R808="saint-anicet",R808="saint-chrysostome",R808="sainte-barbe",R808="très-saint-sacrement"),'Base de données'!$I$3,(IF(OR(R808="hemmingford",R808="napierville",R808="saint-bernard-de-lacolle",R808="saint-cyprien-de-napierville",R808="sainte-clotilde-de-châteauguay",R808="saint-édouard",R808="saint-jacques-le-mineur",R808="saint-michel",R808="saint-patrice-de-sherrington",R808="saint-rémi"),'Base de données'!$I$10,(IF(OR(R808="la présentation",R808="saint-barnabé-sud",R808="saint-bernard-de-michaudville",R808="saint-damas",R808="saint-dominique",R808="sainte-hélène-de-bagot",R808="sainte-madeleine",R808="sainte-marie-madeleine",R808="saint-hugues",R808="saint-hyacinthe",R808="saint-jude",R808="saint-liboire",R808="saint-louis",R808="saint-marcel-de-richelieu",R808="saint-pie",R808="saint-simon",R808="saint-valérien-de-milton"),'Base de données'!$I$13,(IF(OR(R808="boucherville",R808="calixa-lavalée",R808="contrecoeur",R808="saint-amable",R808="sainte-julie",R808="varennes",R808="verchères"),'Base de données'!M812,(IF(OR(R808="massueville",R808="saint-aimé",R808="saint-david",R808="sainte-anne-de-sorel",R808="sainte-victoire-de-sorel",R808="saint-gérard-majella",R808="saint-joseph-de-sorel",R808="saint-ours",R808="saint-robert",R808="saint-roch-de-richelieu",R808="sorel-tracy",R808="yamaska"),'Base de données'!$I$11,(IF(OR(R808="candiac",R808="châteauguay",R808="delson",R808="la prairie",R808="léry",R808="mercier",R808="saint-constant",R808="sainte-catherine",R808="saint-isidore",R808="saint-mathieu",R808="saint-philippe"),'Base de données'!$I$7,(IF(OR(R808="beloeil",R808="carignan",R808="chambly",R808="mcmasterville",R808="mont-saint-hilaire",R808="otterburn park",R808="saint-antoine-sur-richelieu",R808="saint-basil-le-grand",R808="saint-charles-sur-richelieu",R808="saint-denis-sur-richelieu",R808="saint-jean-baptiste",R808="saint-marc-sur-richelieu",R808="saint-mathieu-de-beloeil"),'Base de données'!$I$8,(IF(OR(R808="coteau-du-lac",R808="hudson",R808="les cèdres",R808="les coteaux",R808="l'île-cadieux",R808="l'île-perrot",R808="notre-dame-de-l'île-perrot",R808="pincourt",R808="pointe-des-cascades",R808="pointe-fortune",R808="rigaud",R808="rivière-beaudette",R808="saint-clet",R808="sainte-justine-de-newton",R808="sainte-marthe",R808="saint-lazare",R808="saint-polycarpe",R808="saint-télesphore",R808="saint-zotique",R808="terrasse-vaudreuil",R808="très-saint-rédempteur",R808="vaudreuil-dorion",R808="vaudreuil-sur-le-lac"),'Base de données'!M810,"")))))))))))))))))))))))))</f>
        <v/>
      </c>
    </row>
    <row r="809" spans="2:19" x14ac:dyDescent="0.3">
      <c r="B809" s="44"/>
      <c r="D809" s="9"/>
      <c r="E809" s="9"/>
      <c r="O809" s="10"/>
      <c r="S809" s="10" t="str">
        <f>IF(OR(R809="beauharnois",R809="sainte-étienne-de-bauharnois",R809="sainte-martine",R809="saint-louis-de-gonzague",R809="saint-stanislas-de-kostka",R809="saint-urbain-premier",R809="salaberry-de-valleyfield"),'Base de données'!$I$2,(IF(OR(R809="acton vale",R809="béthanie",R809="Roxton",R809="roxton falls",R809="sainte-christine",R809="saint-nazaire-d'acton",R809="saint-théodore-d'acton",R809="upton"),'Base de données'!$I$12,(IF(OR(R809="Longueuil",R809="brossard",R809="greenfield-park",R809="lemoyne",R809="longueuil (vieux)",R809="saint-bruno-de-montarville",R809="saint-hubert",R809="saint-lambert"),'Base de données'!$I$5,(IF(OR(R809="marieville",R809="richelieu",R809="rougemont",R809="saint-césaire",R809="sainte-angèle-de-monnoir",R809="saint-mathias-sur-richelieu"),'Base de données'!$I$14,(IF(OR(R809="henryville",R809="lacolle",R809="mont-saint-grégoire",R809="noyan",R809="saint-alexandre",R809="saint-blaise-sur-richelieu",R809="sainte-anne-de-sabrevois",R809="sainte-brigide-d'iberville",R809="saint-georges-de-clarenceville",R809="saint-jean-sur-richelieu",R809="saint-paul-de-l'île-aux-noix",R809="saint-sébastien",R809="saint-valentin",R809="venise-en-québec"),'Base de données'!$I$9,(IF(OR(R809="dundee",R809="elgin",R809="franklin",R809="godmanchester",R809="havelock",R809="hinchinbrooke",R809="howick",R809="huntingdon",R809="ormstown",R809="saint-anicet",R809="saint-chrysostome",R809="sainte-barbe",R809="très-saint-sacrement"),'Base de données'!$I$3,(IF(OR(R809="hemmingford",R809="napierville",R809="saint-bernard-de-lacolle",R809="saint-cyprien-de-napierville",R809="sainte-clotilde-de-châteauguay",R809="saint-édouard",R809="saint-jacques-le-mineur",R809="saint-michel",R809="saint-patrice-de-sherrington",R809="saint-rémi"),'Base de données'!$I$10,(IF(OR(R809="la présentation",R809="saint-barnabé-sud",R809="saint-bernard-de-michaudville",R809="saint-damas",R809="saint-dominique",R809="sainte-hélène-de-bagot",R809="sainte-madeleine",R809="sainte-marie-madeleine",R809="saint-hugues",R809="saint-hyacinthe",R809="saint-jude",R809="saint-liboire",R809="saint-louis",R809="saint-marcel-de-richelieu",R809="saint-pie",R809="saint-simon",R809="saint-valérien-de-milton"),'Base de données'!$I$13,(IF(OR(R809="boucherville",R809="calixa-lavalée",R809="contrecoeur",R809="saint-amable",R809="sainte-julie",R809="varennes",R809="verchères"),'Base de données'!M813,(IF(OR(R809="massueville",R809="saint-aimé",R809="saint-david",R809="sainte-anne-de-sorel",R809="sainte-victoire-de-sorel",R809="saint-gérard-majella",R809="saint-joseph-de-sorel",R809="saint-ours",R809="saint-robert",R809="saint-roch-de-richelieu",R809="sorel-tracy",R809="yamaska"),'Base de données'!$I$11,(IF(OR(R809="candiac",R809="châteauguay",R809="delson",R809="la prairie",R809="léry",R809="mercier",R809="saint-constant",R809="sainte-catherine",R809="saint-isidore",R809="saint-mathieu",R809="saint-philippe"),'Base de données'!$I$7,(IF(OR(R809="beloeil",R809="carignan",R809="chambly",R809="mcmasterville",R809="mont-saint-hilaire",R809="otterburn park",R809="saint-antoine-sur-richelieu",R809="saint-basil-le-grand",R809="saint-charles-sur-richelieu",R809="saint-denis-sur-richelieu",R809="saint-jean-baptiste",R809="saint-marc-sur-richelieu",R809="saint-mathieu-de-beloeil"),'Base de données'!$I$8,(IF(OR(R809="coteau-du-lac",R809="hudson",R809="les cèdres",R809="les coteaux",R809="l'île-cadieux",R809="l'île-perrot",R809="notre-dame-de-l'île-perrot",R809="pincourt",R809="pointe-des-cascades",R809="pointe-fortune",R809="rigaud",R809="rivière-beaudette",R809="saint-clet",R809="sainte-justine-de-newton",R809="sainte-marthe",R809="saint-lazare",R809="saint-polycarpe",R809="saint-télesphore",R809="saint-zotique",R809="terrasse-vaudreuil",R809="très-saint-rédempteur",R809="vaudreuil-dorion",R809="vaudreuil-sur-le-lac"),'Base de données'!M811,"")))))))))))))))))))))))))</f>
        <v/>
      </c>
    </row>
    <row r="810" spans="2:19" x14ac:dyDescent="0.3">
      <c r="B810" s="44"/>
      <c r="D810" s="9"/>
      <c r="E810" s="9"/>
      <c r="O810" s="10"/>
      <c r="S810" s="10" t="str">
        <f>IF(OR(R810="beauharnois",R810="sainte-étienne-de-bauharnois",R810="sainte-martine",R810="saint-louis-de-gonzague",R810="saint-stanislas-de-kostka",R810="saint-urbain-premier",R810="salaberry-de-valleyfield"),'Base de données'!$I$2,(IF(OR(R810="acton vale",R810="béthanie",R810="Roxton",R810="roxton falls",R810="sainte-christine",R810="saint-nazaire-d'acton",R810="saint-théodore-d'acton",R810="upton"),'Base de données'!$I$12,(IF(OR(R810="Longueuil",R810="brossard",R810="greenfield-park",R810="lemoyne",R810="longueuil (vieux)",R810="saint-bruno-de-montarville",R810="saint-hubert",R810="saint-lambert"),'Base de données'!$I$5,(IF(OR(R810="marieville",R810="richelieu",R810="rougemont",R810="saint-césaire",R810="sainte-angèle-de-monnoir",R810="saint-mathias-sur-richelieu"),'Base de données'!$I$14,(IF(OR(R810="henryville",R810="lacolle",R810="mont-saint-grégoire",R810="noyan",R810="saint-alexandre",R810="saint-blaise-sur-richelieu",R810="sainte-anne-de-sabrevois",R810="sainte-brigide-d'iberville",R810="saint-georges-de-clarenceville",R810="saint-jean-sur-richelieu",R810="saint-paul-de-l'île-aux-noix",R810="saint-sébastien",R810="saint-valentin",R810="venise-en-québec"),'Base de données'!$I$9,(IF(OR(R810="dundee",R810="elgin",R810="franklin",R810="godmanchester",R810="havelock",R810="hinchinbrooke",R810="howick",R810="huntingdon",R810="ormstown",R810="saint-anicet",R810="saint-chrysostome",R810="sainte-barbe",R810="très-saint-sacrement"),'Base de données'!$I$3,(IF(OR(R810="hemmingford",R810="napierville",R810="saint-bernard-de-lacolle",R810="saint-cyprien-de-napierville",R810="sainte-clotilde-de-châteauguay",R810="saint-édouard",R810="saint-jacques-le-mineur",R810="saint-michel",R810="saint-patrice-de-sherrington",R810="saint-rémi"),'Base de données'!$I$10,(IF(OR(R810="la présentation",R810="saint-barnabé-sud",R810="saint-bernard-de-michaudville",R810="saint-damas",R810="saint-dominique",R810="sainte-hélène-de-bagot",R810="sainte-madeleine",R810="sainte-marie-madeleine",R810="saint-hugues",R810="saint-hyacinthe",R810="saint-jude",R810="saint-liboire",R810="saint-louis",R810="saint-marcel-de-richelieu",R810="saint-pie",R810="saint-simon",R810="saint-valérien-de-milton"),'Base de données'!$I$13,(IF(OR(R810="boucherville",R810="calixa-lavalée",R810="contrecoeur",R810="saint-amable",R810="sainte-julie",R810="varennes",R810="verchères"),'Base de données'!M814,(IF(OR(R810="massueville",R810="saint-aimé",R810="saint-david",R810="sainte-anne-de-sorel",R810="sainte-victoire-de-sorel",R810="saint-gérard-majella",R810="saint-joseph-de-sorel",R810="saint-ours",R810="saint-robert",R810="saint-roch-de-richelieu",R810="sorel-tracy",R810="yamaska"),'Base de données'!$I$11,(IF(OR(R810="candiac",R810="châteauguay",R810="delson",R810="la prairie",R810="léry",R810="mercier",R810="saint-constant",R810="sainte-catherine",R810="saint-isidore",R810="saint-mathieu",R810="saint-philippe"),'Base de données'!$I$7,(IF(OR(R810="beloeil",R810="carignan",R810="chambly",R810="mcmasterville",R810="mont-saint-hilaire",R810="otterburn park",R810="saint-antoine-sur-richelieu",R810="saint-basil-le-grand",R810="saint-charles-sur-richelieu",R810="saint-denis-sur-richelieu",R810="saint-jean-baptiste",R810="saint-marc-sur-richelieu",R810="saint-mathieu-de-beloeil"),'Base de données'!$I$8,(IF(OR(R810="coteau-du-lac",R810="hudson",R810="les cèdres",R810="les coteaux",R810="l'île-cadieux",R810="l'île-perrot",R810="notre-dame-de-l'île-perrot",R810="pincourt",R810="pointe-des-cascades",R810="pointe-fortune",R810="rigaud",R810="rivière-beaudette",R810="saint-clet",R810="sainte-justine-de-newton",R810="sainte-marthe",R810="saint-lazare",R810="saint-polycarpe",R810="saint-télesphore",R810="saint-zotique",R810="terrasse-vaudreuil",R810="très-saint-rédempteur",R810="vaudreuil-dorion",R810="vaudreuil-sur-le-lac"),'Base de données'!M812,"")))))))))))))))))))))))))</f>
        <v/>
      </c>
    </row>
    <row r="811" spans="2:19" x14ac:dyDescent="0.3">
      <c r="B811" s="44"/>
      <c r="D811" s="9"/>
      <c r="E811" s="9"/>
      <c r="O811" s="10"/>
      <c r="S811" s="10" t="str">
        <f>IF(OR(R811="beauharnois",R811="sainte-étienne-de-bauharnois",R811="sainte-martine",R811="saint-louis-de-gonzague",R811="saint-stanislas-de-kostka",R811="saint-urbain-premier",R811="salaberry-de-valleyfield"),'Base de données'!$I$2,(IF(OR(R811="acton vale",R811="béthanie",R811="Roxton",R811="roxton falls",R811="sainte-christine",R811="saint-nazaire-d'acton",R811="saint-théodore-d'acton",R811="upton"),'Base de données'!$I$12,(IF(OR(R811="Longueuil",R811="brossard",R811="greenfield-park",R811="lemoyne",R811="longueuil (vieux)",R811="saint-bruno-de-montarville",R811="saint-hubert",R811="saint-lambert"),'Base de données'!$I$5,(IF(OR(R811="marieville",R811="richelieu",R811="rougemont",R811="saint-césaire",R811="sainte-angèle-de-monnoir",R811="saint-mathias-sur-richelieu"),'Base de données'!$I$14,(IF(OR(R811="henryville",R811="lacolle",R811="mont-saint-grégoire",R811="noyan",R811="saint-alexandre",R811="saint-blaise-sur-richelieu",R811="sainte-anne-de-sabrevois",R811="sainte-brigide-d'iberville",R811="saint-georges-de-clarenceville",R811="saint-jean-sur-richelieu",R811="saint-paul-de-l'île-aux-noix",R811="saint-sébastien",R811="saint-valentin",R811="venise-en-québec"),'Base de données'!$I$9,(IF(OR(R811="dundee",R811="elgin",R811="franklin",R811="godmanchester",R811="havelock",R811="hinchinbrooke",R811="howick",R811="huntingdon",R811="ormstown",R811="saint-anicet",R811="saint-chrysostome",R811="sainte-barbe",R811="très-saint-sacrement"),'Base de données'!$I$3,(IF(OR(R811="hemmingford",R811="napierville",R811="saint-bernard-de-lacolle",R811="saint-cyprien-de-napierville",R811="sainte-clotilde-de-châteauguay",R811="saint-édouard",R811="saint-jacques-le-mineur",R811="saint-michel",R811="saint-patrice-de-sherrington",R811="saint-rémi"),'Base de données'!$I$10,(IF(OR(R811="la présentation",R811="saint-barnabé-sud",R811="saint-bernard-de-michaudville",R811="saint-damas",R811="saint-dominique",R811="sainte-hélène-de-bagot",R811="sainte-madeleine",R811="sainte-marie-madeleine",R811="saint-hugues",R811="saint-hyacinthe",R811="saint-jude",R811="saint-liboire",R811="saint-louis",R811="saint-marcel-de-richelieu",R811="saint-pie",R811="saint-simon",R811="saint-valérien-de-milton"),'Base de données'!$I$13,(IF(OR(R811="boucherville",R811="calixa-lavalée",R811="contrecoeur",R811="saint-amable",R811="sainte-julie",R811="varennes",R811="verchères"),'Base de données'!M815,(IF(OR(R811="massueville",R811="saint-aimé",R811="saint-david",R811="sainte-anne-de-sorel",R811="sainte-victoire-de-sorel",R811="saint-gérard-majella",R811="saint-joseph-de-sorel",R811="saint-ours",R811="saint-robert",R811="saint-roch-de-richelieu",R811="sorel-tracy",R811="yamaska"),'Base de données'!$I$11,(IF(OR(R811="candiac",R811="châteauguay",R811="delson",R811="la prairie",R811="léry",R811="mercier",R811="saint-constant",R811="sainte-catherine",R811="saint-isidore",R811="saint-mathieu",R811="saint-philippe"),'Base de données'!$I$7,(IF(OR(R811="beloeil",R811="carignan",R811="chambly",R811="mcmasterville",R811="mont-saint-hilaire",R811="otterburn park",R811="saint-antoine-sur-richelieu",R811="saint-basil-le-grand",R811="saint-charles-sur-richelieu",R811="saint-denis-sur-richelieu",R811="saint-jean-baptiste",R811="saint-marc-sur-richelieu",R811="saint-mathieu-de-beloeil"),'Base de données'!$I$8,(IF(OR(R811="coteau-du-lac",R811="hudson",R811="les cèdres",R811="les coteaux",R811="l'île-cadieux",R811="l'île-perrot",R811="notre-dame-de-l'île-perrot",R811="pincourt",R811="pointe-des-cascades",R811="pointe-fortune",R811="rigaud",R811="rivière-beaudette",R811="saint-clet",R811="sainte-justine-de-newton",R811="sainte-marthe",R811="saint-lazare",R811="saint-polycarpe",R811="saint-télesphore",R811="saint-zotique",R811="terrasse-vaudreuil",R811="très-saint-rédempteur",R811="vaudreuil-dorion",R811="vaudreuil-sur-le-lac"),'Base de données'!M813,"")))))))))))))))))))))))))</f>
        <v/>
      </c>
    </row>
    <row r="812" spans="2:19" x14ac:dyDescent="0.3">
      <c r="B812" s="44"/>
      <c r="D812" s="9"/>
      <c r="E812" s="9"/>
      <c r="O812" s="10"/>
      <c r="S812" s="10" t="str">
        <f>IF(OR(R812="beauharnois",R812="sainte-étienne-de-bauharnois",R812="sainte-martine",R812="saint-louis-de-gonzague",R812="saint-stanislas-de-kostka",R812="saint-urbain-premier",R812="salaberry-de-valleyfield"),'Base de données'!$I$2,(IF(OR(R812="acton vale",R812="béthanie",R812="Roxton",R812="roxton falls",R812="sainte-christine",R812="saint-nazaire-d'acton",R812="saint-théodore-d'acton",R812="upton"),'Base de données'!$I$12,(IF(OR(R812="Longueuil",R812="brossard",R812="greenfield-park",R812="lemoyne",R812="longueuil (vieux)",R812="saint-bruno-de-montarville",R812="saint-hubert",R812="saint-lambert"),'Base de données'!$I$5,(IF(OR(R812="marieville",R812="richelieu",R812="rougemont",R812="saint-césaire",R812="sainte-angèle-de-monnoir",R812="saint-mathias-sur-richelieu"),'Base de données'!$I$14,(IF(OR(R812="henryville",R812="lacolle",R812="mont-saint-grégoire",R812="noyan",R812="saint-alexandre",R812="saint-blaise-sur-richelieu",R812="sainte-anne-de-sabrevois",R812="sainte-brigide-d'iberville",R812="saint-georges-de-clarenceville",R812="saint-jean-sur-richelieu",R812="saint-paul-de-l'île-aux-noix",R812="saint-sébastien",R812="saint-valentin",R812="venise-en-québec"),'Base de données'!$I$9,(IF(OR(R812="dundee",R812="elgin",R812="franklin",R812="godmanchester",R812="havelock",R812="hinchinbrooke",R812="howick",R812="huntingdon",R812="ormstown",R812="saint-anicet",R812="saint-chrysostome",R812="sainte-barbe",R812="très-saint-sacrement"),'Base de données'!$I$3,(IF(OR(R812="hemmingford",R812="napierville",R812="saint-bernard-de-lacolle",R812="saint-cyprien-de-napierville",R812="sainte-clotilde-de-châteauguay",R812="saint-édouard",R812="saint-jacques-le-mineur",R812="saint-michel",R812="saint-patrice-de-sherrington",R812="saint-rémi"),'Base de données'!$I$10,(IF(OR(R812="la présentation",R812="saint-barnabé-sud",R812="saint-bernard-de-michaudville",R812="saint-damas",R812="saint-dominique",R812="sainte-hélène-de-bagot",R812="sainte-madeleine",R812="sainte-marie-madeleine",R812="saint-hugues",R812="saint-hyacinthe",R812="saint-jude",R812="saint-liboire",R812="saint-louis",R812="saint-marcel-de-richelieu",R812="saint-pie",R812="saint-simon",R812="saint-valérien-de-milton"),'Base de données'!$I$13,(IF(OR(R812="boucherville",R812="calixa-lavalée",R812="contrecoeur",R812="saint-amable",R812="sainte-julie",R812="varennes",R812="verchères"),'Base de données'!M816,(IF(OR(R812="massueville",R812="saint-aimé",R812="saint-david",R812="sainte-anne-de-sorel",R812="sainte-victoire-de-sorel",R812="saint-gérard-majella",R812="saint-joseph-de-sorel",R812="saint-ours",R812="saint-robert",R812="saint-roch-de-richelieu",R812="sorel-tracy",R812="yamaska"),'Base de données'!$I$11,(IF(OR(R812="candiac",R812="châteauguay",R812="delson",R812="la prairie",R812="léry",R812="mercier",R812="saint-constant",R812="sainte-catherine",R812="saint-isidore",R812="saint-mathieu",R812="saint-philippe"),'Base de données'!$I$7,(IF(OR(R812="beloeil",R812="carignan",R812="chambly",R812="mcmasterville",R812="mont-saint-hilaire",R812="otterburn park",R812="saint-antoine-sur-richelieu",R812="saint-basil-le-grand",R812="saint-charles-sur-richelieu",R812="saint-denis-sur-richelieu",R812="saint-jean-baptiste",R812="saint-marc-sur-richelieu",R812="saint-mathieu-de-beloeil"),'Base de données'!$I$8,(IF(OR(R812="coteau-du-lac",R812="hudson",R812="les cèdres",R812="les coteaux",R812="l'île-cadieux",R812="l'île-perrot",R812="notre-dame-de-l'île-perrot",R812="pincourt",R812="pointe-des-cascades",R812="pointe-fortune",R812="rigaud",R812="rivière-beaudette",R812="saint-clet",R812="sainte-justine-de-newton",R812="sainte-marthe",R812="saint-lazare",R812="saint-polycarpe",R812="saint-télesphore",R812="saint-zotique",R812="terrasse-vaudreuil",R812="très-saint-rédempteur",R812="vaudreuil-dorion",R812="vaudreuil-sur-le-lac"),'Base de données'!M814,"")))))))))))))))))))))))))</f>
        <v/>
      </c>
    </row>
    <row r="813" spans="2:19" x14ac:dyDescent="0.3">
      <c r="B813" s="44"/>
      <c r="D813" s="9"/>
      <c r="E813" s="9"/>
      <c r="O813" s="10"/>
      <c r="S813" s="10" t="str">
        <f>IF(OR(R813="beauharnois",R813="sainte-étienne-de-bauharnois",R813="sainte-martine",R813="saint-louis-de-gonzague",R813="saint-stanislas-de-kostka",R813="saint-urbain-premier",R813="salaberry-de-valleyfield"),'Base de données'!$I$2,(IF(OR(R813="acton vale",R813="béthanie",R813="Roxton",R813="roxton falls",R813="sainte-christine",R813="saint-nazaire-d'acton",R813="saint-théodore-d'acton",R813="upton"),'Base de données'!$I$12,(IF(OR(R813="Longueuil",R813="brossard",R813="greenfield-park",R813="lemoyne",R813="longueuil (vieux)",R813="saint-bruno-de-montarville",R813="saint-hubert",R813="saint-lambert"),'Base de données'!$I$5,(IF(OR(R813="marieville",R813="richelieu",R813="rougemont",R813="saint-césaire",R813="sainte-angèle-de-monnoir",R813="saint-mathias-sur-richelieu"),'Base de données'!$I$14,(IF(OR(R813="henryville",R813="lacolle",R813="mont-saint-grégoire",R813="noyan",R813="saint-alexandre",R813="saint-blaise-sur-richelieu",R813="sainte-anne-de-sabrevois",R813="sainte-brigide-d'iberville",R813="saint-georges-de-clarenceville",R813="saint-jean-sur-richelieu",R813="saint-paul-de-l'île-aux-noix",R813="saint-sébastien",R813="saint-valentin",R813="venise-en-québec"),'Base de données'!$I$9,(IF(OR(R813="dundee",R813="elgin",R813="franklin",R813="godmanchester",R813="havelock",R813="hinchinbrooke",R813="howick",R813="huntingdon",R813="ormstown",R813="saint-anicet",R813="saint-chrysostome",R813="sainte-barbe",R813="très-saint-sacrement"),'Base de données'!$I$3,(IF(OR(R813="hemmingford",R813="napierville",R813="saint-bernard-de-lacolle",R813="saint-cyprien-de-napierville",R813="sainte-clotilde-de-châteauguay",R813="saint-édouard",R813="saint-jacques-le-mineur",R813="saint-michel",R813="saint-patrice-de-sherrington",R813="saint-rémi"),'Base de données'!$I$10,(IF(OR(R813="la présentation",R813="saint-barnabé-sud",R813="saint-bernard-de-michaudville",R813="saint-damas",R813="saint-dominique",R813="sainte-hélène-de-bagot",R813="sainte-madeleine",R813="sainte-marie-madeleine",R813="saint-hugues",R813="saint-hyacinthe",R813="saint-jude",R813="saint-liboire",R813="saint-louis",R813="saint-marcel-de-richelieu",R813="saint-pie",R813="saint-simon",R813="saint-valérien-de-milton"),'Base de données'!$I$13,(IF(OR(R813="boucherville",R813="calixa-lavalée",R813="contrecoeur",R813="saint-amable",R813="sainte-julie",R813="varennes",R813="verchères"),'Base de données'!M817,(IF(OR(R813="massueville",R813="saint-aimé",R813="saint-david",R813="sainte-anne-de-sorel",R813="sainte-victoire-de-sorel",R813="saint-gérard-majella",R813="saint-joseph-de-sorel",R813="saint-ours",R813="saint-robert",R813="saint-roch-de-richelieu",R813="sorel-tracy",R813="yamaska"),'Base de données'!$I$11,(IF(OR(R813="candiac",R813="châteauguay",R813="delson",R813="la prairie",R813="léry",R813="mercier",R813="saint-constant",R813="sainte-catherine",R813="saint-isidore",R813="saint-mathieu",R813="saint-philippe"),'Base de données'!$I$7,(IF(OR(R813="beloeil",R813="carignan",R813="chambly",R813="mcmasterville",R813="mont-saint-hilaire",R813="otterburn park",R813="saint-antoine-sur-richelieu",R813="saint-basil-le-grand",R813="saint-charles-sur-richelieu",R813="saint-denis-sur-richelieu",R813="saint-jean-baptiste",R813="saint-marc-sur-richelieu",R813="saint-mathieu-de-beloeil"),'Base de données'!$I$8,(IF(OR(R813="coteau-du-lac",R813="hudson",R813="les cèdres",R813="les coteaux",R813="l'île-cadieux",R813="l'île-perrot",R813="notre-dame-de-l'île-perrot",R813="pincourt",R813="pointe-des-cascades",R813="pointe-fortune",R813="rigaud",R813="rivière-beaudette",R813="saint-clet",R813="sainte-justine-de-newton",R813="sainte-marthe",R813="saint-lazare",R813="saint-polycarpe",R813="saint-télesphore",R813="saint-zotique",R813="terrasse-vaudreuil",R813="très-saint-rédempteur",R813="vaudreuil-dorion",R813="vaudreuil-sur-le-lac"),'Base de données'!M815,"")))))))))))))))))))))))))</f>
        <v/>
      </c>
    </row>
    <row r="814" spans="2:19" x14ac:dyDescent="0.3">
      <c r="B814" s="44"/>
      <c r="D814" s="9"/>
      <c r="E814" s="9"/>
      <c r="O814" s="10"/>
      <c r="S814" s="10" t="str">
        <f>IF(OR(R814="beauharnois",R814="sainte-étienne-de-bauharnois",R814="sainte-martine",R814="saint-louis-de-gonzague",R814="saint-stanislas-de-kostka",R814="saint-urbain-premier",R814="salaberry-de-valleyfield"),'Base de données'!$I$2,(IF(OR(R814="acton vale",R814="béthanie",R814="Roxton",R814="roxton falls",R814="sainte-christine",R814="saint-nazaire-d'acton",R814="saint-théodore-d'acton",R814="upton"),'Base de données'!$I$12,(IF(OR(R814="Longueuil",R814="brossard",R814="greenfield-park",R814="lemoyne",R814="longueuil (vieux)",R814="saint-bruno-de-montarville",R814="saint-hubert",R814="saint-lambert"),'Base de données'!$I$5,(IF(OR(R814="marieville",R814="richelieu",R814="rougemont",R814="saint-césaire",R814="sainte-angèle-de-monnoir",R814="saint-mathias-sur-richelieu"),'Base de données'!$I$14,(IF(OR(R814="henryville",R814="lacolle",R814="mont-saint-grégoire",R814="noyan",R814="saint-alexandre",R814="saint-blaise-sur-richelieu",R814="sainte-anne-de-sabrevois",R814="sainte-brigide-d'iberville",R814="saint-georges-de-clarenceville",R814="saint-jean-sur-richelieu",R814="saint-paul-de-l'île-aux-noix",R814="saint-sébastien",R814="saint-valentin",R814="venise-en-québec"),'Base de données'!$I$9,(IF(OR(R814="dundee",R814="elgin",R814="franklin",R814="godmanchester",R814="havelock",R814="hinchinbrooke",R814="howick",R814="huntingdon",R814="ormstown",R814="saint-anicet",R814="saint-chrysostome",R814="sainte-barbe",R814="très-saint-sacrement"),'Base de données'!$I$3,(IF(OR(R814="hemmingford",R814="napierville",R814="saint-bernard-de-lacolle",R814="saint-cyprien-de-napierville",R814="sainte-clotilde-de-châteauguay",R814="saint-édouard",R814="saint-jacques-le-mineur",R814="saint-michel",R814="saint-patrice-de-sherrington",R814="saint-rémi"),'Base de données'!$I$10,(IF(OR(R814="la présentation",R814="saint-barnabé-sud",R814="saint-bernard-de-michaudville",R814="saint-damas",R814="saint-dominique",R814="sainte-hélène-de-bagot",R814="sainte-madeleine",R814="sainte-marie-madeleine",R814="saint-hugues",R814="saint-hyacinthe",R814="saint-jude",R814="saint-liboire",R814="saint-louis",R814="saint-marcel-de-richelieu",R814="saint-pie",R814="saint-simon",R814="saint-valérien-de-milton"),'Base de données'!$I$13,(IF(OR(R814="boucherville",R814="calixa-lavalée",R814="contrecoeur",R814="saint-amable",R814="sainte-julie",R814="varennes",R814="verchères"),'Base de données'!M818,(IF(OR(R814="massueville",R814="saint-aimé",R814="saint-david",R814="sainte-anne-de-sorel",R814="sainte-victoire-de-sorel",R814="saint-gérard-majella",R814="saint-joseph-de-sorel",R814="saint-ours",R814="saint-robert",R814="saint-roch-de-richelieu",R814="sorel-tracy",R814="yamaska"),'Base de données'!$I$11,(IF(OR(R814="candiac",R814="châteauguay",R814="delson",R814="la prairie",R814="léry",R814="mercier",R814="saint-constant",R814="sainte-catherine",R814="saint-isidore",R814="saint-mathieu",R814="saint-philippe"),'Base de données'!$I$7,(IF(OR(R814="beloeil",R814="carignan",R814="chambly",R814="mcmasterville",R814="mont-saint-hilaire",R814="otterburn park",R814="saint-antoine-sur-richelieu",R814="saint-basil-le-grand",R814="saint-charles-sur-richelieu",R814="saint-denis-sur-richelieu",R814="saint-jean-baptiste",R814="saint-marc-sur-richelieu",R814="saint-mathieu-de-beloeil"),'Base de données'!$I$8,(IF(OR(R814="coteau-du-lac",R814="hudson",R814="les cèdres",R814="les coteaux",R814="l'île-cadieux",R814="l'île-perrot",R814="notre-dame-de-l'île-perrot",R814="pincourt",R814="pointe-des-cascades",R814="pointe-fortune",R814="rigaud",R814="rivière-beaudette",R814="saint-clet",R814="sainte-justine-de-newton",R814="sainte-marthe",R814="saint-lazare",R814="saint-polycarpe",R814="saint-télesphore",R814="saint-zotique",R814="terrasse-vaudreuil",R814="très-saint-rédempteur",R814="vaudreuil-dorion",R814="vaudreuil-sur-le-lac"),'Base de données'!M816,"")))))))))))))))))))))))))</f>
        <v/>
      </c>
    </row>
    <row r="815" spans="2:19" x14ac:dyDescent="0.3">
      <c r="B815" s="44"/>
      <c r="D815" s="9"/>
      <c r="E815" s="9"/>
      <c r="O815" s="10"/>
      <c r="S815" s="10" t="str">
        <f>IF(OR(R815="beauharnois",R815="sainte-étienne-de-bauharnois",R815="sainte-martine",R815="saint-louis-de-gonzague",R815="saint-stanislas-de-kostka",R815="saint-urbain-premier",R815="salaberry-de-valleyfield"),'Base de données'!$I$2,(IF(OR(R815="acton vale",R815="béthanie",R815="Roxton",R815="roxton falls",R815="sainte-christine",R815="saint-nazaire-d'acton",R815="saint-théodore-d'acton",R815="upton"),'Base de données'!$I$12,(IF(OR(R815="Longueuil",R815="brossard",R815="greenfield-park",R815="lemoyne",R815="longueuil (vieux)",R815="saint-bruno-de-montarville",R815="saint-hubert",R815="saint-lambert"),'Base de données'!$I$5,(IF(OR(R815="marieville",R815="richelieu",R815="rougemont",R815="saint-césaire",R815="sainte-angèle-de-monnoir",R815="saint-mathias-sur-richelieu"),'Base de données'!$I$14,(IF(OR(R815="henryville",R815="lacolle",R815="mont-saint-grégoire",R815="noyan",R815="saint-alexandre",R815="saint-blaise-sur-richelieu",R815="sainte-anne-de-sabrevois",R815="sainte-brigide-d'iberville",R815="saint-georges-de-clarenceville",R815="saint-jean-sur-richelieu",R815="saint-paul-de-l'île-aux-noix",R815="saint-sébastien",R815="saint-valentin",R815="venise-en-québec"),'Base de données'!$I$9,(IF(OR(R815="dundee",R815="elgin",R815="franklin",R815="godmanchester",R815="havelock",R815="hinchinbrooke",R815="howick",R815="huntingdon",R815="ormstown",R815="saint-anicet",R815="saint-chrysostome",R815="sainte-barbe",R815="très-saint-sacrement"),'Base de données'!$I$3,(IF(OR(R815="hemmingford",R815="napierville",R815="saint-bernard-de-lacolle",R815="saint-cyprien-de-napierville",R815="sainte-clotilde-de-châteauguay",R815="saint-édouard",R815="saint-jacques-le-mineur",R815="saint-michel",R815="saint-patrice-de-sherrington",R815="saint-rémi"),'Base de données'!$I$10,(IF(OR(R815="la présentation",R815="saint-barnabé-sud",R815="saint-bernard-de-michaudville",R815="saint-damas",R815="saint-dominique",R815="sainte-hélène-de-bagot",R815="sainte-madeleine",R815="sainte-marie-madeleine",R815="saint-hugues",R815="saint-hyacinthe",R815="saint-jude",R815="saint-liboire",R815="saint-louis",R815="saint-marcel-de-richelieu",R815="saint-pie",R815="saint-simon",R815="saint-valérien-de-milton"),'Base de données'!$I$13,(IF(OR(R815="boucherville",R815="calixa-lavalée",R815="contrecoeur",R815="saint-amable",R815="sainte-julie",R815="varennes",R815="verchères"),'Base de données'!M819,(IF(OR(R815="massueville",R815="saint-aimé",R815="saint-david",R815="sainte-anne-de-sorel",R815="sainte-victoire-de-sorel",R815="saint-gérard-majella",R815="saint-joseph-de-sorel",R815="saint-ours",R815="saint-robert",R815="saint-roch-de-richelieu",R815="sorel-tracy",R815="yamaska"),'Base de données'!$I$11,(IF(OR(R815="candiac",R815="châteauguay",R815="delson",R815="la prairie",R815="léry",R815="mercier",R815="saint-constant",R815="sainte-catherine",R815="saint-isidore",R815="saint-mathieu",R815="saint-philippe"),'Base de données'!$I$7,(IF(OR(R815="beloeil",R815="carignan",R815="chambly",R815="mcmasterville",R815="mont-saint-hilaire",R815="otterburn park",R815="saint-antoine-sur-richelieu",R815="saint-basil-le-grand",R815="saint-charles-sur-richelieu",R815="saint-denis-sur-richelieu",R815="saint-jean-baptiste",R815="saint-marc-sur-richelieu",R815="saint-mathieu-de-beloeil"),'Base de données'!$I$8,(IF(OR(R815="coteau-du-lac",R815="hudson",R815="les cèdres",R815="les coteaux",R815="l'île-cadieux",R815="l'île-perrot",R815="notre-dame-de-l'île-perrot",R815="pincourt",R815="pointe-des-cascades",R815="pointe-fortune",R815="rigaud",R815="rivière-beaudette",R815="saint-clet",R815="sainte-justine-de-newton",R815="sainte-marthe",R815="saint-lazare",R815="saint-polycarpe",R815="saint-télesphore",R815="saint-zotique",R815="terrasse-vaudreuil",R815="très-saint-rédempteur",R815="vaudreuil-dorion",R815="vaudreuil-sur-le-lac"),'Base de données'!M817,"")))))))))))))))))))))))))</f>
        <v/>
      </c>
    </row>
    <row r="816" spans="2:19" x14ac:dyDescent="0.3">
      <c r="B816" s="44"/>
      <c r="D816" s="9"/>
      <c r="E816" s="9"/>
      <c r="O816" s="10"/>
      <c r="S816" s="10" t="str">
        <f>IF(OR(R816="beauharnois",R816="sainte-étienne-de-bauharnois",R816="sainte-martine",R816="saint-louis-de-gonzague",R816="saint-stanislas-de-kostka",R816="saint-urbain-premier",R816="salaberry-de-valleyfield"),'Base de données'!$I$2,(IF(OR(R816="acton vale",R816="béthanie",R816="Roxton",R816="roxton falls",R816="sainte-christine",R816="saint-nazaire-d'acton",R816="saint-théodore-d'acton",R816="upton"),'Base de données'!$I$12,(IF(OR(R816="Longueuil",R816="brossard",R816="greenfield-park",R816="lemoyne",R816="longueuil (vieux)",R816="saint-bruno-de-montarville",R816="saint-hubert",R816="saint-lambert"),'Base de données'!$I$5,(IF(OR(R816="marieville",R816="richelieu",R816="rougemont",R816="saint-césaire",R816="sainte-angèle-de-monnoir",R816="saint-mathias-sur-richelieu"),'Base de données'!$I$14,(IF(OR(R816="henryville",R816="lacolle",R816="mont-saint-grégoire",R816="noyan",R816="saint-alexandre",R816="saint-blaise-sur-richelieu",R816="sainte-anne-de-sabrevois",R816="sainte-brigide-d'iberville",R816="saint-georges-de-clarenceville",R816="saint-jean-sur-richelieu",R816="saint-paul-de-l'île-aux-noix",R816="saint-sébastien",R816="saint-valentin",R816="venise-en-québec"),'Base de données'!$I$9,(IF(OR(R816="dundee",R816="elgin",R816="franklin",R816="godmanchester",R816="havelock",R816="hinchinbrooke",R816="howick",R816="huntingdon",R816="ormstown",R816="saint-anicet",R816="saint-chrysostome",R816="sainte-barbe",R816="très-saint-sacrement"),'Base de données'!$I$3,(IF(OR(R816="hemmingford",R816="napierville",R816="saint-bernard-de-lacolle",R816="saint-cyprien-de-napierville",R816="sainte-clotilde-de-châteauguay",R816="saint-édouard",R816="saint-jacques-le-mineur",R816="saint-michel",R816="saint-patrice-de-sherrington",R816="saint-rémi"),'Base de données'!$I$10,(IF(OR(R816="la présentation",R816="saint-barnabé-sud",R816="saint-bernard-de-michaudville",R816="saint-damas",R816="saint-dominique",R816="sainte-hélène-de-bagot",R816="sainte-madeleine",R816="sainte-marie-madeleine",R816="saint-hugues",R816="saint-hyacinthe",R816="saint-jude",R816="saint-liboire",R816="saint-louis",R816="saint-marcel-de-richelieu",R816="saint-pie",R816="saint-simon",R816="saint-valérien-de-milton"),'Base de données'!$I$13,(IF(OR(R816="boucherville",R816="calixa-lavalée",R816="contrecoeur",R816="saint-amable",R816="sainte-julie",R816="varennes",R816="verchères"),'Base de données'!M820,(IF(OR(R816="massueville",R816="saint-aimé",R816="saint-david",R816="sainte-anne-de-sorel",R816="sainte-victoire-de-sorel",R816="saint-gérard-majella",R816="saint-joseph-de-sorel",R816="saint-ours",R816="saint-robert",R816="saint-roch-de-richelieu",R816="sorel-tracy",R816="yamaska"),'Base de données'!$I$11,(IF(OR(R816="candiac",R816="châteauguay",R816="delson",R816="la prairie",R816="léry",R816="mercier",R816="saint-constant",R816="sainte-catherine",R816="saint-isidore",R816="saint-mathieu",R816="saint-philippe"),'Base de données'!$I$7,(IF(OR(R816="beloeil",R816="carignan",R816="chambly",R816="mcmasterville",R816="mont-saint-hilaire",R816="otterburn park",R816="saint-antoine-sur-richelieu",R816="saint-basil-le-grand",R816="saint-charles-sur-richelieu",R816="saint-denis-sur-richelieu",R816="saint-jean-baptiste",R816="saint-marc-sur-richelieu",R816="saint-mathieu-de-beloeil"),'Base de données'!$I$8,(IF(OR(R816="coteau-du-lac",R816="hudson",R816="les cèdres",R816="les coteaux",R816="l'île-cadieux",R816="l'île-perrot",R816="notre-dame-de-l'île-perrot",R816="pincourt",R816="pointe-des-cascades",R816="pointe-fortune",R816="rigaud",R816="rivière-beaudette",R816="saint-clet",R816="sainte-justine-de-newton",R816="sainte-marthe",R816="saint-lazare",R816="saint-polycarpe",R816="saint-télesphore",R816="saint-zotique",R816="terrasse-vaudreuil",R816="très-saint-rédempteur",R816="vaudreuil-dorion",R816="vaudreuil-sur-le-lac"),'Base de données'!M818,"")))))))))))))))))))))))))</f>
        <v/>
      </c>
    </row>
    <row r="817" spans="2:19" x14ac:dyDescent="0.3">
      <c r="B817" s="44"/>
      <c r="D817" s="9"/>
      <c r="E817" s="9"/>
      <c r="O817" s="10"/>
      <c r="S817" s="10" t="str">
        <f>IF(OR(R817="beauharnois",R817="sainte-étienne-de-bauharnois",R817="sainte-martine",R817="saint-louis-de-gonzague",R817="saint-stanislas-de-kostka",R817="saint-urbain-premier",R817="salaberry-de-valleyfield"),'Base de données'!$I$2,(IF(OR(R817="acton vale",R817="béthanie",R817="Roxton",R817="roxton falls",R817="sainte-christine",R817="saint-nazaire-d'acton",R817="saint-théodore-d'acton",R817="upton"),'Base de données'!$I$12,(IF(OR(R817="Longueuil",R817="brossard",R817="greenfield-park",R817="lemoyne",R817="longueuil (vieux)",R817="saint-bruno-de-montarville",R817="saint-hubert",R817="saint-lambert"),'Base de données'!$I$5,(IF(OR(R817="marieville",R817="richelieu",R817="rougemont",R817="saint-césaire",R817="sainte-angèle-de-monnoir",R817="saint-mathias-sur-richelieu"),'Base de données'!$I$14,(IF(OR(R817="henryville",R817="lacolle",R817="mont-saint-grégoire",R817="noyan",R817="saint-alexandre",R817="saint-blaise-sur-richelieu",R817="sainte-anne-de-sabrevois",R817="sainte-brigide-d'iberville",R817="saint-georges-de-clarenceville",R817="saint-jean-sur-richelieu",R817="saint-paul-de-l'île-aux-noix",R817="saint-sébastien",R817="saint-valentin",R817="venise-en-québec"),'Base de données'!$I$9,(IF(OR(R817="dundee",R817="elgin",R817="franklin",R817="godmanchester",R817="havelock",R817="hinchinbrooke",R817="howick",R817="huntingdon",R817="ormstown",R817="saint-anicet",R817="saint-chrysostome",R817="sainte-barbe",R817="très-saint-sacrement"),'Base de données'!$I$3,(IF(OR(R817="hemmingford",R817="napierville",R817="saint-bernard-de-lacolle",R817="saint-cyprien-de-napierville",R817="sainte-clotilde-de-châteauguay",R817="saint-édouard",R817="saint-jacques-le-mineur",R817="saint-michel",R817="saint-patrice-de-sherrington",R817="saint-rémi"),'Base de données'!$I$10,(IF(OR(R817="la présentation",R817="saint-barnabé-sud",R817="saint-bernard-de-michaudville",R817="saint-damas",R817="saint-dominique",R817="sainte-hélène-de-bagot",R817="sainte-madeleine",R817="sainte-marie-madeleine",R817="saint-hugues",R817="saint-hyacinthe",R817="saint-jude",R817="saint-liboire",R817="saint-louis",R817="saint-marcel-de-richelieu",R817="saint-pie",R817="saint-simon",R817="saint-valérien-de-milton"),'Base de données'!$I$13,(IF(OR(R817="boucherville",R817="calixa-lavalée",R817="contrecoeur",R817="saint-amable",R817="sainte-julie",R817="varennes",R817="verchères"),'Base de données'!M821,(IF(OR(R817="massueville",R817="saint-aimé",R817="saint-david",R817="sainte-anne-de-sorel",R817="sainte-victoire-de-sorel",R817="saint-gérard-majella",R817="saint-joseph-de-sorel",R817="saint-ours",R817="saint-robert",R817="saint-roch-de-richelieu",R817="sorel-tracy",R817="yamaska"),'Base de données'!$I$11,(IF(OR(R817="candiac",R817="châteauguay",R817="delson",R817="la prairie",R817="léry",R817="mercier",R817="saint-constant",R817="sainte-catherine",R817="saint-isidore",R817="saint-mathieu",R817="saint-philippe"),'Base de données'!$I$7,(IF(OR(R817="beloeil",R817="carignan",R817="chambly",R817="mcmasterville",R817="mont-saint-hilaire",R817="otterburn park",R817="saint-antoine-sur-richelieu",R817="saint-basil-le-grand",R817="saint-charles-sur-richelieu",R817="saint-denis-sur-richelieu",R817="saint-jean-baptiste",R817="saint-marc-sur-richelieu",R817="saint-mathieu-de-beloeil"),'Base de données'!$I$8,(IF(OR(R817="coteau-du-lac",R817="hudson",R817="les cèdres",R817="les coteaux",R817="l'île-cadieux",R817="l'île-perrot",R817="notre-dame-de-l'île-perrot",R817="pincourt",R817="pointe-des-cascades",R817="pointe-fortune",R817="rigaud",R817="rivière-beaudette",R817="saint-clet",R817="sainte-justine-de-newton",R817="sainte-marthe",R817="saint-lazare",R817="saint-polycarpe",R817="saint-télesphore",R817="saint-zotique",R817="terrasse-vaudreuil",R817="très-saint-rédempteur",R817="vaudreuil-dorion",R817="vaudreuil-sur-le-lac"),'Base de données'!M819,"")))))))))))))))))))))))))</f>
        <v/>
      </c>
    </row>
    <row r="818" spans="2:19" x14ac:dyDescent="0.3">
      <c r="B818" s="44"/>
      <c r="D818" s="9"/>
      <c r="E818" s="9"/>
      <c r="O818" s="10"/>
      <c r="S818" s="10" t="str">
        <f>IF(OR(R818="beauharnois",R818="sainte-étienne-de-bauharnois",R818="sainte-martine",R818="saint-louis-de-gonzague",R818="saint-stanislas-de-kostka",R818="saint-urbain-premier",R818="salaberry-de-valleyfield"),'Base de données'!$I$2,(IF(OR(R818="acton vale",R818="béthanie",R818="Roxton",R818="roxton falls",R818="sainte-christine",R818="saint-nazaire-d'acton",R818="saint-théodore-d'acton",R818="upton"),'Base de données'!$I$12,(IF(OR(R818="Longueuil",R818="brossard",R818="greenfield-park",R818="lemoyne",R818="longueuil (vieux)",R818="saint-bruno-de-montarville",R818="saint-hubert",R818="saint-lambert"),'Base de données'!$I$5,(IF(OR(R818="marieville",R818="richelieu",R818="rougemont",R818="saint-césaire",R818="sainte-angèle-de-monnoir",R818="saint-mathias-sur-richelieu"),'Base de données'!$I$14,(IF(OR(R818="henryville",R818="lacolle",R818="mont-saint-grégoire",R818="noyan",R818="saint-alexandre",R818="saint-blaise-sur-richelieu",R818="sainte-anne-de-sabrevois",R818="sainte-brigide-d'iberville",R818="saint-georges-de-clarenceville",R818="saint-jean-sur-richelieu",R818="saint-paul-de-l'île-aux-noix",R818="saint-sébastien",R818="saint-valentin",R818="venise-en-québec"),'Base de données'!$I$9,(IF(OR(R818="dundee",R818="elgin",R818="franklin",R818="godmanchester",R818="havelock",R818="hinchinbrooke",R818="howick",R818="huntingdon",R818="ormstown",R818="saint-anicet",R818="saint-chrysostome",R818="sainte-barbe",R818="très-saint-sacrement"),'Base de données'!$I$3,(IF(OR(R818="hemmingford",R818="napierville",R818="saint-bernard-de-lacolle",R818="saint-cyprien-de-napierville",R818="sainte-clotilde-de-châteauguay",R818="saint-édouard",R818="saint-jacques-le-mineur",R818="saint-michel",R818="saint-patrice-de-sherrington",R818="saint-rémi"),'Base de données'!$I$10,(IF(OR(R818="la présentation",R818="saint-barnabé-sud",R818="saint-bernard-de-michaudville",R818="saint-damas",R818="saint-dominique",R818="sainte-hélène-de-bagot",R818="sainte-madeleine",R818="sainte-marie-madeleine",R818="saint-hugues",R818="saint-hyacinthe",R818="saint-jude",R818="saint-liboire",R818="saint-louis",R818="saint-marcel-de-richelieu",R818="saint-pie",R818="saint-simon",R818="saint-valérien-de-milton"),'Base de données'!$I$13,(IF(OR(R818="boucherville",R818="calixa-lavalée",R818="contrecoeur",R818="saint-amable",R818="sainte-julie",R818="varennes",R818="verchères"),'Base de données'!M822,(IF(OR(R818="massueville",R818="saint-aimé",R818="saint-david",R818="sainte-anne-de-sorel",R818="sainte-victoire-de-sorel",R818="saint-gérard-majella",R818="saint-joseph-de-sorel",R818="saint-ours",R818="saint-robert",R818="saint-roch-de-richelieu",R818="sorel-tracy",R818="yamaska"),'Base de données'!$I$11,(IF(OR(R818="candiac",R818="châteauguay",R818="delson",R818="la prairie",R818="léry",R818="mercier",R818="saint-constant",R818="sainte-catherine",R818="saint-isidore",R818="saint-mathieu",R818="saint-philippe"),'Base de données'!$I$7,(IF(OR(R818="beloeil",R818="carignan",R818="chambly",R818="mcmasterville",R818="mont-saint-hilaire",R818="otterburn park",R818="saint-antoine-sur-richelieu",R818="saint-basil-le-grand",R818="saint-charles-sur-richelieu",R818="saint-denis-sur-richelieu",R818="saint-jean-baptiste",R818="saint-marc-sur-richelieu",R818="saint-mathieu-de-beloeil"),'Base de données'!$I$8,(IF(OR(R818="coteau-du-lac",R818="hudson",R818="les cèdres",R818="les coteaux",R818="l'île-cadieux",R818="l'île-perrot",R818="notre-dame-de-l'île-perrot",R818="pincourt",R818="pointe-des-cascades",R818="pointe-fortune",R818="rigaud",R818="rivière-beaudette",R818="saint-clet",R818="sainte-justine-de-newton",R818="sainte-marthe",R818="saint-lazare",R818="saint-polycarpe",R818="saint-télesphore",R818="saint-zotique",R818="terrasse-vaudreuil",R818="très-saint-rédempteur",R818="vaudreuil-dorion",R818="vaudreuil-sur-le-lac"),'Base de données'!M820,"")))))))))))))))))))))))))</f>
        <v/>
      </c>
    </row>
    <row r="819" spans="2:19" x14ac:dyDescent="0.3">
      <c r="B819" s="44"/>
      <c r="D819" s="9"/>
      <c r="E819" s="9"/>
      <c r="O819" s="10"/>
      <c r="S819" s="10" t="str">
        <f>IF(OR(R819="beauharnois",R819="sainte-étienne-de-bauharnois",R819="sainte-martine",R819="saint-louis-de-gonzague",R819="saint-stanislas-de-kostka",R819="saint-urbain-premier",R819="salaberry-de-valleyfield"),'Base de données'!$I$2,(IF(OR(R819="acton vale",R819="béthanie",R819="Roxton",R819="roxton falls",R819="sainte-christine",R819="saint-nazaire-d'acton",R819="saint-théodore-d'acton",R819="upton"),'Base de données'!$I$12,(IF(OR(R819="Longueuil",R819="brossard",R819="greenfield-park",R819="lemoyne",R819="longueuil (vieux)",R819="saint-bruno-de-montarville",R819="saint-hubert",R819="saint-lambert"),'Base de données'!$I$5,(IF(OR(R819="marieville",R819="richelieu",R819="rougemont",R819="saint-césaire",R819="sainte-angèle-de-monnoir",R819="saint-mathias-sur-richelieu"),'Base de données'!$I$14,(IF(OR(R819="henryville",R819="lacolle",R819="mont-saint-grégoire",R819="noyan",R819="saint-alexandre",R819="saint-blaise-sur-richelieu",R819="sainte-anne-de-sabrevois",R819="sainte-brigide-d'iberville",R819="saint-georges-de-clarenceville",R819="saint-jean-sur-richelieu",R819="saint-paul-de-l'île-aux-noix",R819="saint-sébastien",R819="saint-valentin",R819="venise-en-québec"),'Base de données'!$I$9,(IF(OR(R819="dundee",R819="elgin",R819="franklin",R819="godmanchester",R819="havelock",R819="hinchinbrooke",R819="howick",R819="huntingdon",R819="ormstown",R819="saint-anicet",R819="saint-chrysostome",R819="sainte-barbe",R819="très-saint-sacrement"),'Base de données'!$I$3,(IF(OR(R819="hemmingford",R819="napierville",R819="saint-bernard-de-lacolle",R819="saint-cyprien-de-napierville",R819="sainte-clotilde-de-châteauguay",R819="saint-édouard",R819="saint-jacques-le-mineur",R819="saint-michel",R819="saint-patrice-de-sherrington",R819="saint-rémi"),'Base de données'!$I$10,(IF(OR(R819="la présentation",R819="saint-barnabé-sud",R819="saint-bernard-de-michaudville",R819="saint-damas",R819="saint-dominique",R819="sainte-hélène-de-bagot",R819="sainte-madeleine",R819="sainte-marie-madeleine",R819="saint-hugues",R819="saint-hyacinthe",R819="saint-jude",R819="saint-liboire",R819="saint-louis",R819="saint-marcel-de-richelieu",R819="saint-pie",R819="saint-simon",R819="saint-valérien-de-milton"),'Base de données'!$I$13,(IF(OR(R819="boucherville",R819="calixa-lavalée",R819="contrecoeur",R819="saint-amable",R819="sainte-julie",R819="varennes",R819="verchères"),'Base de données'!M823,(IF(OR(R819="massueville",R819="saint-aimé",R819="saint-david",R819="sainte-anne-de-sorel",R819="sainte-victoire-de-sorel",R819="saint-gérard-majella",R819="saint-joseph-de-sorel",R819="saint-ours",R819="saint-robert",R819="saint-roch-de-richelieu",R819="sorel-tracy",R819="yamaska"),'Base de données'!$I$11,(IF(OR(R819="candiac",R819="châteauguay",R819="delson",R819="la prairie",R819="léry",R819="mercier",R819="saint-constant",R819="sainte-catherine",R819="saint-isidore",R819="saint-mathieu",R819="saint-philippe"),'Base de données'!$I$7,(IF(OR(R819="beloeil",R819="carignan",R819="chambly",R819="mcmasterville",R819="mont-saint-hilaire",R819="otterburn park",R819="saint-antoine-sur-richelieu",R819="saint-basil-le-grand",R819="saint-charles-sur-richelieu",R819="saint-denis-sur-richelieu",R819="saint-jean-baptiste",R819="saint-marc-sur-richelieu",R819="saint-mathieu-de-beloeil"),'Base de données'!$I$8,(IF(OR(R819="coteau-du-lac",R819="hudson",R819="les cèdres",R819="les coteaux",R819="l'île-cadieux",R819="l'île-perrot",R819="notre-dame-de-l'île-perrot",R819="pincourt",R819="pointe-des-cascades",R819="pointe-fortune",R819="rigaud",R819="rivière-beaudette",R819="saint-clet",R819="sainte-justine-de-newton",R819="sainte-marthe",R819="saint-lazare",R819="saint-polycarpe",R819="saint-télesphore",R819="saint-zotique",R819="terrasse-vaudreuil",R819="très-saint-rédempteur",R819="vaudreuil-dorion",R819="vaudreuil-sur-le-lac"),'Base de données'!M821,"")))))))))))))))))))))))))</f>
        <v/>
      </c>
    </row>
    <row r="820" spans="2:19" x14ac:dyDescent="0.3">
      <c r="B820" s="44"/>
      <c r="D820" s="9"/>
      <c r="E820" s="9"/>
      <c r="O820" s="10"/>
      <c r="S820" s="10" t="str">
        <f>IF(OR(R820="beauharnois",R820="sainte-étienne-de-bauharnois",R820="sainte-martine",R820="saint-louis-de-gonzague",R820="saint-stanislas-de-kostka",R820="saint-urbain-premier",R820="salaberry-de-valleyfield"),'Base de données'!$I$2,(IF(OR(R820="acton vale",R820="béthanie",R820="Roxton",R820="roxton falls",R820="sainte-christine",R820="saint-nazaire-d'acton",R820="saint-théodore-d'acton",R820="upton"),'Base de données'!$I$12,(IF(OR(R820="Longueuil",R820="brossard",R820="greenfield-park",R820="lemoyne",R820="longueuil (vieux)",R820="saint-bruno-de-montarville",R820="saint-hubert",R820="saint-lambert"),'Base de données'!$I$5,(IF(OR(R820="marieville",R820="richelieu",R820="rougemont",R820="saint-césaire",R820="sainte-angèle-de-monnoir",R820="saint-mathias-sur-richelieu"),'Base de données'!$I$14,(IF(OR(R820="henryville",R820="lacolle",R820="mont-saint-grégoire",R820="noyan",R820="saint-alexandre",R820="saint-blaise-sur-richelieu",R820="sainte-anne-de-sabrevois",R820="sainte-brigide-d'iberville",R820="saint-georges-de-clarenceville",R820="saint-jean-sur-richelieu",R820="saint-paul-de-l'île-aux-noix",R820="saint-sébastien",R820="saint-valentin",R820="venise-en-québec"),'Base de données'!$I$9,(IF(OR(R820="dundee",R820="elgin",R820="franklin",R820="godmanchester",R820="havelock",R820="hinchinbrooke",R820="howick",R820="huntingdon",R820="ormstown",R820="saint-anicet",R820="saint-chrysostome",R820="sainte-barbe",R820="très-saint-sacrement"),'Base de données'!$I$3,(IF(OR(R820="hemmingford",R820="napierville",R820="saint-bernard-de-lacolle",R820="saint-cyprien-de-napierville",R820="sainte-clotilde-de-châteauguay",R820="saint-édouard",R820="saint-jacques-le-mineur",R820="saint-michel",R820="saint-patrice-de-sherrington",R820="saint-rémi"),'Base de données'!$I$10,(IF(OR(R820="la présentation",R820="saint-barnabé-sud",R820="saint-bernard-de-michaudville",R820="saint-damas",R820="saint-dominique",R820="sainte-hélène-de-bagot",R820="sainte-madeleine",R820="sainte-marie-madeleine",R820="saint-hugues",R820="saint-hyacinthe",R820="saint-jude",R820="saint-liboire",R820="saint-louis",R820="saint-marcel-de-richelieu",R820="saint-pie",R820="saint-simon",R820="saint-valérien-de-milton"),'Base de données'!$I$13,(IF(OR(R820="boucherville",R820="calixa-lavalée",R820="contrecoeur",R820="saint-amable",R820="sainte-julie",R820="varennes",R820="verchères"),'Base de données'!M824,(IF(OR(R820="massueville",R820="saint-aimé",R820="saint-david",R820="sainte-anne-de-sorel",R820="sainte-victoire-de-sorel",R820="saint-gérard-majella",R820="saint-joseph-de-sorel",R820="saint-ours",R820="saint-robert",R820="saint-roch-de-richelieu",R820="sorel-tracy",R820="yamaska"),'Base de données'!$I$11,(IF(OR(R820="candiac",R820="châteauguay",R820="delson",R820="la prairie",R820="léry",R820="mercier",R820="saint-constant",R820="sainte-catherine",R820="saint-isidore",R820="saint-mathieu",R820="saint-philippe"),'Base de données'!$I$7,(IF(OR(R820="beloeil",R820="carignan",R820="chambly",R820="mcmasterville",R820="mont-saint-hilaire",R820="otterburn park",R820="saint-antoine-sur-richelieu",R820="saint-basil-le-grand",R820="saint-charles-sur-richelieu",R820="saint-denis-sur-richelieu",R820="saint-jean-baptiste",R820="saint-marc-sur-richelieu",R820="saint-mathieu-de-beloeil"),'Base de données'!$I$8,(IF(OR(R820="coteau-du-lac",R820="hudson",R820="les cèdres",R820="les coteaux",R820="l'île-cadieux",R820="l'île-perrot",R820="notre-dame-de-l'île-perrot",R820="pincourt",R820="pointe-des-cascades",R820="pointe-fortune",R820="rigaud",R820="rivière-beaudette",R820="saint-clet",R820="sainte-justine-de-newton",R820="sainte-marthe",R820="saint-lazare",R820="saint-polycarpe",R820="saint-télesphore",R820="saint-zotique",R820="terrasse-vaudreuil",R820="très-saint-rédempteur",R820="vaudreuil-dorion",R820="vaudreuil-sur-le-lac"),'Base de données'!M822,"")))))))))))))))))))))))))</f>
        <v/>
      </c>
    </row>
    <row r="821" spans="2:19" x14ac:dyDescent="0.3">
      <c r="B821" s="44"/>
      <c r="D821" s="9"/>
      <c r="E821" s="9"/>
      <c r="O821" s="10"/>
      <c r="S821" s="10" t="str">
        <f>IF(OR(R821="beauharnois",R821="sainte-étienne-de-bauharnois",R821="sainte-martine",R821="saint-louis-de-gonzague",R821="saint-stanislas-de-kostka",R821="saint-urbain-premier",R821="salaberry-de-valleyfield"),'Base de données'!$I$2,(IF(OR(R821="acton vale",R821="béthanie",R821="Roxton",R821="roxton falls",R821="sainte-christine",R821="saint-nazaire-d'acton",R821="saint-théodore-d'acton",R821="upton"),'Base de données'!$I$12,(IF(OR(R821="Longueuil",R821="brossard",R821="greenfield-park",R821="lemoyne",R821="longueuil (vieux)",R821="saint-bruno-de-montarville",R821="saint-hubert",R821="saint-lambert"),'Base de données'!$I$5,(IF(OR(R821="marieville",R821="richelieu",R821="rougemont",R821="saint-césaire",R821="sainte-angèle-de-monnoir",R821="saint-mathias-sur-richelieu"),'Base de données'!$I$14,(IF(OR(R821="henryville",R821="lacolle",R821="mont-saint-grégoire",R821="noyan",R821="saint-alexandre",R821="saint-blaise-sur-richelieu",R821="sainte-anne-de-sabrevois",R821="sainte-brigide-d'iberville",R821="saint-georges-de-clarenceville",R821="saint-jean-sur-richelieu",R821="saint-paul-de-l'île-aux-noix",R821="saint-sébastien",R821="saint-valentin",R821="venise-en-québec"),'Base de données'!$I$9,(IF(OR(R821="dundee",R821="elgin",R821="franklin",R821="godmanchester",R821="havelock",R821="hinchinbrooke",R821="howick",R821="huntingdon",R821="ormstown",R821="saint-anicet",R821="saint-chrysostome",R821="sainte-barbe",R821="très-saint-sacrement"),'Base de données'!$I$3,(IF(OR(R821="hemmingford",R821="napierville",R821="saint-bernard-de-lacolle",R821="saint-cyprien-de-napierville",R821="sainte-clotilde-de-châteauguay",R821="saint-édouard",R821="saint-jacques-le-mineur",R821="saint-michel",R821="saint-patrice-de-sherrington",R821="saint-rémi"),'Base de données'!$I$10,(IF(OR(R821="la présentation",R821="saint-barnabé-sud",R821="saint-bernard-de-michaudville",R821="saint-damas",R821="saint-dominique",R821="sainte-hélène-de-bagot",R821="sainte-madeleine",R821="sainte-marie-madeleine",R821="saint-hugues",R821="saint-hyacinthe",R821="saint-jude",R821="saint-liboire",R821="saint-louis",R821="saint-marcel-de-richelieu",R821="saint-pie",R821="saint-simon",R821="saint-valérien-de-milton"),'Base de données'!$I$13,(IF(OR(R821="boucherville",R821="calixa-lavalée",R821="contrecoeur",R821="saint-amable",R821="sainte-julie",R821="varennes",R821="verchères"),'Base de données'!M825,(IF(OR(R821="massueville",R821="saint-aimé",R821="saint-david",R821="sainte-anne-de-sorel",R821="sainte-victoire-de-sorel",R821="saint-gérard-majella",R821="saint-joseph-de-sorel",R821="saint-ours",R821="saint-robert",R821="saint-roch-de-richelieu",R821="sorel-tracy",R821="yamaska"),'Base de données'!$I$11,(IF(OR(R821="candiac",R821="châteauguay",R821="delson",R821="la prairie",R821="léry",R821="mercier",R821="saint-constant",R821="sainte-catherine",R821="saint-isidore",R821="saint-mathieu",R821="saint-philippe"),'Base de données'!$I$7,(IF(OR(R821="beloeil",R821="carignan",R821="chambly",R821="mcmasterville",R821="mont-saint-hilaire",R821="otterburn park",R821="saint-antoine-sur-richelieu",R821="saint-basil-le-grand",R821="saint-charles-sur-richelieu",R821="saint-denis-sur-richelieu",R821="saint-jean-baptiste",R821="saint-marc-sur-richelieu",R821="saint-mathieu-de-beloeil"),'Base de données'!$I$8,(IF(OR(R821="coteau-du-lac",R821="hudson",R821="les cèdres",R821="les coteaux",R821="l'île-cadieux",R821="l'île-perrot",R821="notre-dame-de-l'île-perrot",R821="pincourt",R821="pointe-des-cascades",R821="pointe-fortune",R821="rigaud",R821="rivière-beaudette",R821="saint-clet",R821="sainte-justine-de-newton",R821="sainte-marthe",R821="saint-lazare",R821="saint-polycarpe",R821="saint-télesphore",R821="saint-zotique",R821="terrasse-vaudreuil",R821="très-saint-rédempteur",R821="vaudreuil-dorion",R821="vaudreuil-sur-le-lac"),'Base de données'!M823,"")))))))))))))))))))))))))</f>
        <v/>
      </c>
    </row>
    <row r="822" spans="2:19" x14ac:dyDescent="0.3">
      <c r="B822" s="44"/>
      <c r="D822" s="9"/>
      <c r="E822" s="9"/>
      <c r="O822" s="10"/>
      <c r="S822" s="10" t="str">
        <f>IF(OR(R822="beauharnois",R822="sainte-étienne-de-bauharnois",R822="sainte-martine",R822="saint-louis-de-gonzague",R822="saint-stanislas-de-kostka",R822="saint-urbain-premier",R822="salaberry-de-valleyfield"),'Base de données'!$I$2,(IF(OR(R822="acton vale",R822="béthanie",R822="Roxton",R822="roxton falls",R822="sainte-christine",R822="saint-nazaire-d'acton",R822="saint-théodore-d'acton",R822="upton"),'Base de données'!$I$12,(IF(OR(R822="Longueuil",R822="brossard",R822="greenfield-park",R822="lemoyne",R822="longueuil (vieux)",R822="saint-bruno-de-montarville",R822="saint-hubert",R822="saint-lambert"),'Base de données'!$I$5,(IF(OR(R822="marieville",R822="richelieu",R822="rougemont",R822="saint-césaire",R822="sainte-angèle-de-monnoir",R822="saint-mathias-sur-richelieu"),'Base de données'!$I$14,(IF(OR(R822="henryville",R822="lacolle",R822="mont-saint-grégoire",R822="noyan",R822="saint-alexandre",R822="saint-blaise-sur-richelieu",R822="sainte-anne-de-sabrevois",R822="sainte-brigide-d'iberville",R822="saint-georges-de-clarenceville",R822="saint-jean-sur-richelieu",R822="saint-paul-de-l'île-aux-noix",R822="saint-sébastien",R822="saint-valentin",R822="venise-en-québec"),'Base de données'!$I$9,(IF(OR(R822="dundee",R822="elgin",R822="franklin",R822="godmanchester",R822="havelock",R822="hinchinbrooke",R822="howick",R822="huntingdon",R822="ormstown",R822="saint-anicet",R822="saint-chrysostome",R822="sainte-barbe",R822="très-saint-sacrement"),'Base de données'!$I$3,(IF(OR(R822="hemmingford",R822="napierville",R822="saint-bernard-de-lacolle",R822="saint-cyprien-de-napierville",R822="sainte-clotilde-de-châteauguay",R822="saint-édouard",R822="saint-jacques-le-mineur",R822="saint-michel",R822="saint-patrice-de-sherrington",R822="saint-rémi"),'Base de données'!$I$10,(IF(OR(R822="la présentation",R822="saint-barnabé-sud",R822="saint-bernard-de-michaudville",R822="saint-damas",R822="saint-dominique",R822="sainte-hélène-de-bagot",R822="sainte-madeleine",R822="sainte-marie-madeleine",R822="saint-hugues",R822="saint-hyacinthe",R822="saint-jude",R822="saint-liboire",R822="saint-louis",R822="saint-marcel-de-richelieu",R822="saint-pie",R822="saint-simon",R822="saint-valérien-de-milton"),'Base de données'!$I$13,(IF(OR(R822="boucherville",R822="calixa-lavalée",R822="contrecoeur",R822="saint-amable",R822="sainte-julie",R822="varennes",R822="verchères"),'Base de données'!M826,(IF(OR(R822="massueville",R822="saint-aimé",R822="saint-david",R822="sainte-anne-de-sorel",R822="sainte-victoire-de-sorel",R822="saint-gérard-majella",R822="saint-joseph-de-sorel",R822="saint-ours",R822="saint-robert",R822="saint-roch-de-richelieu",R822="sorel-tracy",R822="yamaska"),'Base de données'!$I$11,(IF(OR(R822="candiac",R822="châteauguay",R822="delson",R822="la prairie",R822="léry",R822="mercier",R822="saint-constant",R822="sainte-catherine",R822="saint-isidore",R822="saint-mathieu",R822="saint-philippe"),'Base de données'!$I$7,(IF(OR(R822="beloeil",R822="carignan",R822="chambly",R822="mcmasterville",R822="mont-saint-hilaire",R822="otterburn park",R822="saint-antoine-sur-richelieu",R822="saint-basil-le-grand",R822="saint-charles-sur-richelieu",R822="saint-denis-sur-richelieu",R822="saint-jean-baptiste",R822="saint-marc-sur-richelieu",R822="saint-mathieu-de-beloeil"),'Base de données'!$I$8,(IF(OR(R822="coteau-du-lac",R822="hudson",R822="les cèdres",R822="les coteaux",R822="l'île-cadieux",R822="l'île-perrot",R822="notre-dame-de-l'île-perrot",R822="pincourt",R822="pointe-des-cascades",R822="pointe-fortune",R822="rigaud",R822="rivière-beaudette",R822="saint-clet",R822="sainte-justine-de-newton",R822="sainte-marthe",R822="saint-lazare",R822="saint-polycarpe",R822="saint-télesphore",R822="saint-zotique",R822="terrasse-vaudreuil",R822="très-saint-rédempteur",R822="vaudreuil-dorion",R822="vaudreuil-sur-le-lac"),'Base de données'!M824,"")))))))))))))))))))))))))</f>
        <v/>
      </c>
    </row>
    <row r="823" spans="2:19" x14ac:dyDescent="0.3">
      <c r="B823" s="44"/>
      <c r="D823" s="9"/>
      <c r="E823" s="9"/>
      <c r="O823" s="10"/>
      <c r="S823" s="10" t="str">
        <f>IF(OR(R823="beauharnois",R823="sainte-étienne-de-bauharnois",R823="sainte-martine",R823="saint-louis-de-gonzague",R823="saint-stanislas-de-kostka",R823="saint-urbain-premier",R823="salaberry-de-valleyfield"),'Base de données'!$I$2,(IF(OR(R823="acton vale",R823="béthanie",R823="Roxton",R823="roxton falls",R823="sainte-christine",R823="saint-nazaire-d'acton",R823="saint-théodore-d'acton",R823="upton"),'Base de données'!$I$12,(IF(OR(R823="Longueuil",R823="brossard",R823="greenfield-park",R823="lemoyne",R823="longueuil (vieux)",R823="saint-bruno-de-montarville",R823="saint-hubert",R823="saint-lambert"),'Base de données'!$I$5,(IF(OR(R823="marieville",R823="richelieu",R823="rougemont",R823="saint-césaire",R823="sainte-angèle-de-monnoir",R823="saint-mathias-sur-richelieu"),'Base de données'!$I$14,(IF(OR(R823="henryville",R823="lacolle",R823="mont-saint-grégoire",R823="noyan",R823="saint-alexandre",R823="saint-blaise-sur-richelieu",R823="sainte-anne-de-sabrevois",R823="sainte-brigide-d'iberville",R823="saint-georges-de-clarenceville",R823="saint-jean-sur-richelieu",R823="saint-paul-de-l'île-aux-noix",R823="saint-sébastien",R823="saint-valentin",R823="venise-en-québec"),'Base de données'!$I$9,(IF(OR(R823="dundee",R823="elgin",R823="franklin",R823="godmanchester",R823="havelock",R823="hinchinbrooke",R823="howick",R823="huntingdon",R823="ormstown",R823="saint-anicet",R823="saint-chrysostome",R823="sainte-barbe",R823="très-saint-sacrement"),'Base de données'!$I$3,(IF(OR(R823="hemmingford",R823="napierville",R823="saint-bernard-de-lacolle",R823="saint-cyprien-de-napierville",R823="sainte-clotilde-de-châteauguay",R823="saint-édouard",R823="saint-jacques-le-mineur",R823="saint-michel",R823="saint-patrice-de-sherrington",R823="saint-rémi"),'Base de données'!$I$10,(IF(OR(R823="la présentation",R823="saint-barnabé-sud",R823="saint-bernard-de-michaudville",R823="saint-damas",R823="saint-dominique",R823="sainte-hélène-de-bagot",R823="sainte-madeleine",R823="sainte-marie-madeleine",R823="saint-hugues",R823="saint-hyacinthe",R823="saint-jude",R823="saint-liboire",R823="saint-louis",R823="saint-marcel-de-richelieu",R823="saint-pie",R823="saint-simon",R823="saint-valérien-de-milton"),'Base de données'!$I$13,(IF(OR(R823="boucherville",R823="calixa-lavalée",R823="contrecoeur",R823="saint-amable",R823="sainte-julie",R823="varennes",R823="verchères"),'Base de données'!M827,(IF(OR(R823="massueville",R823="saint-aimé",R823="saint-david",R823="sainte-anne-de-sorel",R823="sainte-victoire-de-sorel",R823="saint-gérard-majella",R823="saint-joseph-de-sorel",R823="saint-ours",R823="saint-robert",R823="saint-roch-de-richelieu",R823="sorel-tracy",R823="yamaska"),'Base de données'!$I$11,(IF(OR(R823="candiac",R823="châteauguay",R823="delson",R823="la prairie",R823="léry",R823="mercier",R823="saint-constant",R823="sainte-catherine",R823="saint-isidore",R823="saint-mathieu",R823="saint-philippe"),'Base de données'!$I$7,(IF(OR(R823="beloeil",R823="carignan",R823="chambly",R823="mcmasterville",R823="mont-saint-hilaire",R823="otterburn park",R823="saint-antoine-sur-richelieu",R823="saint-basil-le-grand",R823="saint-charles-sur-richelieu",R823="saint-denis-sur-richelieu",R823="saint-jean-baptiste",R823="saint-marc-sur-richelieu",R823="saint-mathieu-de-beloeil"),'Base de données'!$I$8,(IF(OR(R823="coteau-du-lac",R823="hudson",R823="les cèdres",R823="les coteaux",R823="l'île-cadieux",R823="l'île-perrot",R823="notre-dame-de-l'île-perrot",R823="pincourt",R823="pointe-des-cascades",R823="pointe-fortune",R823="rigaud",R823="rivière-beaudette",R823="saint-clet",R823="sainte-justine-de-newton",R823="sainte-marthe",R823="saint-lazare",R823="saint-polycarpe",R823="saint-télesphore",R823="saint-zotique",R823="terrasse-vaudreuil",R823="très-saint-rédempteur",R823="vaudreuil-dorion",R823="vaudreuil-sur-le-lac"),'Base de données'!M825,"")))))))))))))))))))))))))</f>
        <v/>
      </c>
    </row>
    <row r="824" spans="2:19" x14ac:dyDescent="0.3">
      <c r="B824" s="44"/>
      <c r="D824" s="9"/>
      <c r="E824" s="9"/>
      <c r="O824" s="10"/>
      <c r="S824" s="10" t="str">
        <f>IF(OR(R824="beauharnois",R824="sainte-étienne-de-bauharnois",R824="sainte-martine",R824="saint-louis-de-gonzague",R824="saint-stanislas-de-kostka",R824="saint-urbain-premier",R824="salaberry-de-valleyfield"),'Base de données'!$I$2,(IF(OR(R824="acton vale",R824="béthanie",R824="Roxton",R824="roxton falls",R824="sainte-christine",R824="saint-nazaire-d'acton",R824="saint-théodore-d'acton",R824="upton"),'Base de données'!$I$12,(IF(OR(R824="Longueuil",R824="brossard",R824="greenfield-park",R824="lemoyne",R824="longueuil (vieux)",R824="saint-bruno-de-montarville",R824="saint-hubert",R824="saint-lambert"),'Base de données'!$I$5,(IF(OR(R824="marieville",R824="richelieu",R824="rougemont",R824="saint-césaire",R824="sainte-angèle-de-monnoir",R824="saint-mathias-sur-richelieu"),'Base de données'!$I$14,(IF(OR(R824="henryville",R824="lacolle",R824="mont-saint-grégoire",R824="noyan",R824="saint-alexandre",R824="saint-blaise-sur-richelieu",R824="sainte-anne-de-sabrevois",R824="sainte-brigide-d'iberville",R824="saint-georges-de-clarenceville",R824="saint-jean-sur-richelieu",R824="saint-paul-de-l'île-aux-noix",R824="saint-sébastien",R824="saint-valentin",R824="venise-en-québec"),'Base de données'!$I$9,(IF(OR(R824="dundee",R824="elgin",R824="franklin",R824="godmanchester",R824="havelock",R824="hinchinbrooke",R824="howick",R824="huntingdon",R824="ormstown",R824="saint-anicet",R824="saint-chrysostome",R824="sainte-barbe",R824="très-saint-sacrement"),'Base de données'!$I$3,(IF(OR(R824="hemmingford",R824="napierville",R824="saint-bernard-de-lacolle",R824="saint-cyprien-de-napierville",R824="sainte-clotilde-de-châteauguay",R824="saint-édouard",R824="saint-jacques-le-mineur",R824="saint-michel",R824="saint-patrice-de-sherrington",R824="saint-rémi"),'Base de données'!$I$10,(IF(OR(R824="la présentation",R824="saint-barnabé-sud",R824="saint-bernard-de-michaudville",R824="saint-damas",R824="saint-dominique",R824="sainte-hélène-de-bagot",R824="sainte-madeleine",R824="sainte-marie-madeleine",R824="saint-hugues",R824="saint-hyacinthe",R824="saint-jude",R824="saint-liboire",R824="saint-louis",R824="saint-marcel-de-richelieu",R824="saint-pie",R824="saint-simon",R824="saint-valérien-de-milton"),'Base de données'!$I$13,(IF(OR(R824="boucherville",R824="calixa-lavalée",R824="contrecoeur",R824="saint-amable",R824="sainte-julie",R824="varennes",R824="verchères"),'Base de données'!M828,(IF(OR(R824="massueville",R824="saint-aimé",R824="saint-david",R824="sainte-anne-de-sorel",R824="sainte-victoire-de-sorel",R824="saint-gérard-majella",R824="saint-joseph-de-sorel",R824="saint-ours",R824="saint-robert",R824="saint-roch-de-richelieu",R824="sorel-tracy",R824="yamaska"),'Base de données'!$I$11,(IF(OR(R824="candiac",R824="châteauguay",R824="delson",R824="la prairie",R824="léry",R824="mercier",R824="saint-constant",R824="sainte-catherine",R824="saint-isidore",R824="saint-mathieu",R824="saint-philippe"),'Base de données'!$I$7,(IF(OR(R824="beloeil",R824="carignan",R824="chambly",R824="mcmasterville",R824="mont-saint-hilaire",R824="otterburn park",R824="saint-antoine-sur-richelieu",R824="saint-basil-le-grand",R824="saint-charles-sur-richelieu",R824="saint-denis-sur-richelieu",R824="saint-jean-baptiste",R824="saint-marc-sur-richelieu",R824="saint-mathieu-de-beloeil"),'Base de données'!$I$8,(IF(OR(R824="coteau-du-lac",R824="hudson",R824="les cèdres",R824="les coteaux",R824="l'île-cadieux",R824="l'île-perrot",R824="notre-dame-de-l'île-perrot",R824="pincourt",R824="pointe-des-cascades",R824="pointe-fortune",R824="rigaud",R824="rivière-beaudette",R824="saint-clet",R824="sainte-justine-de-newton",R824="sainte-marthe",R824="saint-lazare",R824="saint-polycarpe",R824="saint-télesphore",R824="saint-zotique",R824="terrasse-vaudreuil",R824="très-saint-rédempteur",R824="vaudreuil-dorion",R824="vaudreuil-sur-le-lac"),'Base de données'!M826,"")))))))))))))))))))))))))</f>
        <v/>
      </c>
    </row>
    <row r="825" spans="2:19" x14ac:dyDescent="0.3">
      <c r="B825" s="44"/>
      <c r="D825" s="9"/>
      <c r="E825" s="9"/>
      <c r="O825" s="10"/>
      <c r="S825" s="10" t="str">
        <f>IF(OR(R825="beauharnois",R825="sainte-étienne-de-bauharnois",R825="sainte-martine",R825="saint-louis-de-gonzague",R825="saint-stanislas-de-kostka",R825="saint-urbain-premier",R825="salaberry-de-valleyfield"),'Base de données'!$I$2,(IF(OR(R825="acton vale",R825="béthanie",R825="Roxton",R825="roxton falls",R825="sainte-christine",R825="saint-nazaire-d'acton",R825="saint-théodore-d'acton",R825="upton"),'Base de données'!$I$12,(IF(OR(R825="Longueuil",R825="brossard",R825="greenfield-park",R825="lemoyne",R825="longueuil (vieux)",R825="saint-bruno-de-montarville",R825="saint-hubert",R825="saint-lambert"),'Base de données'!$I$5,(IF(OR(R825="marieville",R825="richelieu",R825="rougemont",R825="saint-césaire",R825="sainte-angèle-de-monnoir",R825="saint-mathias-sur-richelieu"),'Base de données'!$I$14,(IF(OR(R825="henryville",R825="lacolle",R825="mont-saint-grégoire",R825="noyan",R825="saint-alexandre",R825="saint-blaise-sur-richelieu",R825="sainte-anne-de-sabrevois",R825="sainte-brigide-d'iberville",R825="saint-georges-de-clarenceville",R825="saint-jean-sur-richelieu",R825="saint-paul-de-l'île-aux-noix",R825="saint-sébastien",R825="saint-valentin",R825="venise-en-québec"),'Base de données'!$I$9,(IF(OR(R825="dundee",R825="elgin",R825="franklin",R825="godmanchester",R825="havelock",R825="hinchinbrooke",R825="howick",R825="huntingdon",R825="ormstown",R825="saint-anicet",R825="saint-chrysostome",R825="sainte-barbe",R825="très-saint-sacrement"),'Base de données'!$I$3,(IF(OR(R825="hemmingford",R825="napierville",R825="saint-bernard-de-lacolle",R825="saint-cyprien-de-napierville",R825="sainte-clotilde-de-châteauguay",R825="saint-édouard",R825="saint-jacques-le-mineur",R825="saint-michel",R825="saint-patrice-de-sherrington",R825="saint-rémi"),'Base de données'!$I$10,(IF(OR(R825="la présentation",R825="saint-barnabé-sud",R825="saint-bernard-de-michaudville",R825="saint-damas",R825="saint-dominique",R825="sainte-hélène-de-bagot",R825="sainte-madeleine",R825="sainte-marie-madeleine",R825="saint-hugues",R825="saint-hyacinthe",R825="saint-jude",R825="saint-liboire",R825="saint-louis",R825="saint-marcel-de-richelieu",R825="saint-pie",R825="saint-simon",R825="saint-valérien-de-milton"),'Base de données'!$I$13,(IF(OR(R825="boucherville",R825="calixa-lavalée",R825="contrecoeur",R825="saint-amable",R825="sainte-julie",R825="varennes",R825="verchères"),'Base de données'!M829,(IF(OR(R825="massueville",R825="saint-aimé",R825="saint-david",R825="sainte-anne-de-sorel",R825="sainte-victoire-de-sorel",R825="saint-gérard-majella",R825="saint-joseph-de-sorel",R825="saint-ours",R825="saint-robert",R825="saint-roch-de-richelieu",R825="sorel-tracy",R825="yamaska"),'Base de données'!$I$11,(IF(OR(R825="candiac",R825="châteauguay",R825="delson",R825="la prairie",R825="léry",R825="mercier",R825="saint-constant",R825="sainte-catherine",R825="saint-isidore",R825="saint-mathieu",R825="saint-philippe"),'Base de données'!$I$7,(IF(OR(R825="beloeil",R825="carignan",R825="chambly",R825="mcmasterville",R825="mont-saint-hilaire",R825="otterburn park",R825="saint-antoine-sur-richelieu",R825="saint-basil-le-grand",R825="saint-charles-sur-richelieu",R825="saint-denis-sur-richelieu",R825="saint-jean-baptiste",R825="saint-marc-sur-richelieu",R825="saint-mathieu-de-beloeil"),'Base de données'!$I$8,(IF(OR(R825="coteau-du-lac",R825="hudson",R825="les cèdres",R825="les coteaux",R825="l'île-cadieux",R825="l'île-perrot",R825="notre-dame-de-l'île-perrot",R825="pincourt",R825="pointe-des-cascades",R825="pointe-fortune",R825="rigaud",R825="rivière-beaudette",R825="saint-clet",R825="sainte-justine-de-newton",R825="sainte-marthe",R825="saint-lazare",R825="saint-polycarpe",R825="saint-télesphore",R825="saint-zotique",R825="terrasse-vaudreuil",R825="très-saint-rédempteur",R825="vaudreuil-dorion",R825="vaudreuil-sur-le-lac"),'Base de données'!M827,"")))))))))))))))))))))))))</f>
        <v/>
      </c>
    </row>
    <row r="826" spans="2:19" x14ac:dyDescent="0.3">
      <c r="B826" s="44"/>
      <c r="D826" s="9"/>
      <c r="E826" s="9"/>
      <c r="O826" s="10"/>
      <c r="S826" s="10" t="str">
        <f>IF(OR(R826="beauharnois",R826="sainte-étienne-de-bauharnois",R826="sainte-martine",R826="saint-louis-de-gonzague",R826="saint-stanislas-de-kostka",R826="saint-urbain-premier",R826="salaberry-de-valleyfield"),'Base de données'!$I$2,(IF(OR(R826="acton vale",R826="béthanie",R826="Roxton",R826="roxton falls",R826="sainte-christine",R826="saint-nazaire-d'acton",R826="saint-théodore-d'acton",R826="upton"),'Base de données'!$I$12,(IF(OR(R826="Longueuil",R826="brossard",R826="greenfield-park",R826="lemoyne",R826="longueuil (vieux)",R826="saint-bruno-de-montarville",R826="saint-hubert",R826="saint-lambert"),'Base de données'!$I$5,(IF(OR(R826="marieville",R826="richelieu",R826="rougemont",R826="saint-césaire",R826="sainte-angèle-de-monnoir",R826="saint-mathias-sur-richelieu"),'Base de données'!$I$14,(IF(OR(R826="henryville",R826="lacolle",R826="mont-saint-grégoire",R826="noyan",R826="saint-alexandre",R826="saint-blaise-sur-richelieu",R826="sainte-anne-de-sabrevois",R826="sainte-brigide-d'iberville",R826="saint-georges-de-clarenceville",R826="saint-jean-sur-richelieu",R826="saint-paul-de-l'île-aux-noix",R826="saint-sébastien",R826="saint-valentin",R826="venise-en-québec"),'Base de données'!$I$9,(IF(OR(R826="dundee",R826="elgin",R826="franklin",R826="godmanchester",R826="havelock",R826="hinchinbrooke",R826="howick",R826="huntingdon",R826="ormstown",R826="saint-anicet",R826="saint-chrysostome",R826="sainte-barbe",R826="très-saint-sacrement"),'Base de données'!$I$3,(IF(OR(R826="hemmingford",R826="napierville",R826="saint-bernard-de-lacolle",R826="saint-cyprien-de-napierville",R826="sainte-clotilde-de-châteauguay",R826="saint-édouard",R826="saint-jacques-le-mineur",R826="saint-michel",R826="saint-patrice-de-sherrington",R826="saint-rémi"),'Base de données'!$I$10,(IF(OR(R826="la présentation",R826="saint-barnabé-sud",R826="saint-bernard-de-michaudville",R826="saint-damas",R826="saint-dominique",R826="sainte-hélène-de-bagot",R826="sainte-madeleine",R826="sainte-marie-madeleine",R826="saint-hugues",R826="saint-hyacinthe",R826="saint-jude",R826="saint-liboire",R826="saint-louis",R826="saint-marcel-de-richelieu",R826="saint-pie",R826="saint-simon",R826="saint-valérien-de-milton"),'Base de données'!$I$13,(IF(OR(R826="boucherville",R826="calixa-lavalée",R826="contrecoeur",R826="saint-amable",R826="sainte-julie",R826="varennes",R826="verchères"),'Base de données'!M830,(IF(OR(R826="massueville",R826="saint-aimé",R826="saint-david",R826="sainte-anne-de-sorel",R826="sainte-victoire-de-sorel",R826="saint-gérard-majella",R826="saint-joseph-de-sorel",R826="saint-ours",R826="saint-robert",R826="saint-roch-de-richelieu",R826="sorel-tracy",R826="yamaska"),'Base de données'!$I$11,(IF(OR(R826="candiac",R826="châteauguay",R826="delson",R826="la prairie",R826="léry",R826="mercier",R826="saint-constant",R826="sainte-catherine",R826="saint-isidore",R826="saint-mathieu",R826="saint-philippe"),'Base de données'!$I$7,(IF(OR(R826="beloeil",R826="carignan",R826="chambly",R826="mcmasterville",R826="mont-saint-hilaire",R826="otterburn park",R826="saint-antoine-sur-richelieu",R826="saint-basil-le-grand",R826="saint-charles-sur-richelieu",R826="saint-denis-sur-richelieu",R826="saint-jean-baptiste",R826="saint-marc-sur-richelieu",R826="saint-mathieu-de-beloeil"),'Base de données'!$I$8,(IF(OR(R826="coteau-du-lac",R826="hudson",R826="les cèdres",R826="les coteaux",R826="l'île-cadieux",R826="l'île-perrot",R826="notre-dame-de-l'île-perrot",R826="pincourt",R826="pointe-des-cascades",R826="pointe-fortune",R826="rigaud",R826="rivière-beaudette",R826="saint-clet",R826="sainte-justine-de-newton",R826="sainte-marthe",R826="saint-lazare",R826="saint-polycarpe",R826="saint-télesphore",R826="saint-zotique",R826="terrasse-vaudreuil",R826="très-saint-rédempteur",R826="vaudreuil-dorion",R826="vaudreuil-sur-le-lac"),'Base de données'!M828,"")))))))))))))))))))))))))</f>
        <v/>
      </c>
    </row>
    <row r="827" spans="2:19" x14ac:dyDescent="0.3">
      <c r="B827" s="44"/>
      <c r="D827" s="9"/>
      <c r="E827" s="9"/>
      <c r="O827" s="10"/>
      <c r="S827" s="10" t="str">
        <f>IF(OR(R827="beauharnois",R827="sainte-étienne-de-bauharnois",R827="sainte-martine",R827="saint-louis-de-gonzague",R827="saint-stanislas-de-kostka",R827="saint-urbain-premier",R827="salaberry-de-valleyfield"),'Base de données'!$I$2,(IF(OR(R827="acton vale",R827="béthanie",R827="Roxton",R827="roxton falls",R827="sainte-christine",R827="saint-nazaire-d'acton",R827="saint-théodore-d'acton",R827="upton"),'Base de données'!$I$12,(IF(OR(R827="Longueuil",R827="brossard",R827="greenfield-park",R827="lemoyne",R827="longueuil (vieux)",R827="saint-bruno-de-montarville",R827="saint-hubert",R827="saint-lambert"),'Base de données'!$I$5,(IF(OR(R827="marieville",R827="richelieu",R827="rougemont",R827="saint-césaire",R827="sainte-angèle-de-monnoir",R827="saint-mathias-sur-richelieu"),'Base de données'!$I$14,(IF(OR(R827="henryville",R827="lacolle",R827="mont-saint-grégoire",R827="noyan",R827="saint-alexandre",R827="saint-blaise-sur-richelieu",R827="sainte-anne-de-sabrevois",R827="sainte-brigide-d'iberville",R827="saint-georges-de-clarenceville",R827="saint-jean-sur-richelieu",R827="saint-paul-de-l'île-aux-noix",R827="saint-sébastien",R827="saint-valentin",R827="venise-en-québec"),'Base de données'!$I$9,(IF(OR(R827="dundee",R827="elgin",R827="franklin",R827="godmanchester",R827="havelock",R827="hinchinbrooke",R827="howick",R827="huntingdon",R827="ormstown",R827="saint-anicet",R827="saint-chrysostome",R827="sainte-barbe",R827="très-saint-sacrement"),'Base de données'!$I$3,(IF(OR(R827="hemmingford",R827="napierville",R827="saint-bernard-de-lacolle",R827="saint-cyprien-de-napierville",R827="sainte-clotilde-de-châteauguay",R827="saint-édouard",R827="saint-jacques-le-mineur",R827="saint-michel",R827="saint-patrice-de-sherrington",R827="saint-rémi"),'Base de données'!$I$10,(IF(OR(R827="la présentation",R827="saint-barnabé-sud",R827="saint-bernard-de-michaudville",R827="saint-damas",R827="saint-dominique",R827="sainte-hélène-de-bagot",R827="sainte-madeleine",R827="sainte-marie-madeleine",R827="saint-hugues",R827="saint-hyacinthe",R827="saint-jude",R827="saint-liboire",R827="saint-louis",R827="saint-marcel-de-richelieu",R827="saint-pie",R827="saint-simon",R827="saint-valérien-de-milton"),'Base de données'!$I$13,(IF(OR(R827="boucherville",R827="calixa-lavalée",R827="contrecoeur",R827="saint-amable",R827="sainte-julie",R827="varennes",R827="verchères"),'Base de données'!M831,(IF(OR(R827="massueville",R827="saint-aimé",R827="saint-david",R827="sainte-anne-de-sorel",R827="sainte-victoire-de-sorel",R827="saint-gérard-majella",R827="saint-joseph-de-sorel",R827="saint-ours",R827="saint-robert",R827="saint-roch-de-richelieu",R827="sorel-tracy",R827="yamaska"),'Base de données'!$I$11,(IF(OR(R827="candiac",R827="châteauguay",R827="delson",R827="la prairie",R827="léry",R827="mercier",R827="saint-constant",R827="sainte-catherine",R827="saint-isidore",R827="saint-mathieu",R827="saint-philippe"),'Base de données'!$I$7,(IF(OR(R827="beloeil",R827="carignan",R827="chambly",R827="mcmasterville",R827="mont-saint-hilaire",R827="otterburn park",R827="saint-antoine-sur-richelieu",R827="saint-basil-le-grand",R827="saint-charles-sur-richelieu",R827="saint-denis-sur-richelieu",R827="saint-jean-baptiste",R827="saint-marc-sur-richelieu",R827="saint-mathieu-de-beloeil"),'Base de données'!$I$8,(IF(OR(R827="coteau-du-lac",R827="hudson",R827="les cèdres",R827="les coteaux",R827="l'île-cadieux",R827="l'île-perrot",R827="notre-dame-de-l'île-perrot",R827="pincourt",R827="pointe-des-cascades",R827="pointe-fortune",R827="rigaud",R827="rivière-beaudette",R827="saint-clet",R827="sainte-justine-de-newton",R827="sainte-marthe",R827="saint-lazare",R827="saint-polycarpe",R827="saint-télesphore",R827="saint-zotique",R827="terrasse-vaudreuil",R827="très-saint-rédempteur",R827="vaudreuil-dorion",R827="vaudreuil-sur-le-lac"),'Base de données'!M829,"")))))))))))))))))))))))))</f>
        <v/>
      </c>
    </row>
    <row r="828" spans="2:19" x14ac:dyDescent="0.3">
      <c r="B828" s="44"/>
      <c r="D828" s="9"/>
      <c r="E828" s="9"/>
      <c r="O828" s="10"/>
      <c r="S828" s="10" t="str">
        <f>IF(OR(R828="beauharnois",R828="sainte-étienne-de-bauharnois",R828="sainte-martine",R828="saint-louis-de-gonzague",R828="saint-stanislas-de-kostka",R828="saint-urbain-premier",R828="salaberry-de-valleyfield"),'Base de données'!$I$2,(IF(OR(R828="acton vale",R828="béthanie",R828="Roxton",R828="roxton falls",R828="sainte-christine",R828="saint-nazaire-d'acton",R828="saint-théodore-d'acton",R828="upton"),'Base de données'!$I$12,(IF(OR(R828="Longueuil",R828="brossard",R828="greenfield-park",R828="lemoyne",R828="longueuil (vieux)",R828="saint-bruno-de-montarville",R828="saint-hubert",R828="saint-lambert"),'Base de données'!$I$5,(IF(OR(R828="marieville",R828="richelieu",R828="rougemont",R828="saint-césaire",R828="sainte-angèle-de-monnoir",R828="saint-mathias-sur-richelieu"),'Base de données'!$I$14,(IF(OR(R828="henryville",R828="lacolle",R828="mont-saint-grégoire",R828="noyan",R828="saint-alexandre",R828="saint-blaise-sur-richelieu",R828="sainte-anne-de-sabrevois",R828="sainte-brigide-d'iberville",R828="saint-georges-de-clarenceville",R828="saint-jean-sur-richelieu",R828="saint-paul-de-l'île-aux-noix",R828="saint-sébastien",R828="saint-valentin",R828="venise-en-québec"),'Base de données'!$I$9,(IF(OR(R828="dundee",R828="elgin",R828="franklin",R828="godmanchester",R828="havelock",R828="hinchinbrooke",R828="howick",R828="huntingdon",R828="ormstown",R828="saint-anicet",R828="saint-chrysostome",R828="sainte-barbe",R828="très-saint-sacrement"),'Base de données'!$I$3,(IF(OR(R828="hemmingford",R828="napierville",R828="saint-bernard-de-lacolle",R828="saint-cyprien-de-napierville",R828="sainte-clotilde-de-châteauguay",R828="saint-édouard",R828="saint-jacques-le-mineur",R828="saint-michel",R828="saint-patrice-de-sherrington",R828="saint-rémi"),'Base de données'!$I$10,(IF(OR(R828="la présentation",R828="saint-barnabé-sud",R828="saint-bernard-de-michaudville",R828="saint-damas",R828="saint-dominique",R828="sainte-hélène-de-bagot",R828="sainte-madeleine",R828="sainte-marie-madeleine",R828="saint-hugues",R828="saint-hyacinthe",R828="saint-jude",R828="saint-liboire",R828="saint-louis",R828="saint-marcel-de-richelieu",R828="saint-pie",R828="saint-simon",R828="saint-valérien-de-milton"),'Base de données'!$I$13,(IF(OR(R828="boucherville",R828="calixa-lavalée",R828="contrecoeur",R828="saint-amable",R828="sainte-julie",R828="varennes",R828="verchères"),'Base de données'!M832,(IF(OR(R828="massueville",R828="saint-aimé",R828="saint-david",R828="sainte-anne-de-sorel",R828="sainte-victoire-de-sorel",R828="saint-gérard-majella",R828="saint-joseph-de-sorel",R828="saint-ours",R828="saint-robert",R828="saint-roch-de-richelieu",R828="sorel-tracy",R828="yamaska"),'Base de données'!$I$11,(IF(OR(R828="candiac",R828="châteauguay",R828="delson",R828="la prairie",R828="léry",R828="mercier",R828="saint-constant",R828="sainte-catherine",R828="saint-isidore",R828="saint-mathieu",R828="saint-philippe"),'Base de données'!$I$7,(IF(OR(R828="beloeil",R828="carignan",R828="chambly",R828="mcmasterville",R828="mont-saint-hilaire",R828="otterburn park",R828="saint-antoine-sur-richelieu",R828="saint-basil-le-grand",R828="saint-charles-sur-richelieu",R828="saint-denis-sur-richelieu",R828="saint-jean-baptiste",R828="saint-marc-sur-richelieu",R828="saint-mathieu-de-beloeil"),'Base de données'!$I$8,(IF(OR(R828="coteau-du-lac",R828="hudson",R828="les cèdres",R828="les coteaux",R828="l'île-cadieux",R828="l'île-perrot",R828="notre-dame-de-l'île-perrot",R828="pincourt",R828="pointe-des-cascades",R828="pointe-fortune",R828="rigaud",R828="rivière-beaudette",R828="saint-clet",R828="sainte-justine-de-newton",R828="sainte-marthe",R828="saint-lazare",R828="saint-polycarpe",R828="saint-télesphore",R828="saint-zotique",R828="terrasse-vaudreuil",R828="très-saint-rédempteur",R828="vaudreuil-dorion",R828="vaudreuil-sur-le-lac"),'Base de données'!M830,"")))))))))))))))))))))))))</f>
        <v/>
      </c>
    </row>
    <row r="829" spans="2:19" x14ac:dyDescent="0.3">
      <c r="B829" s="44"/>
      <c r="D829" s="9"/>
      <c r="E829" s="9"/>
      <c r="O829" s="10"/>
      <c r="S829" s="10" t="str">
        <f>IF(OR(R829="beauharnois",R829="sainte-étienne-de-bauharnois",R829="sainte-martine",R829="saint-louis-de-gonzague",R829="saint-stanislas-de-kostka",R829="saint-urbain-premier",R829="salaberry-de-valleyfield"),'Base de données'!$I$2,(IF(OR(R829="acton vale",R829="béthanie",R829="Roxton",R829="roxton falls",R829="sainte-christine",R829="saint-nazaire-d'acton",R829="saint-théodore-d'acton",R829="upton"),'Base de données'!$I$12,(IF(OR(R829="Longueuil",R829="brossard",R829="greenfield-park",R829="lemoyne",R829="longueuil (vieux)",R829="saint-bruno-de-montarville",R829="saint-hubert",R829="saint-lambert"),'Base de données'!$I$5,(IF(OR(R829="marieville",R829="richelieu",R829="rougemont",R829="saint-césaire",R829="sainte-angèle-de-monnoir",R829="saint-mathias-sur-richelieu"),'Base de données'!$I$14,(IF(OR(R829="henryville",R829="lacolle",R829="mont-saint-grégoire",R829="noyan",R829="saint-alexandre",R829="saint-blaise-sur-richelieu",R829="sainte-anne-de-sabrevois",R829="sainte-brigide-d'iberville",R829="saint-georges-de-clarenceville",R829="saint-jean-sur-richelieu",R829="saint-paul-de-l'île-aux-noix",R829="saint-sébastien",R829="saint-valentin",R829="venise-en-québec"),'Base de données'!$I$9,(IF(OR(R829="dundee",R829="elgin",R829="franklin",R829="godmanchester",R829="havelock",R829="hinchinbrooke",R829="howick",R829="huntingdon",R829="ormstown",R829="saint-anicet",R829="saint-chrysostome",R829="sainte-barbe",R829="très-saint-sacrement"),'Base de données'!$I$3,(IF(OR(R829="hemmingford",R829="napierville",R829="saint-bernard-de-lacolle",R829="saint-cyprien-de-napierville",R829="sainte-clotilde-de-châteauguay",R829="saint-édouard",R829="saint-jacques-le-mineur",R829="saint-michel",R829="saint-patrice-de-sherrington",R829="saint-rémi"),'Base de données'!$I$10,(IF(OR(R829="la présentation",R829="saint-barnabé-sud",R829="saint-bernard-de-michaudville",R829="saint-damas",R829="saint-dominique",R829="sainte-hélène-de-bagot",R829="sainte-madeleine",R829="sainte-marie-madeleine",R829="saint-hugues",R829="saint-hyacinthe",R829="saint-jude",R829="saint-liboire",R829="saint-louis",R829="saint-marcel-de-richelieu",R829="saint-pie",R829="saint-simon",R829="saint-valérien-de-milton"),'Base de données'!$I$13,(IF(OR(R829="boucherville",R829="calixa-lavalée",R829="contrecoeur",R829="saint-amable",R829="sainte-julie",R829="varennes",R829="verchères"),'Base de données'!M833,(IF(OR(R829="massueville",R829="saint-aimé",R829="saint-david",R829="sainte-anne-de-sorel",R829="sainte-victoire-de-sorel",R829="saint-gérard-majella",R829="saint-joseph-de-sorel",R829="saint-ours",R829="saint-robert",R829="saint-roch-de-richelieu",R829="sorel-tracy",R829="yamaska"),'Base de données'!$I$11,(IF(OR(R829="candiac",R829="châteauguay",R829="delson",R829="la prairie",R829="léry",R829="mercier",R829="saint-constant",R829="sainte-catherine",R829="saint-isidore",R829="saint-mathieu",R829="saint-philippe"),'Base de données'!$I$7,(IF(OR(R829="beloeil",R829="carignan",R829="chambly",R829="mcmasterville",R829="mont-saint-hilaire",R829="otterburn park",R829="saint-antoine-sur-richelieu",R829="saint-basil-le-grand",R829="saint-charles-sur-richelieu",R829="saint-denis-sur-richelieu",R829="saint-jean-baptiste",R829="saint-marc-sur-richelieu",R829="saint-mathieu-de-beloeil"),'Base de données'!$I$8,(IF(OR(R829="coteau-du-lac",R829="hudson",R829="les cèdres",R829="les coteaux",R829="l'île-cadieux",R829="l'île-perrot",R829="notre-dame-de-l'île-perrot",R829="pincourt",R829="pointe-des-cascades",R829="pointe-fortune",R829="rigaud",R829="rivière-beaudette",R829="saint-clet",R829="sainte-justine-de-newton",R829="sainte-marthe",R829="saint-lazare",R829="saint-polycarpe",R829="saint-télesphore",R829="saint-zotique",R829="terrasse-vaudreuil",R829="très-saint-rédempteur",R829="vaudreuil-dorion",R829="vaudreuil-sur-le-lac"),'Base de données'!M831,"")))))))))))))))))))))))))</f>
        <v/>
      </c>
    </row>
    <row r="830" spans="2:19" x14ac:dyDescent="0.3">
      <c r="B830" s="44"/>
      <c r="D830" s="9"/>
      <c r="E830" s="9"/>
      <c r="O830" s="10"/>
      <c r="S830" s="10" t="str">
        <f>IF(OR(R830="beauharnois",R830="sainte-étienne-de-bauharnois",R830="sainte-martine",R830="saint-louis-de-gonzague",R830="saint-stanislas-de-kostka",R830="saint-urbain-premier",R830="salaberry-de-valleyfield"),'Base de données'!$I$2,(IF(OR(R830="acton vale",R830="béthanie",R830="Roxton",R830="roxton falls",R830="sainte-christine",R830="saint-nazaire-d'acton",R830="saint-théodore-d'acton",R830="upton"),'Base de données'!$I$12,(IF(OR(R830="Longueuil",R830="brossard",R830="greenfield-park",R830="lemoyne",R830="longueuil (vieux)",R830="saint-bruno-de-montarville",R830="saint-hubert",R830="saint-lambert"),'Base de données'!$I$5,(IF(OR(R830="marieville",R830="richelieu",R830="rougemont",R830="saint-césaire",R830="sainte-angèle-de-monnoir",R830="saint-mathias-sur-richelieu"),'Base de données'!$I$14,(IF(OR(R830="henryville",R830="lacolle",R830="mont-saint-grégoire",R830="noyan",R830="saint-alexandre",R830="saint-blaise-sur-richelieu",R830="sainte-anne-de-sabrevois",R830="sainte-brigide-d'iberville",R830="saint-georges-de-clarenceville",R830="saint-jean-sur-richelieu",R830="saint-paul-de-l'île-aux-noix",R830="saint-sébastien",R830="saint-valentin",R830="venise-en-québec"),'Base de données'!$I$9,(IF(OR(R830="dundee",R830="elgin",R830="franklin",R830="godmanchester",R830="havelock",R830="hinchinbrooke",R830="howick",R830="huntingdon",R830="ormstown",R830="saint-anicet",R830="saint-chrysostome",R830="sainte-barbe",R830="très-saint-sacrement"),'Base de données'!$I$3,(IF(OR(R830="hemmingford",R830="napierville",R830="saint-bernard-de-lacolle",R830="saint-cyprien-de-napierville",R830="sainte-clotilde-de-châteauguay",R830="saint-édouard",R830="saint-jacques-le-mineur",R830="saint-michel",R830="saint-patrice-de-sherrington",R830="saint-rémi"),'Base de données'!$I$10,(IF(OR(R830="la présentation",R830="saint-barnabé-sud",R830="saint-bernard-de-michaudville",R830="saint-damas",R830="saint-dominique",R830="sainte-hélène-de-bagot",R830="sainte-madeleine",R830="sainte-marie-madeleine",R830="saint-hugues",R830="saint-hyacinthe",R830="saint-jude",R830="saint-liboire",R830="saint-louis",R830="saint-marcel-de-richelieu",R830="saint-pie",R830="saint-simon",R830="saint-valérien-de-milton"),'Base de données'!$I$13,(IF(OR(R830="boucherville",R830="calixa-lavalée",R830="contrecoeur",R830="saint-amable",R830="sainte-julie",R830="varennes",R830="verchères"),'Base de données'!M834,(IF(OR(R830="massueville",R830="saint-aimé",R830="saint-david",R830="sainte-anne-de-sorel",R830="sainte-victoire-de-sorel",R830="saint-gérard-majella",R830="saint-joseph-de-sorel",R830="saint-ours",R830="saint-robert",R830="saint-roch-de-richelieu",R830="sorel-tracy",R830="yamaska"),'Base de données'!$I$11,(IF(OR(R830="candiac",R830="châteauguay",R830="delson",R830="la prairie",R830="léry",R830="mercier",R830="saint-constant",R830="sainte-catherine",R830="saint-isidore",R830="saint-mathieu",R830="saint-philippe"),'Base de données'!$I$7,(IF(OR(R830="beloeil",R830="carignan",R830="chambly",R830="mcmasterville",R830="mont-saint-hilaire",R830="otterburn park",R830="saint-antoine-sur-richelieu",R830="saint-basil-le-grand",R830="saint-charles-sur-richelieu",R830="saint-denis-sur-richelieu",R830="saint-jean-baptiste",R830="saint-marc-sur-richelieu",R830="saint-mathieu-de-beloeil"),'Base de données'!$I$8,(IF(OR(R830="coteau-du-lac",R830="hudson",R830="les cèdres",R830="les coteaux",R830="l'île-cadieux",R830="l'île-perrot",R830="notre-dame-de-l'île-perrot",R830="pincourt",R830="pointe-des-cascades",R830="pointe-fortune",R830="rigaud",R830="rivière-beaudette",R830="saint-clet",R830="sainte-justine-de-newton",R830="sainte-marthe",R830="saint-lazare",R830="saint-polycarpe",R830="saint-télesphore",R830="saint-zotique",R830="terrasse-vaudreuil",R830="très-saint-rédempteur",R830="vaudreuil-dorion",R830="vaudreuil-sur-le-lac"),'Base de données'!M832,"")))))))))))))))))))))))))</f>
        <v/>
      </c>
    </row>
    <row r="831" spans="2:19" x14ac:dyDescent="0.3">
      <c r="B831" s="44"/>
      <c r="D831" s="9"/>
      <c r="E831" s="9"/>
      <c r="O831" s="10"/>
      <c r="S831" s="10" t="str">
        <f>IF(OR(R831="beauharnois",R831="sainte-étienne-de-bauharnois",R831="sainte-martine",R831="saint-louis-de-gonzague",R831="saint-stanislas-de-kostka",R831="saint-urbain-premier",R831="salaberry-de-valleyfield"),'Base de données'!$I$2,(IF(OR(R831="acton vale",R831="béthanie",R831="Roxton",R831="roxton falls",R831="sainte-christine",R831="saint-nazaire-d'acton",R831="saint-théodore-d'acton",R831="upton"),'Base de données'!$I$12,(IF(OR(R831="Longueuil",R831="brossard",R831="greenfield-park",R831="lemoyne",R831="longueuil (vieux)",R831="saint-bruno-de-montarville",R831="saint-hubert",R831="saint-lambert"),'Base de données'!$I$5,(IF(OR(R831="marieville",R831="richelieu",R831="rougemont",R831="saint-césaire",R831="sainte-angèle-de-monnoir",R831="saint-mathias-sur-richelieu"),'Base de données'!$I$14,(IF(OR(R831="henryville",R831="lacolle",R831="mont-saint-grégoire",R831="noyan",R831="saint-alexandre",R831="saint-blaise-sur-richelieu",R831="sainte-anne-de-sabrevois",R831="sainte-brigide-d'iberville",R831="saint-georges-de-clarenceville",R831="saint-jean-sur-richelieu",R831="saint-paul-de-l'île-aux-noix",R831="saint-sébastien",R831="saint-valentin",R831="venise-en-québec"),'Base de données'!$I$9,(IF(OR(R831="dundee",R831="elgin",R831="franklin",R831="godmanchester",R831="havelock",R831="hinchinbrooke",R831="howick",R831="huntingdon",R831="ormstown",R831="saint-anicet",R831="saint-chrysostome",R831="sainte-barbe",R831="très-saint-sacrement"),'Base de données'!$I$3,(IF(OR(R831="hemmingford",R831="napierville",R831="saint-bernard-de-lacolle",R831="saint-cyprien-de-napierville",R831="sainte-clotilde-de-châteauguay",R831="saint-édouard",R831="saint-jacques-le-mineur",R831="saint-michel",R831="saint-patrice-de-sherrington",R831="saint-rémi"),'Base de données'!$I$10,(IF(OR(R831="la présentation",R831="saint-barnabé-sud",R831="saint-bernard-de-michaudville",R831="saint-damas",R831="saint-dominique",R831="sainte-hélène-de-bagot",R831="sainte-madeleine",R831="sainte-marie-madeleine",R831="saint-hugues",R831="saint-hyacinthe",R831="saint-jude",R831="saint-liboire",R831="saint-louis",R831="saint-marcel-de-richelieu",R831="saint-pie",R831="saint-simon",R831="saint-valérien-de-milton"),'Base de données'!$I$13,(IF(OR(R831="boucherville",R831="calixa-lavalée",R831="contrecoeur",R831="saint-amable",R831="sainte-julie",R831="varennes",R831="verchères"),'Base de données'!M835,(IF(OR(R831="massueville",R831="saint-aimé",R831="saint-david",R831="sainte-anne-de-sorel",R831="sainte-victoire-de-sorel",R831="saint-gérard-majella",R831="saint-joseph-de-sorel",R831="saint-ours",R831="saint-robert",R831="saint-roch-de-richelieu",R831="sorel-tracy",R831="yamaska"),'Base de données'!$I$11,(IF(OR(R831="candiac",R831="châteauguay",R831="delson",R831="la prairie",R831="léry",R831="mercier",R831="saint-constant",R831="sainte-catherine",R831="saint-isidore",R831="saint-mathieu",R831="saint-philippe"),'Base de données'!$I$7,(IF(OR(R831="beloeil",R831="carignan",R831="chambly",R831="mcmasterville",R831="mont-saint-hilaire",R831="otterburn park",R831="saint-antoine-sur-richelieu",R831="saint-basil-le-grand",R831="saint-charles-sur-richelieu",R831="saint-denis-sur-richelieu",R831="saint-jean-baptiste",R831="saint-marc-sur-richelieu",R831="saint-mathieu-de-beloeil"),'Base de données'!$I$8,(IF(OR(R831="coteau-du-lac",R831="hudson",R831="les cèdres",R831="les coteaux",R831="l'île-cadieux",R831="l'île-perrot",R831="notre-dame-de-l'île-perrot",R831="pincourt",R831="pointe-des-cascades",R831="pointe-fortune",R831="rigaud",R831="rivière-beaudette",R831="saint-clet",R831="sainte-justine-de-newton",R831="sainte-marthe",R831="saint-lazare",R831="saint-polycarpe",R831="saint-télesphore",R831="saint-zotique",R831="terrasse-vaudreuil",R831="très-saint-rédempteur",R831="vaudreuil-dorion",R831="vaudreuil-sur-le-lac"),'Base de données'!M833,"")))))))))))))))))))))))))</f>
        <v/>
      </c>
    </row>
    <row r="832" spans="2:19" x14ac:dyDescent="0.3">
      <c r="B832" s="44"/>
      <c r="D832" s="9"/>
      <c r="E832" s="9"/>
      <c r="O832" s="10"/>
      <c r="S832" s="10" t="str">
        <f>IF(OR(R832="beauharnois",R832="sainte-étienne-de-bauharnois",R832="sainte-martine",R832="saint-louis-de-gonzague",R832="saint-stanislas-de-kostka",R832="saint-urbain-premier",R832="salaberry-de-valleyfield"),'Base de données'!$I$2,(IF(OR(R832="acton vale",R832="béthanie",R832="Roxton",R832="roxton falls",R832="sainte-christine",R832="saint-nazaire-d'acton",R832="saint-théodore-d'acton",R832="upton"),'Base de données'!$I$12,(IF(OR(R832="Longueuil",R832="brossard",R832="greenfield-park",R832="lemoyne",R832="longueuil (vieux)",R832="saint-bruno-de-montarville",R832="saint-hubert",R832="saint-lambert"),'Base de données'!$I$5,(IF(OR(R832="marieville",R832="richelieu",R832="rougemont",R832="saint-césaire",R832="sainte-angèle-de-monnoir",R832="saint-mathias-sur-richelieu"),'Base de données'!$I$14,(IF(OR(R832="henryville",R832="lacolle",R832="mont-saint-grégoire",R832="noyan",R832="saint-alexandre",R832="saint-blaise-sur-richelieu",R832="sainte-anne-de-sabrevois",R832="sainte-brigide-d'iberville",R832="saint-georges-de-clarenceville",R832="saint-jean-sur-richelieu",R832="saint-paul-de-l'île-aux-noix",R832="saint-sébastien",R832="saint-valentin",R832="venise-en-québec"),'Base de données'!$I$9,(IF(OR(R832="dundee",R832="elgin",R832="franklin",R832="godmanchester",R832="havelock",R832="hinchinbrooke",R832="howick",R832="huntingdon",R832="ormstown",R832="saint-anicet",R832="saint-chrysostome",R832="sainte-barbe",R832="très-saint-sacrement"),'Base de données'!$I$3,(IF(OR(R832="hemmingford",R832="napierville",R832="saint-bernard-de-lacolle",R832="saint-cyprien-de-napierville",R832="sainte-clotilde-de-châteauguay",R832="saint-édouard",R832="saint-jacques-le-mineur",R832="saint-michel",R832="saint-patrice-de-sherrington",R832="saint-rémi"),'Base de données'!$I$10,(IF(OR(R832="la présentation",R832="saint-barnabé-sud",R832="saint-bernard-de-michaudville",R832="saint-damas",R832="saint-dominique",R832="sainte-hélène-de-bagot",R832="sainte-madeleine",R832="sainte-marie-madeleine",R832="saint-hugues",R832="saint-hyacinthe",R832="saint-jude",R832="saint-liboire",R832="saint-louis",R832="saint-marcel-de-richelieu",R832="saint-pie",R832="saint-simon",R832="saint-valérien-de-milton"),'Base de données'!$I$13,(IF(OR(R832="boucherville",R832="calixa-lavalée",R832="contrecoeur",R832="saint-amable",R832="sainte-julie",R832="varennes",R832="verchères"),'Base de données'!M836,(IF(OR(R832="massueville",R832="saint-aimé",R832="saint-david",R832="sainte-anne-de-sorel",R832="sainte-victoire-de-sorel",R832="saint-gérard-majella",R832="saint-joseph-de-sorel",R832="saint-ours",R832="saint-robert",R832="saint-roch-de-richelieu",R832="sorel-tracy",R832="yamaska"),'Base de données'!$I$11,(IF(OR(R832="candiac",R832="châteauguay",R832="delson",R832="la prairie",R832="léry",R832="mercier",R832="saint-constant",R832="sainte-catherine",R832="saint-isidore",R832="saint-mathieu",R832="saint-philippe"),'Base de données'!$I$7,(IF(OR(R832="beloeil",R832="carignan",R832="chambly",R832="mcmasterville",R832="mont-saint-hilaire",R832="otterburn park",R832="saint-antoine-sur-richelieu",R832="saint-basil-le-grand",R832="saint-charles-sur-richelieu",R832="saint-denis-sur-richelieu",R832="saint-jean-baptiste",R832="saint-marc-sur-richelieu",R832="saint-mathieu-de-beloeil"),'Base de données'!$I$8,(IF(OR(R832="coteau-du-lac",R832="hudson",R832="les cèdres",R832="les coteaux",R832="l'île-cadieux",R832="l'île-perrot",R832="notre-dame-de-l'île-perrot",R832="pincourt",R832="pointe-des-cascades",R832="pointe-fortune",R832="rigaud",R832="rivière-beaudette",R832="saint-clet",R832="sainte-justine-de-newton",R832="sainte-marthe",R832="saint-lazare",R832="saint-polycarpe",R832="saint-télesphore",R832="saint-zotique",R832="terrasse-vaudreuil",R832="très-saint-rédempteur",R832="vaudreuil-dorion",R832="vaudreuil-sur-le-lac"),'Base de données'!M834,"")))))))))))))))))))))))))</f>
        <v/>
      </c>
    </row>
    <row r="833" spans="2:19" x14ac:dyDescent="0.3">
      <c r="B833" s="44"/>
      <c r="D833" s="9"/>
      <c r="E833" s="9"/>
      <c r="O833" s="10"/>
      <c r="S833" s="10" t="str">
        <f>IF(OR(R833="beauharnois",R833="sainte-étienne-de-bauharnois",R833="sainte-martine",R833="saint-louis-de-gonzague",R833="saint-stanislas-de-kostka",R833="saint-urbain-premier",R833="salaberry-de-valleyfield"),'Base de données'!$I$2,(IF(OR(R833="acton vale",R833="béthanie",R833="Roxton",R833="roxton falls",R833="sainte-christine",R833="saint-nazaire-d'acton",R833="saint-théodore-d'acton",R833="upton"),'Base de données'!$I$12,(IF(OR(R833="Longueuil",R833="brossard",R833="greenfield-park",R833="lemoyne",R833="longueuil (vieux)",R833="saint-bruno-de-montarville",R833="saint-hubert",R833="saint-lambert"),'Base de données'!$I$5,(IF(OR(R833="marieville",R833="richelieu",R833="rougemont",R833="saint-césaire",R833="sainte-angèle-de-monnoir",R833="saint-mathias-sur-richelieu"),'Base de données'!$I$14,(IF(OR(R833="henryville",R833="lacolle",R833="mont-saint-grégoire",R833="noyan",R833="saint-alexandre",R833="saint-blaise-sur-richelieu",R833="sainte-anne-de-sabrevois",R833="sainte-brigide-d'iberville",R833="saint-georges-de-clarenceville",R833="saint-jean-sur-richelieu",R833="saint-paul-de-l'île-aux-noix",R833="saint-sébastien",R833="saint-valentin",R833="venise-en-québec"),'Base de données'!$I$9,(IF(OR(R833="dundee",R833="elgin",R833="franklin",R833="godmanchester",R833="havelock",R833="hinchinbrooke",R833="howick",R833="huntingdon",R833="ormstown",R833="saint-anicet",R833="saint-chrysostome",R833="sainte-barbe",R833="très-saint-sacrement"),'Base de données'!$I$3,(IF(OR(R833="hemmingford",R833="napierville",R833="saint-bernard-de-lacolle",R833="saint-cyprien-de-napierville",R833="sainte-clotilde-de-châteauguay",R833="saint-édouard",R833="saint-jacques-le-mineur",R833="saint-michel",R833="saint-patrice-de-sherrington",R833="saint-rémi"),'Base de données'!$I$10,(IF(OR(R833="la présentation",R833="saint-barnabé-sud",R833="saint-bernard-de-michaudville",R833="saint-damas",R833="saint-dominique",R833="sainte-hélène-de-bagot",R833="sainte-madeleine",R833="sainte-marie-madeleine",R833="saint-hugues",R833="saint-hyacinthe",R833="saint-jude",R833="saint-liboire",R833="saint-louis",R833="saint-marcel-de-richelieu",R833="saint-pie",R833="saint-simon",R833="saint-valérien-de-milton"),'Base de données'!$I$13,(IF(OR(R833="boucherville",R833="calixa-lavalée",R833="contrecoeur",R833="saint-amable",R833="sainte-julie",R833="varennes",R833="verchères"),'Base de données'!M837,(IF(OR(R833="massueville",R833="saint-aimé",R833="saint-david",R833="sainte-anne-de-sorel",R833="sainte-victoire-de-sorel",R833="saint-gérard-majella",R833="saint-joseph-de-sorel",R833="saint-ours",R833="saint-robert",R833="saint-roch-de-richelieu",R833="sorel-tracy",R833="yamaska"),'Base de données'!$I$11,(IF(OR(R833="candiac",R833="châteauguay",R833="delson",R833="la prairie",R833="léry",R833="mercier",R833="saint-constant",R833="sainte-catherine",R833="saint-isidore",R833="saint-mathieu",R833="saint-philippe"),'Base de données'!$I$7,(IF(OR(R833="beloeil",R833="carignan",R833="chambly",R833="mcmasterville",R833="mont-saint-hilaire",R833="otterburn park",R833="saint-antoine-sur-richelieu",R833="saint-basil-le-grand",R833="saint-charles-sur-richelieu",R833="saint-denis-sur-richelieu",R833="saint-jean-baptiste",R833="saint-marc-sur-richelieu",R833="saint-mathieu-de-beloeil"),'Base de données'!$I$8,(IF(OR(R833="coteau-du-lac",R833="hudson",R833="les cèdres",R833="les coteaux",R833="l'île-cadieux",R833="l'île-perrot",R833="notre-dame-de-l'île-perrot",R833="pincourt",R833="pointe-des-cascades",R833="pointe-fortune",R833="rigaud",R833="rivière-beaudette",R833="saint-clet",R833="sainte-justine-de-newton",R833="sainte-marthe",R833="saint-lazare",R833="saint-polycarpe",R833="saint-télesphore",R833="saint-zotique",R833="terrasse-vaudreuil",R833="très-saint-rédempteur",R833="vaudreuil-dorion",R833="vaudreuil-sur-le-lac"),'Base de données'!M835,"")))))))))))))))))))))))))</f>
        <v/>
      </c>
    </row>
    <row r="834" spans="2:19" x14ac:dyDescent="0.3">
      <c r="B834" s="44"/>
      <c r="D834" s="9"/>
      <c r="E834" s="9"/>
      <c r="O834" s="10"/>
      <c r="S834" s="10" t="str">
        <f>IF(OR(R834="beauharnois",R834="sainte-étienne-de-bauharnois",R834="sainte-martine",R834="saint-louis-de-gonzague",R834="saint-stanislas-de-kostka",R834="saint-urbain-premier",R834="salaberry-de-valleyfield"),'Base de données'!$I$2,(IF(OR(R834="acton vale",R834="béthanie",R834="Roxton",R834="roxton falls",R834="sainte-christine",R834="saint-nazaire-d'acton",R834="saint-théodore-d'acton",R834="upton"),'Base de données'!$I$12,(IF(OR(R834="Longueuil",R834="brossard",R834="greenfield-park",R834="lemoyne",R834="longueuil (vieux)",R834="saint-bruno-de-montarville",R834="saint-hubert",R834="saint-lambert"),'Base de données'!$I$5,(IF(OR(R834="marieville",R834="richelieu",R834="rougemont",R834="saint-césaire",R834="sainte-angèle-de-monnoir",R834="saint-mathias-sur-richelieu"),'Base de données'!$I$14,(IF(OR(R834="henryville",R834="lacolle",R834="mont-saint-grégoire",R834="noyan",R834="saint-alexandre",R834="saint-blaise-sur-richelieu",R834="sainte-anne-de-sabrevois",R834="sainte-brigide-d'iberville",R834="saint-georges-de-clarenceville",R834="saint-jean-sur-richelieu",R834="saint-paul-de-l'île-aux-noix",R834="saint-sébastien",R834="saint-valentin",R834="venise-en-québec"),'Base de données'!$I$9,(IF(OR(R834="dundee",R834="elgin",R834="franklin",R834="godmanchester",R834="havelock",R834="hinchinbrooke",R834="howick",R834="huntingdon",R834="ormstown",R834="saint-anicet",R834="saint-chrysostome",R834="sainte-barbe",R834="très-saint-sacrement"),'Base de données'!$I$3,(IF(OR(R834="hemmingford",R834="napierville",R834="saint-bernard-de-lacolle",R834="saint-cyprien-de-napierville",R834="sainte-clotilde-de-châteauguay",R834="saint-édouard",R834="saint-jacques-le-mineur",R834="saint-michel",R834="saint-patrice-de-sherrington",R834="saint-rémi"),'Base de données'!$I$10,(IF(OR(R834="la présentation",R834="saint-barnabé-sud",R834="saint-bernard-de-michaudville",R834="saint-damas",R834="saint-dominique",R834="sainte-hélène-de-bagot",R834="sainte-madeleine",R834="sainte-marie-madeleine",R834="saint-hugues",R834="saint-hyacinthe",R834="saint-jude",R834="saint-liboire",R834="saint-louis",R834="saint-marcel-de-richelieu",R834="saint-pie",R834="saint-simon",R834="saint-valérien-de-milton"),'Base de données'!$I$13,(IF(OR(R834="boucherville",R834="calixa-lavalée",R834="contrecoeur",R834="saint-amable",R834="sainte-julie",R834="varennes",R834="verchères"),'Base de données'!M838,(IF(OR(R834="massueville",R834="saint-aimé",R834="saint-david",R834="sainte-anne-de-sorel",R834="sainte-victoire-de-sorel",R834="saint-gérard-majella",R834="saint-joseph-de-sorel",R834="saint-ours",R834="saint-robert",R834="saint-roch-de-richelieu",R834="sorel-tracy",R834="yamaska"),'Base de données'!$I$11,(IF(OR(R834="candiac",R834="châteauguay",R834="delson",R834="la prairie",R834="léry",R834="mercier",R834="saint-constant",R834="sainte-catherine",R834="saint-isidore",R834="saint-mathieu",R834="saint-philippe"),'Base de données'!$I$7,(IF(OR(R834="beloeil",R834="carignan",R834="chambly",R834="mcmasterville",R834="mont-saint-hilaire",R834="otterburn park",R834="saint-antoine-sur-richelieu",R834="saint-basil-le-grand",R834="saint-charles-sur-richelieu",R834="saint-denis-sur-richelieu",R834="saint-jean-baptiste",R834="saint-marc-sur-richelieu",R834="saint-mathieu-de-beloeil"),'Base de données'!$I$8,(IF(OR(R834="coteau-du-lac",R834="hudson",R834="les cèdres",R834="les coteaux",R834="l'île-cadieux",R834="l'île-perrot",R834="notre-dame-de-l'île-perrot",R834="pincourt",R834="pointe-des-cascades",R834="pointe-fortune",R834="rigaud",R834="rivière-beaudette",R834="saint-clet",R834="sainte-justine-de-newton",R834="sainte-marthe",R834="saint-lazare",R834="saint-polycarpe",R834="saint-télesphore",R834="saint-zotique",R834="terrasse-vaudreuil",R834="très-saint-rédempteur",R834="vaudreuil-dorion",R834="vaudreuil-sur-le-lac"),'Base de données'!M836,"")))))))))))))))))))))))))</f>
        <v/>
      </c>
    </row>
    <row r="835" spans="2:19" x14ac:dyDescent="0.3">
      <c r="B835" s="44"/>
      <c r="D835" s="9"/>
      <c r="E835" s="9"/>
      <c r="O835" s="10"/>
      <c r="S835" s="10" t="str">
        <f>IF(OR(R835="beauharnois",R835="sainte-étienne-de-bauharnois",R835="sainte-martine",R835="saint-louis-de-gonzague",R835="saint-stanislas-de-kostka",R835="saint-urbain-premier",R835="salaberry-de-valleyfield"),'Base de données'!$I$2,(IF(OR(R835="acton vale",R835="béthanie",R835="Roxton",R835="roxton falls",R835="sainte-christine",R835="saint-nazaire-d'acton",R835="saint-théodore-d'acton",R835="upton"),'Base de données'!$I$12,(IF(OR(R835="Longueuil",R835="brossard",R835="greenfield-park",R835="lemoyne",R835="longueuil (vieux)",R835="saint-bruno-de-montarville",R835="saint-hubert",R835="saint-lambert"),'Base de données'!$I$5,(IF(OR(R835="marieville",R835="richelieu",R835="rougemont",R835="saint-césaire",R835="sainte-angèle-de-monnoir",R835="saint-mathias-sur-richelieu"),'Base de données'!$I$14,(IF(OR(R835="henryville",R835="lacolle",R835="mont-saint-grégoire",R835="noyan",R835="saint-alexandre",R835="saint-blaise-sur-richelieu",R835="sainte-anne-de-sabrevois",R835="sainte-brigide-d'iberville",R835="saint-georges-de-clarenceville",R835="saint-jean-sur-richelieu",R835="saint-paul-de-l'île-aux-noix",R835="saint-sébastien",R835="saint-valentin",R835="venise-en-québec"),'Base de données'!$I$9,(IF(OR(R835="dundee",R835="elgin",R835="franklin",R835="godmanchester",R835="havelock",R835="hinchinbrooke",R835="howick",R835="huntingdon",R835="ormstown",R835="saint-anicet",R835="saint-chrysostome",R835="sainte-barbe",R835="très-saint-sacrement"),'Base de données'!$I$3,(IF(OR(R835="hemmingford",R835="napierville",R835="saint-bernard-de-lacolle",R835="saint-cyprien-de-napierville",R835="sainte-clotilde-de-châteauguay",R835="saint-édouard",R835="saint-jacques-le-mineur",R835="saint-michel",R835="saint-patrice-de-sherrington",R835="saint-rémi"),'Base de données'!$I$10,(IF(OR(R835="la présentation",R835="saint-barnabé-sud",R835="saint-bernard-de-michaudville",R835="saint-damas",R835="saint-dominique",R835="sainte-hélène-de-bagot",R835="sainte-madeleine",R835="sainte-marie-madeleine",R835="saint-hugues",R835="saint-hyacinthe",R835="saint-jude",R835="saint-liboire",R835="saint-louis",R835="saint-marcel-de-richelieu",R835="saint-pie",R835="saint-simon",R835="saint-valérien-de-milton"),'Base de données'!$I$13,(IF(OR(R835="boucherville",R835="calixa-lavalée",R835="contrecoeur",R835="saint-amable",R835="sainte-julie",R835="varennes",R835="verchères"),'Base de données'!M839,(IF(OR(R835="massueville",R835="saint-aimé",R835="saint-david",R835="sainte-anne-de-sorel",R835="sainte-victoire-de-sorel",R835="saint-gérard-majella",R835="saint-joseph-de-sorel",R835="saint-ours",R835="saint-robert",R835="saint-roch-de-richelieu",R835="sorel-tracy",R835="yamaska"),'Base de données'!$I$11,(IF(OR(R835="candiac",R835="châteauguay",R835="delson",R835="la prairie",R835="léry",R835="mercier",R835="saint-constant",R835="sainte-catherine",R835="saint-isidore",R835="saint-mathieu",R835="saint-philippe"),'Base de données'!$I$7,(IF(OR(R835="beloeil",R835="carignan",R835="chambly",R835="mcmasterville",R835="mont-saint-hilaire",R835="otterburn park",R835="saint-antoine-sur-richelieu",R835="saint-basil-le-grand",R835="saint-charles-sur-richelieu",R835="saint-denis-sur-richelieu",R835="saint-jean-baptiste",R835="saint-marc-sur-richelieu",R835="saint-mathieu-de-beloeil"),'Base de données'!$I$8,(IF(OR(R835="coteau-du-lac",R835="hudson",R835="les cèdres",R835="les coteaux",R835="l'île-cadieux",R835="l'île-perrot",R835="notre-dame-de-l'île-perrot",R835="pincourt",R835="pointe-des-cascades",R835="pointe-fortune",R835="rigaud",R835="rivière-beaudette",R835="saint-clet",R835="sainte-justine-de-newton",R835="sainte-marthe",R835="saint-lazare",R835="saint-polycarpe",R835="saint-télesphore",R835="saint-zotique",R835="terrasse-vaudreuil",R835="très-saint-rédempteur",R835="vaudreuil-dorion",R835="vaudreuil-sur-le-lac"),'Base de données'!M837,"")))))))))))))))))))))))))</f>
        <v/>
      </c>
    </row>
    <row r="836" spans="2:19" x14ac:dyDescent="0.3">
      <c r="B836" s="44"/>
      <c r="D836" s="9"/>
      <c r="E836" s="9"/>
      <c r="O836" s="10"/>
      <c r="S836" s="10" t="str">
        <f>IF(OR(R836="beauharnois",R836="sainte-étienne-de-bauharnois",R836="sainte-martine",R836="saint-louis-de-gonzague",R836="saint-stanislas-de-kostka",R836="saint-urbain-premier",R836="salaberry-de-valleyfield"),'Base de données'!$I$2,(IF(OR(R836="acton vale",R836="béthanie",R836="Roxton",R836="roxton falls",R836="sainte-christine",R836="saint-nazaire-d'acton",R836="saint-théodore-d'acton",R836="upton"),'Base de données'!$I$12,(IF(OR(R836="Longueuil",R836="brossard",R836="greenfield-park",R836="lemoyne",R836="longueuil (vieux)",R836="saint-bruno-de-montarville",R836="saint-hubert",R836="saint-lambert"),'Base de données'!$I$5,(IF(OR(R836="marieville",R836="richelieu",R836="rougemont",R836="saint-césaire",R836="sainte-angèle-de-monnoir",R836="saint-mathias-sur-richelieu"),'Base de données'!$I$14,(IF(OR(R836="henryville",R836="lacolle",R836="mont-saint-grégoire",R836="noyan",R836="saint-alexandre",R836="saint-blaise-sur-richelieu",R836="sainte-anne-de-sabrevois",R836="sainte-brigide-d'iberville",R836="saint-georges-de-clarenceville",R836="saint-jean-sur-richelieu",R836="saint-paul-de-l'île-aux-noix",R836="saint-sébastien",R836="saint-valentin",R836="venise-en-québec"),'Base de données'!$I$9,(IF(OR(R836="dundee",R836="elgin",R836="franklin",R836="godmanchester",R836="havelock",R836="hinchinbrooke",R836="howick",R836="huntingdon",R836="ormstown",R836="saint-anicet",R836="saint-chrysostome",R836="sainte-barbe",R836="très-saint-sacrement"),'Base de données'!$I$3,(IF(OR(R836="hemmingford",R836="napierville",R836="saint-bernard-de-lacolle",R836="saint-cyprien-de-napierville",R836="sainte-clotilde-de-châteauguay",R836="saint-édouard",R836="saint-jacques-le-mineur",R836="saint-michel",R836="saint-patrice-de-sherrington",R836="saint-rémi"),'Base de données'!$I$10,(IF(OR(R836="la présentation",R836="saint-barnabé-sud",R836="saint-bernard-de-michaudville",R836="saint-damas",R836="saint-dominique",R836="sainte-hélène-de-bagot",R836="sainte-madeleine",R836="sainte-marie-madeleine",R836="saint-hugues",R836="saint-hyacinthe",R836="saint-jude",R836="saint-liboire",R836="saint-louis",R836="saint-marcel-de-richelieu",R836="saint-pie",R836="saint-simon",R836="saint-valérien-de-milton"),'Base de données'!$I$13,(IF(OR(R836="boucherville",R836="calixa-lavalée",R836="contrecoeur",R836="saint-amable",R836="sainte-julie",R836="varennes",R836="verchères"),'Base de données'!M840,(IF(OR(R836="massueville",R836="saint-aimé",R836="saint-david",R836="sainte-anne-de-sorel",R836="sainte-victoire-de-sorel",R836="saint-gérard-majella",R836="saint-joseph-de-sorel",R836="saint-ours",R836="saint-robert",R836="saint-roch-de-richelieu",R836="sorel-tracy",R836="yamaska"),'Base de données'!$I$11,(IF(OR(R836="candiac",R836="châteauguay",R836="delson",R836="la prairie",R836="léry",R836="mercier",R836="saint-constant",R836="sainte-catherine",R836="saint-isidore",R836="saint-mathieu",R836="saint-philippe"),'Base de données'!$I$7,(IF(OR(R836="beloeil",R836="carignan",R836="chambly",R836="mcmasterville",R836="mont-saint-hilaire",R836="otterburn park",R836="saint-antoine-sur-richelieu",R836="saint-basil-le-grand",R836="saint-charles-sur-richelieu",R836="saint-denis-sur-richelieu",R836="saint-jean-baptiste",R836="saint-marc-sur-richelieu",R836="saint-mathieu-de-beloeil"),'Base de données'!$I$8,(IF(OR(R836="coteau-du-lac",R836="hudson",R836="les cèdres",R836="les coteaux",R836="l'île-cadieux",R836="l'île-perrot",R836="notre-dame-de-l'île-perrot",R836="pincourt",R836="pointe-des-cascades",R836="pointe-fortune",R836="rigaud",R836="rivière-beaudette",R836="saint-clet",R836="sainte-justine-de-newton",R836="sainte-marthe",R836="saint-lazare",R836="saint-polycarpe",R836="saint-télesphore",R836="saint-zotique",R836="terrasse-vaudreuil",R836="très-saint-rédempteur",R836="vaudreuil-dorion",R836="vaudreuil-sur-le-lac"),'Base de données'!M838,"")))))))))))))))))))))))))</f>
        <v/>
      </c>
    </row>
    <row r="837" spans="2:19" x14ac:dyDescent="0.3">
      <c r="B837" s="44"/>
      <c r="D837" s="9"/>
      <c r="E837" s="9"/>
      <c r="O837" s="10"/>
      <c r="S837" s="10" t="str">
        <f>IF(OR(R837="beauharnois",R837="sainte-étienne-de-bauharnois",R837="sainte-martine",R837="saint-louis-de-gonzague",R837="saint-stanislas-de-kostka",R837="saint-urbain-premier",R837="salaberry-de-valleyfield"),'Base de données'!$I$2,(IF(OR(R837="acton vale",R837="béthanie",R837="Roxton",R837="roxton falls",R837="sainte-christine",R837="saint-nazaire-d'acton",R837="saint-théodore-d'acton",R837="upton"),'Base de données'!$I$12,(IF(OR(R837="Longueuil",R837="brossard",R837="greenfield-park",R837="lemoyne",R837="longueuil (vieux)",R837="saint-bruno-de-montarville",R837="saint-hubert",R837="saint-lambert"),'Base de données'!$I$5,(IF(OR(R837="marieville",R837="richelieu",R837="rougemont",R837="saint-césaire",R837="sainte-angèle-de-monnoir",R837="saint-mathias-sur-richelieu"),'Base de données'!$I$14,(IF(OR(R837="henryville",R837="lacolle",R837="mont-saint-grégoire",R837="noyan",R837="saint-alexandre",R837="saint-blaise-sur-richelieu",R837="sainte-anne-de-sabrevois",R837="sainte-brigide-d'iberville",R837="saint-georges-de-clarenceville",R837="saint-jean-sur-richelieu",R837="saint-paul-de-l'île-aux-noix",R837="saint-sébastien",R837="saint-valentin",R837="venise-en-québec"),'Base de données'!$I$9,(IF(OR(R837="dundee",R837="elgin",R837="franklin",R837="godmanchester",R837="havelock",R837="hinchinbrooke",R837="howick",R837="huntingdon",R837="ormstown",R837="saint-anicet",R837="saint-chrysostome",R837="sainte-barbe",R837="très-saint-sacrement"),'Base de données'!$I$3,(IF(OR(R837="hemmingford",R837="napierville",R837="saint-bernard-de-lacolle",R837="saint-cyprien-de-napierville",R837="sainte-clotilde-de-châteauguay",R837="saint-édouard",R837="saint-jacques-le-mineur",R837="saint-michel",R837="saint-patrice-de-sherrington",R837="saint-rémi"),'Base de données'!$I$10,(IF(OR(R837="la présentation",R837="saint-barnabé-sud",R837="saint-bernard-de-michaudville",R837="saint-damas",R837="saint-dominique",R837="sainte-hélène-de-bagot",R837="sainte-madeleine",R837="sainte-marie-madeleine",R837="saint-hugues",R837="saint-hyacinthe",R837="saint-jude",R837="saint-liboire",R837="saint-louis",R837="saint-marcel-de-richelieu",R837="saint-pie",R837="saint-simon",R837="saint-valérien-de-milton"),'Base de données'!$I$13,(IF(OR(R837="boucherville",R837="calixa-lavalée",R837="contrecoeur",R837="saint-amable",R837="sainte-julie",R837="varennes",R837="verchères"),'Base de données'!M841,(IF(OR(R837="massueville",R837="saint-aimé",R837="saint-david",R837="sainte-anne-de-sorel",R837="sainte-victoire-de-sorel",R837="saint-gérard-majella",R837="saint-joseph-de-sorel",R837="saint-ours",R837="saint-robert",R837="saint-roch-de-richelieu",R837="sorel-tracy",R837="yamaska"),'Base de données'!$I$11,(IF(OR(R837="candiac",R837="châteauguay",R837="delson",R837="la prairie",R837="léry",R837="mercier",R837="saint-constant",R837="sainte-catherine",R837="saint-isidore",R837="saint-mathieu",R837="saint-philippe"),'Base de données'!$I$7,(IF(OR(R837="beloeil",R837="carignan",R837="chambly",R837="mcmasterville",R837="mont-saint-hilaire",R837="otterburn park",R837="saint-antoine-sur-richelieu",R837="saint-basil-le-grand",R837="saint-charles-sur-richelieu",R837="saint-denis-sur-richelieu",R837="saint-jean-baptiste",R837="saint-marc-sur-richelieu",R837="saint-mathieu-de-beloeil"),'Base de données'!$I$8,(IF(OR(R837="coteau-du-lac",R837="hudson",R837="les cèdres",R837="les coteaux",R837="l'île-cadieux",R837="l'île-perrot",R837="notre-dame-de-l'île-perrot",R837="pincourt",R837="pointe-des-cascades",R837="pointe-fortune",R837="rigaud",R837="rivière-beaudette",R837="saint-clet",R837="sainte-justine-de-newton",R837="sainte-marthe",R837="saint-lazare",R837="saint-polycarpe",R837="saint-télesphore",R837="saint-zotique",R837="terrasse-vaudreuil",R837="très-saint-rédempteur",R837="vaudreuil-dorion",R837="vaudreuil-sur-le-lac"),'Base de données'!M839,"")))))))))))))))))))))))))</f>
        <v/>
      </c>
    </row>
    <row r="838" spans="2:19" x14ac:dyDescent="0.3">
      <c r="B838" s="44"/>
      <c r="D838" s="9"/>
      <c r="E838" s="9"/>
      <c r="O838" s="10"/>
      <c r="S838" s="10" t="str">
        <f>IF(OR(R838="beauharnois",R838="sainte-étienne-de-bauharnois",R838="sainte-martine",R838="saint-louis-de-gonzague",R838="saint-stanislas-de-kostka",R838="saint-urbain-premier",R838="salaberry-de-valleyfield"),'Base de données'!$I$2,(IF(OR(R838="acton vale",R838="béthanie",R838="Roxton",R838="roxton falls",R838="sainte-christine",R838="saint-nazaire-d'acton",R838="saint-théodore-d'acton",R838="upton"),'Base de données'!$I$12,(IF(OR(R838="Longueuil",R838="brossard",R838="greenfield-park",R838="lemoyne",R838="longueuil (vieux)",R838="saint-bruno-de-montarville",R838="saint-hubert",R838="saint-lambert"),'Base de données'!$I$5,(IF(OR(R838="marieville",R838="richelieu",R838="rougemont",R838="saint-césaire",R838="sainte-angèle-de-monnoir",R838="saint-mathias-sur-richelieu"),'Base de données'!$I$14,(IF(OR(R838="henryville",R838="lacolle",R838="mont-saint-grégoire",R838="noyan",R838="saint-alexandre",R838="saint-blaise-sur-richelieu",R838="sainte-anne-de-sabrevois",R838="sainte-brigide-d'iberville",R838="saint-georges-de-clarenceville",R838="saint-jean-sur-richelieu",R838="saint-paul-de-l'île-aux-noix",R838="saint-sébastien",R838="saint-valentin",R838="venise-en-québec"),'Base de données'!$I$9,(IF(OR(R838="dundee",R838="elgin",R838="franklin",R838="godmanchester",R838="havelock",R838="hinchinbrooke",R838="howick",R838="huntingdon",R838="ormstown",R838="saint-anicet",R838="saint-chrysostome",R838="sainte-barbe",R838="très-saint-sacrement"),'Base de données'!$I$3,(IF(OR(R838="hemmingford",R838="napierville",R838="saint-bernard-de-lacolle",R838="saint-cyprien-de-napierville",R838="sainte-clotilde-de-châteauguay",R838="saint-édouard",R838="saint-jacques-le-mineur",R838="saint-michel",R838="saint-patrice-de-sherrington",R838="saint-rémi"),'Base de données'!$I$10,(IF(OR(R838="la présentation",R838="saint-barnabé-sud",R838="saint-bernard-de-michaudville",R838="saint-damas",R838="saint-dominique",R838="sainte-hélène-de-bagot",R838="sainte-madeleine",R838="sainte-marie-madeleine",R838="saint-hugues",R838="saint-hyacinthe",R838="saint-jude",R838="saint-liboire",R838="saint-louis",R838="saint-marcel-de-richelieu",R838="saint-pie",R838="saint-simon",R838="saint-valérien-de-milton"),'Base de données'!$I$13,(IF(OR(R838="boucherville",R838="calixa-lavalée",R838="contrecoeur",R838="saint-amable",R838="sainte-julie",R838="varennes",R838="verchères"),'Base de données'!M842,(IF(OR(R838="massueville",R838="saint-aimé",R838="saint-david",R838="sainte-anne-de-sorel",R838="sainte-victoire-de-sorel",R838="saint-gérard-majella",R838="saint-joseph-de-sorel",R838="saint-ours",R838="saint-robert",R838="saint-roch-de-richelieu",R838="sorel-tracy",R838="yamaska"),'Base de données'!$I$11,(IF(OR(R838="candiac",R838="châteauguay",R838="delson",R838="la prairie",R838="léry",R838="mercier",R838="saint-constant",R838="sainte-catherine",R838="saint-isidore",R838="saint-mathieu",R838="saint-philippe"),'Base de données'!$I$7,(IF(OR(R838="beloeil",R838="carignan",R838="chambly",R838="mcmasterville",R838="mont-saint-hilaire",R838="otterburn park",R838="saint-antoine-sur-richelieu",R838="saint-basil-le-grand",R838="saint-charles-sur-richelieu",R838="saint-denis-sur-richelieu",R838="saint-jean-baptiste",R838="saint-marc-sur-richelieu",R838="saint-mathieu-de-beloeil"),'Base de données'!$I$8,(IF(OR(R838="coteau-du-lac",R838="hudson",R838="les cèdres",R838="les coteaux",R838="l'île-cadieux",R838="l'île-perrot",R838="notre-dame-de-l'île-perrot",R838="pincourt",R838="pointe-des-cascades",R838="pointe-fortune",R838="rigaud",R838="rivière-beaudette",R838="saint-clet",R838="sainte-justine-de-newton",R838="sainte-marthe",R838="saint-lazare",R838="saint-polycarpe",R838="saint-télesphore",R838="saint-zotique",R838="terrasse-vaudreuil",R838="très-saint-rédempteur",R838="vaudreuil-dorion",R838="vaudreuil-sur-le-lac"),'Base de données'!M840,"")))))))))))))))))))))))))</f>
        <v/>
      </c>
    </row>
    <row r="839" spans="2:19" x14ac:dyDescent="0.3">
      <c r="B839" s="44"/>
      <c r="D839" s="9"/>
      <c r="E839" s="9"/>
      <c r="O839" s="10"/>
      <c r="S839" s="10" t="str">
        <f>IF(OR(R839="beauharnois",R839="sainte-étienne-de-bauharnois",R839="sainte-martine",R839="saint-louis-de-gonzague",R839="saint-stanislas-de-kostka",R839="saint-urbain-premier",R839="salaberry-de-valleyfield"),'Base de données'!$I$2,(IF(OR(R839="acton vale",R839="béthanie",R839="Roxton",R839="roxton falls",R839="sainte-christine",R839="saint-nazaire-d'acton",R839="saint-théodore-d'acton",R839="upton"),'Base de données'!$I$12,(IF(OR(R839="Longueuil",R839="brossard",R839="greenfield-park",R839="lemoyne",R839="longueuil (vieux)",R839="saint-bruno-de-montarville",R839="saint-hubert",R839="saint-lambert"),'Base de données'!$I$5,(IF(OR(R839="marieville",R839="richelieu",R839="rougemont",R839="saint-césaire",R839="sainte-angèle-de-monnoir",R839="saint-mathias-sur-richelieu"),'Base de données'!$I$14,(IF(OR(R839="henryville",R839="lacolle",R839="mont-saint-grégoire",R839="noyan",R839="saint-alexandre",R839="saint-blaise-sur-richelieu",R839="sainte-anne-de-sabrevois",R839="sainte-brigide-d'iberville",R839="saint-georges-de-clarenceville",R839="saint-jean-sur-richelieu",R839="saint-paul-de-l'île-aux-noix",R839="saint-sébastien",R839="saint-valentin",R839="venise-en-québec"),'Base de données'!$I$9,(IF(OR(R839="dundee",R839="elgin",R839="franklin",R839="godmanchester",R839="havelock",R839="hinchinbrooke",R839="howick",R839="huntingdon",R839="ormstown",R839="saint-anicet",R839="saint-chrysostome",R839="sainte-barbe",R839="très-saint-sacrement"),'Base de données'!$I$3,(IF(OR(R839="hemmingford",R839="napierville",R839="saint-bernard-de-lacolle",R839="saint-cyprien-de-napierville",R839="sainte-clotilde-de-châteauguay",R839="saint-édouard",R839="saint-jacques-le-mineur",R839="saint-michel",R839="saint-patrice-de-sherrington",R839="saint-rémi"),'Base de données'!$I$10,(IF(OR(R839="la présentation",R839="saint-barnabé-sud",R839="saint-bernard-de-michaudville",R839="saint-damas",R839="saint-dominique",R839="sainte-hélène-de-bagot",R839="sainte-madeleine",R839="sainte-marie-madeleine",R839="saint-hugues",R839="saint-hyacinthe",R839="saint-jude",R839="saint-liboire",R839="saint-louis",R839="saint-marcel-de-richelieu",R839="saint-pie",R839="saint-simon",R839="saint-valérien-de-milton"),'Base de données'!$I$13,(IF(OR(R839="boucherville",R839="calixa-lavalée",R839="contrecoeur",R839="saint-amable",R839="sainte-julie",R839="varennes",R839="verchères"),'Base de données'!M843,(IF(OR(R839="massueville",R839="saint-aimé",R839="saint-david",R839="sainte-anne-de-sorel",R839="sainte-victoire-de-sorel",R839="saint-gérard-majella",R839="saint-joseph-de-sorel",R839="saint-ours",R839="saint-robert",R839="saint-roch-de-richelieu",R839="sorel-tracy",R839="yamaska"),'Base de données'!$I$11,(IF(OR(R839="candiac",R839="châteauguay",R839="delson",R839="la prairie",R839="léry",R839="mercier",R839="saint-constant",R839="sainte-catherine",R839="saint-isidore",R839="saint-mathieu",R839="saint-philippe"),'Base de données'!$I$7,(IF(OR(R839="beloeil",R839="carignan",R839="chambly",R839="mcmasterville",R839="mont-saint-hilaire",R839="otterburn park",R839="saint-antoine-sur-richelieu",R839="saint-basil-le-grand",R839="saint-charles-sur-richelieu",R839="saint-denis-sur-richelieu",R839="saint-jean-baptiste",R839="saint-marc-sur-richelieu",R839="saint-mathieu-de-beloeil"),'Base de données'!$I$8,(IF(OR(R839="coteau-du-lac",R839="hudson",R839="les cèdres",R839="les coteaux",R839="l'île-cadieux",R839="l'île-perrot",R839="notre-dame-de-l'île-perrot",R839="pincourt",R839="pointe-des-cascades",R839="pointe-fortune",R839="rigaud",R839="rivière-beaudette",R839="saint-clet",R839="sainte-justine-de-newton",R839="sainte-marthe",R839="saint-lazare",R839="saint-polycarpe",R839="saint-télesphore",R839="saint-zotique",R839="terrasse-vaudreuil",R839="très-saint-rédempteur",R839="vaudreuil-dorion",R839="vaudreuil-sur-le-lac"),'Base de données'!M841,"")))))))))))))))))))))))))</f>
        <v/>
      </c>
    </row>
    <row r="840" spans="2:19" x14ac:dyDescent="0.3">
      <c r="B840" s="44"/>
      <c r="D840" s="9"/>
      <c r="E840" s="9"/>
      <c r="O840" s="10"/>
      <c r="S840" s="10" t="str">
        <f>IF(OR(R840="beauharnois",R840="sainte-étienne-de-bauharnois",R840="sainte-martine",R840="saint-louis-de-gonzague",R840="saint-stanislas-de-kostka",R840="saint-urbain-premier",R840="salaberry-de-valleyfield"),'Base de données'!$I$2,(IF(OR(R840="acton vale",R840="béthanie",R840="Roxton",R840="roxton falls",R840="sainte-christine",R840="saint-nazaire-d'acton",R840="saint-théodore-d'acton",R840="upton"),'Base de données'!$I$12,(IF(OR(R840="Longueuil",R840="brossard",R840="greenfield-park",R840="lemoyne",R840="longueuil (vieux)",R840="saint-bruno-de-montarville",R840="saint-hubert",R840="saint-lambert"),'Base de données'!$I$5,(IF(OR(R840="marieville",R840="richelieu",R840="rougemont",R840="saint-césaire",R840="sainte-angèle-de-monnoir",R840="saint-mathias-sur-richelieu"),'Base de données'!$I$14,(IF(OR(R840="henryville",R840="lacolle",R840="mont-saint-grégoire",R840="noyan",R840="saint-alexandre",R840="saint-blaise-sur-richelieu",R840="sainte-anne-de-sabrevois",R840="sainte-brigide-d'iberville",R840="saint-georges-de-clarenceville",R840="saint-jean-sur-richelieu",R840="saint-paul-de-l'île-aux-noix",R840="saint-sébastien",R840="saint-valentin",R840="venise-en-québec"),'Base de données'!$I$9,(IF(OR(R840="dundee",R840="elgin",R840="franklin",R840="godmanchester",R840="havelock",R840="hinchinbrooke",R840="howick",R840="huntingdon",R840="ormstown",R840="saint-anicet",R840="saint-chrysostome",R840="sainte-barbe",R840="très-saint-sacrement"),'Base de données'!$I$3,(IF(OR(R840="hemmingford",R840="napierville",R840="saint-bernard-de-lacolle",R840="saint-cyprien-de-napierville",R840="sainte-clotilde-de-châteauguay",R840="saint-édouard",R840="saint-jacques-le-mineur",R840="saint-michel",R840="saint-patrice-de-sherrington",R840="saint-rémi"),'Base de données'!$I$10,(IF(OR(R840="la présentation",R840="saint-barnabé-sud",R840="saint-bernard-de-michaudville",R840="saint-damas",R840="saint-dominique",R840="sainte-hélène-de-bagot",R840="sainte-madeleine",R840="sainte-marie-madeleine",R840="saint-hugues",R840="saint-hyacinthe",R840="saint-jude",R840="saint-liboire",R840="saint-louis",R840="saint-marcel-de-richelieu",R840="saint-pie",R840="saint-simon",R840="saint-valérien-de-milton"),'Base de données'!$I$13,(IF(OR(R840="boucherville",R840="calixa-lavalée",R840="contrecoeur",R840="saint-amable",R840="sainte-julie",R840="varennes",R840="verchères"),'Base de données'!M844,(IF(OR(R840="massueville",R840="saint-aimé",R840="saint-david",R840="sainte-anne-de-sorel",R840="sainte-victoire-de-sorel",R840="saint-gérard-majella",R840="saint-joseph-de-sorel",R840="saint-ours",R840="saint-robert",R840="saint-roch-de-richelieu",R840="sorel-tracy",R840="yamaska"),'Base de données'!$I$11,(IF(OR(R840="candiac",R840="châteauguay",R840="delson",R840="la prairie",R840="léry",R840="mercier",R840="saint-constant",R840="sainte-catherine",R840="saint-isidore",R840="saint-mathieu",R840="saint-philippe"),'Base de données'!$I$7,(IF(OR(R840="beloeil",R840="carignan",R840="chambly",R840="mcmasterville",R840="mont-saint-hilaire",R840="otterburn park",R840="saint-antoine-sur-richelieu",R840="saint-basil-le-grand",R840="saint-charles-sur-richelieu",R840="saint-denis-sur-richelieu",R840="saint-jean-baptiste",R840="saint-marc-sur-richelieu",R840="saint-mathieu-de-beloeil"),'Base de données'!$I$8,(IF(OR(R840="coteau-du-lac",R840="hudson",R840="les cèdres",R840="les coteaux",R840="l'île-cadieux",R840="l'île-perrot",R840="notre-dame-de-l'île-perrot",R840="pincourt",R840="pointe-des-cascades",R840="pointe-fortune",R840="rigaud",R840="rivière-beaudette",R840="saint-clet",R840="sainte-justine-de-newton",R840="sainte-marthe",R840="saint-lazare",R840="saint-polycarpe",R840="saint-télesphore",R840="saint-zotique",R840="terrasse-vaudreuil",R840="très-saint-rédempteur",R840="vaudreuil-dorion",R840="vaudreuil-sur-le-lac"),'Base de données'!M842,"")))))))))))))))))))))))))</f>
        <v/>
      </c>
    </row>
    <row r="841" spans="2:19" x14ac:dyDescent="0.3">
      <c r="B841" s="44"/>
      <c r="D841" s="9"/>
      <c r="E841" s="9"/>
      <c r="O841" s="10"/>
      <c r="S841" s="10" t="str">
        <f>IF(OR(R841="beauharnois",R841="sainte-étienne-de-bauharnois",R841="sainte-martine",R841="saint-louis-de-gonzague",R841="saint-stanislas-de-kostka",R841="saint-urbain-premier",R841="salaberry-de-valleyfield"),'Base de données'!$I$2,(IF(OR(R841="acton vale",R841="béthanie",R841="Roxton",R841="roxton falls",R841="sainte-christine",R841="saint-nazaire-d'acton",R841="saint-théodore-d'acton",R841="upton"),'Base de données'!$I$12,(IF(OR(R841="Longueuil",R841="brossard",R841="greenfield-park",R841="lemoyne",R841="longueuil (vieux)",R841="saint-bruno-de-montarville",R841="saint-hubert",R841="saint-lambert"),'Base de données'!$I$5,(IF(OR(R841="marieville",R841="richelieu",R841="rougemont",R841="saint-césaire",R841="sainte-angèle-de-monnoir",R841="saint-mathias-sur-richelieu"),'Base de données'!$I$14,(IF(OR(R841="henryville",R841="lacolle",R841="mont-saint-grégoire",R841="noyan",R841="saint-alexandre",R841="saint-blaise-sur-richelieu",R841="sainte-anne-de-sabrevois",R841="sainte-brigide-d'iberville",R841="saint-georges-de-clarenceville",R841="saint-jean-sur-richelieu",R841="saint-paul-de-l'île-aux-noix",R841="saint-sébastien",R841="saint-valentin",R841="venise-en-québec"),'Base de données'!$I$9,(IF(OR(R841="dundee",R841="elgin",R841="franklin",R841="godmanchester",R841="havelock",R841="hinchinbrooke",R841="howick",R841="huntingdon",R841="ormstown",R841="saint-anicet",R841="saint-chrysostome",R841="sainte-barbe",R841="très-saint-sacrement"),'Base de données'!$I$3,(IF(OR(R841="hemmingford",R841="napierville",R841="saint-bernard-de-lacolle",R841="saint-cyprien-de-napierville",R841="sainte-clotilde-de-châteauguay",R841="saint-édouard",R841="saint-jacques-le-mineur",R841="saint-michel",R841="saint-patrice-de-sherrington",R841="saint-rémi"),'Base de données'!$I$10,(IF(OR(R841="la présentation",R841="saint-barnabé-sud",R841="saint-bernard-de-michaudville",R841="saint-damas",R841="saint-dominique",R841="sainte-hélène-de-bagot",R841="sainte-madeleine",R841="sainte-marie-madeleine",R841="saint-hugues",R841="saint-hyacinthe",R841="saint-jude",R841="saint-liboire",R841="saint-louis",R841="saint-marcel-de-richelieu",R841="saint-pie",R841="saint-simon",R841="saint-valérien-de-milton"),'Base de données'!$I$13,(IF(OR(R841="boucherville",R841="calixa-lavalée",R841="contrecoeur",R841="saint-amable",R841="sainte-julie",R841="varennes",R841="verchères"),'Base de données'!M845,(IF(OR(R841="massueville",R841="saint-aimé",R841="saint-david",R841="sainte-anne-de-sorel",R841="sainte-victoire-de-sorel",R841="saint-gérard-majella",R841="saint-joseph-de-sorel",R841="saint-ours",R841="saint-robert",R841="saint-roch-de-richelieu",R841="sorel-tracy",R841="yamaska"),'Base de données'!$I$11,(IF(OR(R841="candiac",R841="châteauguay",R841="delson",R841="la prairie",R841="léry",R841="mercier",R841="saint-constant",R841="sainte-catherine",R841="saint-isidore",R841="saint-mathieu",R841="saint-philippe"),'Base de données'!$I$7,(IF(OR(R841="beloeil",R841="carignan",R841="chambly",R841="mcmasterville",R841="mont-saint-hilaire",R841="otterburn park",R841="saint-antoine-sur-richelieu",R841="saint-basil-le-grand",R841="saint-charles-sur-richelieu",R841="saint-denis-sur-richelieu",R841="saint-jean-baptiste",R841="saint-marc-sur-richelieu",R841="saint-mathieu-de-beloeil"),'Base de données'!$I$8,(IF(OR(R841="coteau-du-lac",R841="hudson",R841="les cèdres",R841="les coteaux",R841="l'île-cadieux",R841="l'île-perrot",R841="notre-dame-de-l'île-perrot",R841="pincourt",R841="pointe-des-cascades",R841="pointe-fortune",R841="rigaud",R841="rivière-beaudette",R841="saint-clet",R841="sainte-justine-de-newton",R841="sainte-marthe",R841="saint-lazare",R841="saint-polycarpe",R841="saint-télesphore",R841="saint-zotique",R841="terrasse-vaudreuil",R841="très-saint-rédempteur",R841="vaudreuil-dorion",R841="vaudreuil-sur-le-lac"),'Base de données'!M843,"")))))))))))))))))))))))))</f>
        <v/>
      </c>
    </row>
    <row r="842" spans="2:19" x14ac:dyDescent="0.3">
      <c r="B842" s="44"/>
      <c r="D842" s="9"/>
      <c r="E842" s="9"/>
      <c r="O842" s="10"/>
      <c r="S842" s="10" t="str">
        <f>IF(OR(R842="beauharnois",R842="sainte-étienne-de-bauharnois",R842="sainte-martine",R842="saint-louis-de-gonzague",R842="saint-stanislas-de-kostka",R842="saint-urbain-premier",R842="salaberry-de-valleyfield"),'Base de données'!$I$2,(IF(OR(R842="acton vale",R842="béthanie",R842="Roxton",R842="roxton falls",R842="sainte-christine",R842="saint-nazaire-d'acton",R842="saint-théodore-d'acton",R842="upton"),'Base de données'!$I$12,(IF(OR(R842="Longueuil",R842="brossard",R842="greenfield-park",R842="lemoyne",R842="longueuil (vieux)",R842="saint-bruno-de-montarville",R842="saint-hubert",R842="saint-lambert"),'Base de données'!$I$5,(IF(OR(R842="marieville",R842="richelieu",R842="rougemont",R842="saint-césaire",R842="sainte-angèle-de-monnoir",R842="saint-mathias-sur-richelieu"),'Base de données'!$I$14,(IF(OR(R842="henryville",R842="lacolle",R842="mont-saint-grégoire",R842="noyan",R842="saint-alexandre",R842="saint-blaise-sur-richelieu",R842="sainte-anne-de-sabrevois",R842="sainte-brigide-d'iberville",R842="saint-georges-de-clarenceville",R842="saint-jean-sur-richelieu",R842="saint-paul-de-l'île-aux-noix",R842="saint-sébastien",R842="saint-valentin",R842="venise-en-québec"),'Base de données'!$I$9,(IF(OR(R842="dundee",R842="elgin",R842="franklin",R842="godmanchester",R842="havelock",R842="hinchinbrooke",R842="howick",R842="huntingdon",R842="ormstown",R842="saint-anicet",R842="saint-chrysostome",R842="sainte-barbe",R842="très-saint-sacrement"),'Base de données'!$I$3,(IF(OR(R842="hemmingford",R842="napierville",R842="saint-bernard-de-lacolle",R842="saint-cyprien-de-napierville",R842="sainte-clotilde-de-châteauguay",R842="saint-édouard",R842="saint-jacques-le-mineur",R842="saint-michel",R842="saint-patrice-de-sherrington",R842="saint-rémi"),'Base de données'!$I$10,(IF(OR(R842="la présentation",R842="saint-barnabé-sud",R842="saint-bernard-de-michaudville",R842="saint-damas",R842="saint-dominique",R842="sainte-hélène-de-bagot",R842="sainte-madeleine",R842="sainte-marie-madeleine",R842="saint-hugues",R842="saint-hyacinthe",R842="saint-jude",R842="saint-liboire",R842="saint-louis",R842="saint-marcel-de-richelieu",R842="saint-pie",R842="saint-simon",R842="saint-valérien-de-milton"),'Base de données'!$I$13,(IF(OR(R842="boucherville",R842="calixa-lavalée",R842="contrecoeur",R842="saint-amable",R842="sainte-julie",R842="varennes",R842="verchères"),'Base de données'!M846,(IF(OR(R842="massueville",R842="saint-aimé",R842="saint-david",R842="sainte-anne-de-sorel",R842="sainte-victoire-de-sorel",R842="saint-gérard-majella",R842="saint-joseph-de-sorel",R842="saint-ours",R842="saint-robert",R842="saint-roch-de-richelieu",R842="sorel-tracy",R842="yamaska"),'Base de données'!$I$11,(IF(OR(R842="candiac",R842="châteauguay",R842="delson",R842="la prairie",R842="léry",R842="mercier",R842="saint-constant",R842="sainte-catherine",R842="saint-isidore",R842="saint-mathieu",R842="saint-philippe"),'Base de données'!$I$7,(IF(OR(R842="beloeil",R842="carignan",R842="chambly",R842="mcmasterville",R842="mont-saint-hilaire",R842="otterburn park",R842="saint-antoine-sur-richelieu",R842="saint-basil-le-grand",R842="saint-charles-sur-richelieu",R842="saint-denis-sur-richelieu",R842="saint-jean-baptiste",R842="saint-marc-sur-richelieu",R842="saint-mathieu-de-beloeil"),'Base de données'!$I$8,(IF(OR(R842="coteau-du-lac",R842="hudson",R842="les cèdres",R842="les coteaux",R842="l'île-cadieux",R842="l'île-perrot",R842="notre-dame-de-l'île-perrot",R842="pincourt",R842="pointe-des-cascades",R842="pointe-fortune",R842="rigaud",R842="rivière-beaudette",R842="saint-clet",R842="sainte-justine-de-newton",R842="sainte-marthe",R842="saint-lazare",R842="saint-polycarpe",R842="saint-télesphore",R842="saint-zotique",R842="terrasse-vaudreuil",R842="très-saint-rédempteur",R842="vaudreuil-dorion",R842="vaudreuil-sur-le-lac"),'Base de données'!M844,"")))))))))))))))))))))))))</f>
        <v/>
      </c>
    </row>
    <row r="843" spans="2:19" x14ac:dyDescent="0.3">
      <c r="B843" s="44"/>
      <c r="D843" s="9"/>
      <c r="E843" s="9"/>
      <c r="O843" s="10"/>
      <c r="S843" s="10" t="str">
        <f>IF(OR(R843="beauharnois",R843="sainte-étienne-de-bauharnois",R843="sainte-martine",R843="saint-louis-de-gonzague",R843="saint-stanislas-de-kostka",R843="saint-urbain-premier",R843="salaberry-de-valleyfield"),'Base de données'!$I$2,(IF(OR(R843="acton vale",R843="béthanie",R843="Roxton",R843="roxton falls",R843="sainte-christine",R843="saint-nazaire-d'acton",R843="saint-théodore-d'acton",R843="upton"),'Base de données'!$I$12,(IF(OR(R843="Longueuil",R843="brossard",R843="greenfield-park",R843="lemoyne",R843="longueuil (vieux)",R843="saint-bruno-de-montarville",R843="saint-hubert",R843="saint-lambert"),'Base de données'!$I$5,(IF(OR(R843="marieville",R843="richelieu",R843="rougemont",R843="saint-césaire",R843="sainte-angèle-de-monnoir",R843="saint-mathias-sur-richelieu"),'Base de données'!$I$14,(IF(OR(R843="henryville",R843="lacolle",R843="mont-saint-grégoire",R843="noyan",R843="saint-alexandre",R843="saint-blaise-sur-richelieu",R843="sainte-anne-de-sabrevois",R843="sainte-brigide-d'iberville",R843="saint-georges-de-clarenceville",R843="saint-jean-sur-richelieu",R843="saint-paul-de-l'île-aux-noix",R843="saint-sébastien",R843="saint-valentin",R843="venise-en-québec"),'Base de données'!$I$9,(IF(OR(R843="dundee",R843="elgin",R843="franklin",R843="godmanchester",R843="havelock",R843="hinchinbrooke",R843="howick",R843="huntingdon",R843="ormstown",R843="saint-anicet",R843="saint-chrysostome",R843="sainte-barbe",R843="très-saint-sacrement"),'Base de données'!$I$3,(IF(OR(R843="hemmingford",R843="napierville",R843="saint-bernard-de-lacolle",R843="saint-cyprien-de-napierville",R843="sainte-clotilde-de-châteauguay",R843="saint-édouard",R843="saint-jacques-le-mineur",R843="saint-michel",R843="saint-patrice-de-sherrington",R843="saint-rémi"),'Base de données'!$I$10,(IF(OR(R843="la présentation",R843="saint-barnabé-sud",R843="saint-bernard-de-michaudville",R843="saint-damas",R843="saint-dominique",R843="sainte-hélène-de-bagot",R843="sainte-madeleine",R843="sainte-marie-madeleine",R843="saint-hugues",R843="saint-hyacinthe",R843="saint-jude",R843="saint-liboire",R843="saint-louis",R843="saint-marcel-de-richelieu",R843="saint-pie",R843="saint-simon",R843="saint-valérien-de-milton"),'Base de données'!$I$13,(IF(OR(R843="boucherville",R843="calixa-lavalée",R843="contrecoeur",R843="saint-amable",R843="sainte-julie",R843="varennes",R843="verchères"),'Base de données'!M847,(IF(OR(R843="massueville",R843="saint-aimé",R843="saint-david",R843="sainte-anne-de-sorel",R843="sainte-victoire-de-sorel",R843="saint-gérard-majella",R843="saint-joseph-de-sorel",R843="saint-ours",R843="saint-robert",R843="saint-roch-de-richelieu",R843="sorel-tracy",R843="yamaska"),'Base de données'!$I$11,(IF(OR(R843="candiac",R843="châteauguay",R843="delson",R843="la prairie",R843="léry",R843="mercier",R843="saint-constant",R843="sainte-catherine",R843="saint-isidore",R843="saint-mathieu",R843="saint-philippe"),'Base de données'!$I$7,(IF(OR(R843="beloeil",R843="carignan",R843="chambly",R843="mcmasterville",R843="mont-saint-hilaire",R843="otterburn park",R843="saint-antoine-sur-richelieu",R843="saint-basil-le-grand",R843="saint-charles-sur-richelieu",R843="saint-denis-sur-richelieu",R843="saint-jean-baptiste",R843="saint-marc-sur-richelieu",R843="saint-mathieu-de-beloeil"),'Base de données'!$I$8,(IF(OR(R843="coteau-du-lac",R843="hudson",R843="les cèdres",R843="les coteaux",R843="l'île-cadieux",R843="l'île-perrot",R843="notre-dame-de-l'île-perrot",R843="pincourt",R843="pointe-des-cascades",R843="pointe-fortune",R843="rigaud",R843="rivière-beaudette",R843="saint-clet",R843="sainte-justine-de-newton",R843="sainte-marthe",R843="saint-lazare",R843="saint-polycarpe",R843="saint-télesphore",R843="saint-zotique",R843="terrasse-vaudreuil",R843="très-saint-rédempteur",R843="vaudreuil-dorion",R843="vaudreuil-sur-le-lac"),'Base de données'!M845,"")))))))))))))))))))))))))</f>
        <v/>
      </c>
    </row>
    <row r="844" spans="2:19" x14ac:dyDescent="0.3">
      <c r="B844" s="44"/>
      <c r="D844" s="9"/>
      <c r="E844" s="9"/>
      <c r="O844" s="10"/>
      <c r="S844" s="10" t="str">
        <f>IF(OR(R844="beauharnois",R844="sainte-étienne-de-bauharnois",R844="sainte-martine",R844="saint-louis-de-gonzague",R844="saint-stanislas-de-kostka",R844="saint-urbain-premier",R844="salaberry-de-valleyfield"),'Base de données'!$I$2,(IF(OR(R844="acton vale",R844="béthanie",R844="Roxton",R844="roxton falls",R844="sainte-christine",R844="saint-nazaire-d'acton",R844="saint-théodore-d'acton",R844="upton"),'Base de données'!$I$12,(IF(OR(R844="Longueuil",R844="brossard",R844="greenfield-park",R844="lemoyne",R844="longueuil (vieux)",R844="saint-bruno-de-montarville",R844="saint-hubert",R844="saint-lambert"),'Base de données'!$I$5,(IF(OR(R844="marieville",R844="richelieu",R844="rougemont",R844="saint-césaire",R844="sainte-angèle-de-monnoir",R844="saint-mathias-sur-richelieu"),'Base de données'!$I$14,(IF(OR(R844="henryville",R844="lacolle",R844="mont-saint-grégoire",R844="noyan",R844="saint-alexandre",R844="saint-blaise-sur-richelieu",R844="sainte-anne-de-sabrevois",R844="sainte-brigide-d'iberville",R844="saint-georges-de-clarenceville",R844="saint-jean-sur-richelieu",R844="saint-paul-de-l'île-aux-noix",R844="saint-sébastien",R844="saint-valentin",R844="venise-en-québec"),'Base de données'!$I$9,(IF(OR(R844="dundee",R844="elgin",R844="franklin",R844="godmanchester",R844="havelock",R844="hinchinbrooke",R844="howick",R844="huntingdon",R844="ormstown",R844="saint-anicet",R844="saint-chrysostome",R844="sainte-barbe",R844="très-saint-sacrement"),'Base de données'!$I$3,(IF(OR(R844="hemmingford",R844="napierville",R844="saint-bernard-de-lacolle",R844="saint-cyprien-de-napierville",R844="sainte-clotilde-de-châteauguay",R844="saint-édouard",R844="saint-jacques-le-mineur",R844="saint-michel",R844="saint-patrice-de-sherrington",R844="saint-rémi"),'Base de données'!$I$10,(IF(OR(R844="la présentation",R844="saint-barnabé-sud",R844="saint-bernard-de-michaudville",R844="saint-damas",R844="saint-dominique",R844="sainte-hélène-de-bagot",R844="sainte-madeleine",R844="sainte-marie-madeleine",R844="saint-hugues",R844="saint-hyacinthe",R844="saint-jude",R844="saint-liboire",R844="saint-louis",R844="saint-marcel-de-richelieu",R844="saint-pie",R844="saint-simon",R844="saint-valérien-de-milton"),'Base de données'!$I$13,(IF(OR(R844="boucherville",R844="calixa-lavalée",R844="contrecoeur",R844="saint-amable",R844="sainte-julie",R844="varennes",R844="verchères"),'Base de données'!M848,(IF(OR(R844="massueville",R844="saint-aimé",R844="saint-david",R844="sainte-anne-de-sorel",R844="sainte-victoire-de-sorel",R844="saint-gérard-majella",R844="saint-joseph-de-sorel",R844="saint-ours",R844="saint-robert",R844="saint-roch-de-richelieu",R844="sorel-tracy",R844="yamaska"),'Base de données'!$I$11,(IF(OR(R844="candiac",R844="châteauguay",R844="delson",R844="la prairie",R844="léry",R844="mercier",R844="saint-constant",R844="sainte-catherine",R844="saint-isidore",R844="saint-mathieu",R844="saint-philippe"),'Base de données'!$I$7,(IF(OR(R844="beloeil",R844="carignan",R844="chambly",R844="mcmasterville",R844="mont-saint-hilaire",R844="otterburn park",R844="saint-antoine-sur-richelieu",R844="saint-basil-le-grand",R844="saint-charles-sur-richelieu",R844="saint-denis-sur-richelieu",R844="saint-jean-baptiste",R844="saint-marc-sur-richelieu",R844="saint-mathieu-de-beloeil"),'Base de données'!$I$8,(IF(OR(R844="coteau-du-lac",R844="hudson",R844="les cèdres",R844="les coteaux",R844="l'île-cadieux",R844="l'île-perrot",R844="notre-dame-de-l'île-perrot",R844="pincourt",R844="pointe-des-cascades",R844="pointe-fortune",R844="rigaud",R844="rivière-beaudette",R844="saint-clet",R844="sainte-justine-de-newton",R844="sainte-marthe",R844="saint-lazare",R844="saint-polycarpe",R844="saint-télesphore",R844="saint-zotique",R844="terrasse-vaudreuil",R844="très-saint-rédempteur",R844="vaudreuil-dorion",R844="vaudreuil-sur-le-lac"),'Base de données'!M846,"")))))))))))))))))))))))))</f>
        <v/>
      </c>
    </row>
    <row r="845" spans="2:19" x14ac:dyDescent="0.3">
      <c r="B845" s="44"/>
      <c r="D845" s="9"/>
      <c r="E845" s="9"/>
      <c r="O845" s="10"/>
      <c r="S845" s="10" t="str">
        <f>IF(OR(R845="beauharnois",R845="sainte-étienne-de-bauharnois",R845="sainte-martine",R845="saint-louis-de-gonzague",R845="saint-stanislas-de-kostka",R845="saint-urbain-premier",R845="salaberry-de-valleyfield"),'Base de données'!$I$2,(IF(OR(R845="acton vale",R845="béthanie",R845="Roxton",R845="roxton falls",R845="sainte-christine",R845="saint-nazaire-d'acton",R845="saint-théodore-d'acton",R845="upton"),'Base de données'!$I$12,(IF(OR(R845="Longueuil",R845="brossard",R845="greenfield-park",R845="lemoyne",R845="longueuil (vieux)",R845="saint-bruno-de-montarville",R845="saint-hubert",R845="saint-lambert"),'Base de données'!$I$5,(IF(OR(R845="marieville",R845="richelieu",R845="rougemont",R845="saint-césaire",R845="sainte-angèle-de-monnoir",R845="saint-mathias-sur-richelieu"),'Base de données'!$I$14,(IF(OR(R845="henryville",R845="lacolle",R845="mont-saint-grégoire",R845="noyan",R845="saint-alexandre",R845="saint-blaise-sur-richelieu",R845="sainte-anne-de-sabrevois",R845="sainte-brigide-d'iberville",R845="saint-georges-de-clarenceville",R845="saint-jean-sur-richelieu",R845="saint-paul-de-l'île-aux-noix",R845="saint-sébastien",R845="saint-valentin",R845="venise-en-québec"),'Base de données'!$I$9,(IF(OR(R845="dundee",R845="elgin",R845="franklin",R845="godmanchester",R845="havelock",R845="hinchinbrooke",R845="howick",R845="huntingdon",R845="ormstown",R845="saint-anicet",R845="saint-chrysostome",R845="sainte-barbe",R845="très-saint-sacrement"),'Base de données'!$I$3,(IF(OR(R845="hemmingford",R845="napierville",R845="saint-bernard-de-lacolle",R845="saint-cyprien-de-napierville",R845="sainte-clotilde-de-châteauguay",R845="saint-édouard",R845="saint-jacques-le-mineur",R845="saint-michel",R845="saint-patrice-de-sherrington",R845="saint-rémi"),'Base de données'!$I$10,(IF(OR(R845="la présentation",R845="saint-barnabé-sud",R845="saint-bernard-de-michaudville",R845="saint-damas",R845="saint-dominique",R845="sainte-hélène-de-bagot",R845="sainte-madeleine",R845="sainte-marie-madeleine",R845="saint-hugues",R845="saint-hyacinthe",R845="saint-jude",R845="saint-liboire",R845="saint-louis",R845="saint-marcel-de-richelieu",R845="saint-pie",R845="saint-simon",R845="saint-valérien-de-milton"),'Base de données'!$I$13,(IF(OR(R845="boucherville",R845="calixa-lavalée",R845="contrecoeur",R845="saint-amable",R845="sainte-julie",R845="varennes",R845="verchères"),'Base de données'!M849,(IF(OR(R845="massueville",R845="saint-aimé",R845="saint-david",R845="sainte-anne-de-sorel",R845="sainte-victoire-de-sorel",R845="saint-gérard-majella",R845="saint-joseph-de-sorel",R845="saint-ours",R845="saint-robert",R845="saint-roch-de-richelieu",R845="sorel-tracy",R845="yamaska"),'Base de données'!$I$11,(IF(OR(R845="candiac",R845="châteauguay",R845="delson",R845="la prairie",R845="léry",R845="mercier",R845="saint-constant",R845="sainte-catherine",R845="saint-isidore",R845="saint-mathieu",R845="saint-philippe"),'Base de données'!$I$7,(IF(OR(R845="beloeil",R845="carignan",R845="chambly",R845="mcmasterville",R845="mont-saint-hilaire",R845="otterburn park",R845="saint-antoine-sur-richelieu",R845="saint-basil-le-grand",R845="saint-charles-sur-richelieu",R845="saint-denis-sur-richelieu",R845="saint-jean-baptiste",R845="saint-marc-sur-richelieu",R845="saint-mathieu-de-beloeil"),'Base de données'!$I$8,(IF(OR(R845="coteau-du-lac",R845="hudson",R845="les cèdres",R845="les coteaux",R845="l'île-cadieux",R845="l'île-perrot",R845="notre-dame-de-l'île-perrot",R845="pincourt",R845="pointe-des-cascades",R845="pointe-fortune",R845="rigaud",R845="rivière-beaudette",R845="saint-clet",R845="sainte-justine-de-newton",R845="sainte-marthe",R845="saint-lazare",R845="saint-polycarpe",R845="saint-télesphore",R845="saint-zotique",R845="terrasse-vaudreuil",R845="très-saint-rédempteur",R845="vaudreuil-dorion",R845="vaudreuil-sur-le-lac"),'Base de données'!M847,"")))))))))))))))))))))))))</f>
        <v/>
      </c>
    </row>
    <row r="846" spans="2:19" x14ac:dyDescent="0.3">
      <c r="B846" s="44"/>
      <c r="D846" s="9"/>
      <c r="E846" s="9"/>
      <c r="O846" s="10"/>
      <c r="S846" s="10" t="str">
        <f>IF(OR(R846="beauharnois",R846="sainte-étienne-de-bauharnois",R846="sainte-martine",R846="saint-louis-de-gonzague",R846="saint-stanislas-de-kostka",R846="saint-urbain-premier",R846="salaberry-de-valleyfield"),'Base de données'!$I$2,(IF(OR(R846="acton vale",R846="béthanie",R846="Roxton",R846="roxton falls",R846="sainte-christine",R846="saint-nazaire-d'acton",R846="saint-théodore-d'acton",R846="upton"),'Base de données'!$I$12,(IF(OR(R846="Longueuil",R846="brossard",R846="greenfield-park",R846="lemoyne",R846="longueuil (vieux)",R846="saint-bruno-de-montarville",R846="saint-hubert",R846="saint-lambert"),'Base de données'!$I$5,(IF(OR(R846="marieville",R846="richelieu",R846="rougemont",R846="saint-césaire",R846="sainte-angèle-de-monnoir",R846="saint-mathias-sur-richelieu"),'Base de données'!$I$14,(IF(OR(R846="henryville",R846="lacolle",R846="mont-saint-grégoire",R846="noyan",R846="saint-alexandre",R846="saint-blaise-sur-richelieu",R846="sainte-anne-de-sabrevois",R846="sainte-brigide-d'iberville",R846="saint-georges-de-clarenceville",R846="saint-jean-sur-richelieu",R846="saint-paul-de-l'île-aux-noix",R846="saint-sébastien",R846="saint-valentin",R846="venise-en-québec"),'Base de données'!$I$9,(IF(OR(R846="dundee",R846="elgin",R846="franklin",R846="godmanchester",R846="havelock",R846="hinchinbrooke",R846="howick",R846="huntingdon",R846="ormstown",R846="saint-anicet",R846="saint-chrysostome",R846="sainte-barbe",R846="très-saint-sacrement"),'Base de données'!$I$3,(IF(OR(R846="hemmingford",R846="napierville",R846="saint-bernard-de-lacolle",R846="saint-cyprien-de-napierville",R846="sainte-clotilde-de-châteauguay",R846="saint-édouard",R846="saint-jacques-le-mineur",R846="saint-michel",R846="saint-patrice-de-sherrington",R846="saint-rémi"),'Base de données'!$I$10,(IF(OR(R846="la présentation",R846="saint-barnabé-sud",R846="saint-bernard-de-michaudville",R846="saint-damas",R846="saint-dominique",R846="sainte-hélène-de-bagot",R846="sainte-madeleine",R846="sainte-marie-madeleine",R846="saint-hugues",R846="saint-hyacinthe",R846="saint-jude",R846="saint-liboire",R846="saint-louis",R846="saint-marcel-de-richelieu",R846="saint-pie",R846="saint-simon",R846="saint-valérien-de-milton"),'Base de données'!$I$13,(IF(OR(R846="boucherville",R846="calixa-lavalée",R846="contrecoeur",R846="saint-amable",R846="sainte-julie",R846="varennes",R846="verchères"),'Base de données'!M850,(IF(OR(R846="massueville",R846="saint-aimé",R846="saint-david",R846="sainte-anne-de-sorel",R846="sainte-victoire-de-sorel",R846="saint-gérard-majella",R846="saint-joseph-de-sorel",R846="saint-ours",R846="saint-robert",R846="saint-roch-de-richelieu",R846="sorel-tracy",R846="yamaska"),'Base de données'!$I$11,(IF(OR(R846="candiac",R846="châteauguay",R846="delson",R846="la prairie",R846="léry",R846="mercier",R846="saint-constant",R846="sainte-catherine",R846="saint-isidore",R846="saint-mathieu",R846="saint-philippe"),'Base de données'!$I$7,(IF(OR(R846="beloeil",R846="carignan",R846="chambly",R846="mcmasterville",R846="mont-saint-hilaire",R846="otterburn park",R846="saint-antoine-sur-richelieu",R846="saint-basil-le-grand",R846="saint-charles-sur-richelieu",R846="saint-denis-sur-richelieu",R846="saint-jean-baptiste",R846="saint-marc-sur-richelieu",R846="saint-mathieu-de-beloeil"),'Base de données'!$I$8,(IF(OR(R846="coteau-du-lac",R846="hudson",R846="les cèdres",R846="les coteaux",R846="l'île-cadieux",R846="l'île-perrot",R846="notre-dame-de-l'île-perrot",R846="pincourt",R846="pointe-des-cascades",R846="pointe-fortune",R846="rigaud",R846="rivière-beaudette",R846="saint-clet",R846="sainte-justine-de-newton",R846="sainte-marthe",R846="saint-lazare",R846="saint-polycarpe",R846="saint-télesphore",R846="saint-zotique",R846="terrasse-vaudreuil",R846="très-saint-rédempteur",R846="vaudreuil-dorion",R846="vaudreuil-sur-le-lac"),'Base de données'!M848,"")))))))))))))))))))))))))</f>
        <v/>
      </c>
    </row>
    <row r="847" spans="2:19" x14ac:dyDescent="0.3">
      <c r="B847" s="44"/>
      <c r="D847" s="9"/>
      <c r="E847" s="9"/>
      <c r="O847" s="10"/>
      <c r="S847" s="10" t="str">
        <f>IF(OR(R847="beauharnois",R847="sainte-étienne-de-bauharnois",R847="sainte-martine",R847="saint-louis-de-gonzague",R847="saint-stanislas-de-kostka",R847="saint-urbain-premier",R847="salaberry-de-valleyfield"),'Base de données'!$I$2,(IF(OR(R847="acton vale",R847="béthanie",R847="Roxton",R847="roxton falls",R847="sainte-christine",R847="saint-nazaire-d'acton",R847="saint-théodore-d'acton",R847="upton"),'Base de données'!$I$12,(IF(OR(R847="Longueuil",R847="brossard",R847="greenfield-park",R847="lemoyne",R847="longueuil (vieux)",R847="saint-bruno-de-montarville",R847="saint-hubert",R847="saint-lambert"),'Base de données'!$I$5,(IF(OR(R847="marieville",R847="richelieu",R847="rougemont",R847="saint-césaire",R847="sainte-angèle-de-monnoir",R847="saint-mathias-sur-richelieu"),'Base de données'!$I$14,(IF(OR(R847="henryville",R847="lacolle",R847="mont-saint-grégoire",R847="noyan",R847="saint-alexandre",R847="saint-blaise-sur-richelieu",R847="sainte-anne-de-sabrevois",R847="sainte-brigide-d'iberville",R847="saint-georges-de-clarenceville",R847="saint-jean-sur-richelieu",R847="saint-paul-de-l'île-aux-noix",R847="saint-sébastien",R847="saint-valentin",R847="venise-en-québec"),'Base de données'!$I$9,(IF(OR(R847="dundee",R847="elgin",R847="franklin",R847="godmanchester",R847="havelock",R847="hinchinbrooke",R847="howick",R847="huntingdon",R847="ormstown",R847="saint-anicet",R847="saint-chrysostome",R847="sainte-barbe",R847="très-saint-sacrement"),'Base de données'!$I$3,(IF(OR(R847="hemmingford",R847="napierville",R847="saint-bernard-de-lacolle",R847="saint-cyprien-de-napierville",R847="sainte-clotilde-de-châteauguay",R847="saint-édouard",R847="saint-jacques-le-mineur",R847="saint-michel",R847="saint-patrice-de-sherrington",R847="saint-rémi"),'Base de données'!$I$10,(IF(OR(R847="la présentation",R847="saint-barnabé-sud",R847="saint-bernard-de-michaudville",R847="saint-damas",R847="saint-dominique",R847="sainte-hélène-de-bagot",R847="sainte-madeleine",R847="sainte-marie-madeleine",R847="saint-hugues",R847="saint-hyacinthe",R847="saint-jude",R847="saint-liboire",R847="saint-louis",R847="saint-marcel-de-richelieu",R847="saint-pie",R847="saint-simon",R847="saint-valérien-de-milton"),'Base de données'!$I$13,(IF(OR(R847="boucherville",R847="calixa-lavalée",R847="contrecoeur",R847="saint-amable",R847="sainte-julie",R847="varennes",R847="verchères"),'Base de données'!M851,(IF(OR(R847="massueville",R847="saint-aimé",R847="saint-david",R847="sainte-anne-de-sorel",R847="sainte-victoire-de-sorel",R847="saint-gérard-majella",R847="saint-joseph-de-sorel",R847="saint-ours",R847="saint-robert",R847="saint-roch-de-richelieu",R847="sorel-tracy",R847="yamaska"),'Base de données'!$I$11,(IF(OR(R847="candiac",R847="châteauguay",R847="delson",R847="la prairie",R847="léry",R847="mercier",R847="saint-constant",R847="sainte-catherine",R847="saint-isidore",R847="saint-mathieu",R847="saint-philippe"),'Base de données'!$I$7,(IF(OR(R847="beloeil",R847="carignan",R847="chambly",R847="mcmasterville",R847="mont-saint-hilaire",R847="otterburn park",R847="saint-antoine-sur-richelieu",R847="saint-basil-le-grand",R847="saint-charles-sur-richelieu",R847="saint-denis-sur-richelieu",R847="saint-jean-baptiste",R847="saint-marc-sur-richelieu",R847="saint-mathieu-de-beloeil"),'Base de données'!$I$8,(IF(OR(R847="coteau-du-lac",R847="hudson",R847="les cèdres",R847="les coteaux",R847="l'île-cadieux",R847="l'île-perrot",R847="notre-dame-de-l'île-perrot",R847="pincourt",R847="pointe-des-cascades",R847="pointe-fortune",R847="rigaud",R847="rivière-beaudette",R847="saint-clet",R847="sainte-justine-de-newton",R847="sainte-marthe",R847="saint-lazare",R847="saint-polycarpe",R847="saint-télesphore",R847="saint-zotique",R847="terrasse-vaudreuil",R847="très-saint-rédempteur",R847="vaudreuil-dorion",R847="vaudreuil-sur-le-lac"),'Base de données'!M849,"")))))))))))))))))))))))))</f>
        <v/>
      </c>
    </row>
    <row r="848" spans="2:19" x14ac:dyDescent="0.3">
      <c r="B848" s="44"/>
      <c r="D848" s="9"/>
      <c r="E848" s="9"/>
      <c r="O848" s="10"/>
      <c r="S848" s="10" t="str">
        <f>IF(OR(R848="beauharnois",R848="sainte-étienne-de-bauharnois",R848="sainte-martine",R848="saint-louis-de-gonzague",R848="saint-stanislas-de-kostka",R848="saint-urbain-premier",R848="salaberry-de-valleyfield"),'Base de données'!$I$2,(IF(OR(R848="acton vale",R848="béthanie",R848="Roxton",R848="roxton falls",R848="sainte-christine",R848="saint-nazaire-d'acton",R848="saint-théodore-d'acton",R848="upton"),'Base de données'!$I$12,(IF(OR(R848="Longueuil",R848="brossard",R848="greenfield-park",R848="lemoyne",R848="longueuil (vieux)",R848="saint-bruno-de-montarville",R848="saint-hubert",R848="saint-lambert"),'Base de données'!$I$5,(IF(OR(R848="marieville",R848="richelieu",R848="rougemont",R848="saint-césaire",R848="sainte-angèle-de-monnoir",R848="saint-mathias-sur-richelieu"),'Base de données'!$I$14,(IF(OR(R848="henryville",R848="lacolle",R848="mont-saint-grégoire",R848="noyan",R848="saint-alexandre",R848="saint-blaise-sur-richelieu",R848="sainte-anne-de-sabrevois",R848="sainte-brigide-d'iberville",R848="saint-georges-de-clarenceville",R848="saint-jean-sur-richelieu",R848="saint-paul-de-l'île-aux-noix",R848="saint-sébastien",R848="saint-valentin",R848="venise-en-québec"),'Base de données'!$I$9,(IF(OR(R848="dundee",R848="elgin",R848="franklin",R848="godmanchester",R848="havelock",R848="hinchinbrooke",R848="howick",R848="huntingdon",R848="ormstown",R848="saint-anicet",R848="saint-chrysostome",R848="sainte-barbe",R848="très-saint-sacrement"),'Base de données'!$I$3,(IF(OR(R848="hemmingford",R848="napierville",R848="saint-bernard-de-lacolle",R848="saint-cyprien-de-napierville",R848="sainte-clotilde-de-châteauguay",R848="saint-édouard",R848="saint-jacques-le-mineur",R848="saint-michel",R848="saint-patrice-de-sherrington",R848="saint-rémi"),'Base de données'!$I$10,(IF(OR(R848="la présentation",R848="saint-barnabé-sud",R848="saint-bernard-de-michaudville",R848="saint-damas",R848="saint-dominique",R848="sainte-hélène-de-bagot",R848="sainte-madeleine",R848="sainte-marie-madeleine",R848="saint-hugues",R848="saint-hyacinthe",R848="saint-jude",R848="saint-liboire",R848="saint-louis",R848="saint-marcel-de-richelieu",R848="saint-pie",R848="saint-simon",R848="saint-valérien-de-milton"),'Base de données'!$I$13,(IF(OR(R848="boucherville",R848="calixa-lavalée",R848="contrecoeur",R848="saint-amable",R848="sainte-julie",R848="varennes",R848="verchères"),'Base de données'!M852,(IF(OR(R848="massueville",R848="saint-aimé",R848="saint-david",R848="sainte-anne-de-sorel",R848="sainte-victoire-de-sorel",R848="saint-gérard-majella",R848="saint-joseph-de-sorel",R848="saint-ours",R848="saint-robert",R848="saint-roch-de-richelieu",R848="sorel-tracy",R848="yamaska"),'Base de données'!$I$11,(IF(OR(R848="candiac",R848="châteauguay",R848="delson",R848="la prairie",R848="léry",R848="mercier",R848="saint-constant",R848="sainte-catherine",R848="saint-isidore",R848="saint-mathieu",R848="saint-philippe"),'Base de données'!$I$7,(IF(OR(R848="beloeil",R848="carignan",R848="chambly",R848="mcmasterville",R848="mont-saint-hilaire",R848="otterburn park",R848="saint-antoine-sur-richelieu",R848="saint-basil-le-grand",R848="saint-charles-sur-richelieu",R848="saint-denis-sur-richelieu",R848="saint-jean-baptiste",R848="saint-marc-sur-richelieu",R848="saint-mathieu-de-beloeil"),'Base de données'!$I$8,(IF(OR(R848="coteau-du-lac",R848="hudson",R848="les cèdres",R848="les coteaux",R848="l'île-cadieux",R848="l'île-perrot",R848="notre-dame-de-l'île-perrot",R848="pincourt",R848="pointe-des-cascades",R848="pointe-fortune",R848="rigaud",R848="rivière-beaudette",R848="saint-clet",R848="sainte-justine-de-newton",R848="sainte-marthe",R848="saint-lazare",R848="saint-polycarpe",R848="saint-télesphore",R848="saint-zotique",R848="terrasse-vaudreuil",R848="très-saint-rédempteur",R848="vaudreuil-dorion",R848="vaudreuil-sur-le-lac"),'Base de données'!M850,"")))))))))))))))))))))))))</f>
        <v/>
      </c>
    </row>
    <row r="849" spans="2:19" x14ac:dyDescent="0.3">
      <c r="B849" s="44"/>
      <c r="D849" s="9"/>
      <c r="E849" s="9"/>
      <c r="O849" s="10"/>
      <c r="S849" s="10" t="str">
        <f>IF(OR(R849="beauharnois",R849="sainte-étienne-de-bauharnois",R849="sainte-martine",R849="saint-louis-de-gonzague",R849="saint-stanislas-de-kostka",R849="saint-urbain-premier",R849="salaberry-de-valleyfield"),'Base de données'!$I$2,(IF(OR(R849="acton vale",R849="béthanie",R849="Roxton",R849="roxton falls",R849="sainte-christine",R849="saint-nazaire-d'acton",R849="saint-théodore-d'acton",R849="upton"),'Base de données'!$I$12,(IF(OR(R849="Longueuil",R849="brossard",R849="greenfield-park",R849="lemoyne",R849="longueuil (vieux)",R849="saint-bruno-de-montarville",R849="saint-hubert",R849="saint-lambert"),'Base de données'!$I$5,(IF(OR(R849="marieville",R849="richelieu",R849="rougemont",R849="saint-césaire",R849="sainte-angèle-de-monnoir",R849="saint-mathias-sur-richelieu"),'Base de données'!$I$14,(IF(OR(R849="henryville",R849="lacolle",R849="mont-saint-grégoire",R849="noyan",R849="saint-alexandre",R849="saint-blaise-sur-richelieu",R849="sainte-anne-de-sabrevois",R849="sainte-brigide-d'iberville",R849="saint-georges-de-clarenceville",R849="saint-jean-sur-richelieu",R849="saint-paul-de-l'île-aux-noix",R849="saint-sébastien",R849="saint-valentin",R849="venise-en-québec"),'Base de données'!$I$9,(IF(OR(R849="dundee",R849="elgin",R849="franklin",R849="godmanchester",R849="havelock",R849="hinchinbrooke",R849="howick",R849="huntingdon",R849="ormstown",R849="saint-anicet",R849="saint-chrysostome",R849="sainte-barbe",R849="très-saint-sacrement"),'Base de données'!$I$3,(IF(OR(R849="hemmingford",R849="napierville",R849="saint-bernard-de-lacolle",R849="saint-cyprien-de-napierville",R849="sainte-clotilde-de-châteauguay",R849="saint-édouard",R849="saint-jacques-le-mineur",R849="saint-michel",R849="saint-patrice-de-sherrington",R849="saint-rémi"),'Base de données'!$I$10,(IF(OR(R849="la présentation",R849="saint-barnabé-sud",R849="saint-bernard-de-michaudville",R849="saint-damas",R849="saint-dominique",R849="sainte-hélène-de-bagot",R849="sainte-madeleine",R849="sainte-marie-madeleine",R849="saint-hugues",R849="saint-hyacinthe",R849="saint-jude",R849="saint-liboire",R849="saint-louis",R849="saint-marcel-de-richelieu",R849="saint-pie",R849="saint-simon",R849="saint-valérien-de-milton"),'Base de données'!$I$13,(IF(OR(R849="boucherville",R849="calixa-lavalée",R849="contrecoeur",R849="saint-amable",R849="sainte-julie",R849="varennes",R849="verchères"),'Base de données'!M853,(IF(OR(R849="massueville",R849="saint-aimé",R849="saint-david",R849="sainte-anne-de-sorel",R849="sainte-victoire-de-sorel",R849="saint-gérard-majella",R849="saint-joseph-de-sorel",R849="saint-ours",R849="saint-robert",R849="saint-roch-de-richelieu",R849="sorel-tracy",R849="yamaska"),'Base de données'!$I$11,(IF(OR(R849="candiac",R849="châteauguay",R849="delson",R849="la prairie",R849="léry",R849="mercier",R849="saint-constant",R849="sainte-catherine",R849="saint-isidore",R849="saint-mathieu",R849="saint-philippe"),'Base de données'!$I$7,(IF(OR(R849="beloeil",R849="carignan",R849="chambly",R849="mcmasterville",R849="mont-saint-hilaire",R849="otterburn park",R849="saint-antoine-sur-richelieu",R849="saint-basil-le-grand",R849="saint-charles-sur-richelieu",R849="saint-denis-sur-richelieu",R849="saint-jean-baptiste",R849="saint-marc-sur-richelieu",R849="saint-mathieu-de-beloeil"),'Base de données'!$I$8,(IF(OR(R849="coteau-du-lac",R849="hudson",R849="les cèdres",R849="les coteaux",R849="l'île-cadieux",R849="l'île-perrot",R849="notre-dame-de-l'île-perrot",R849="pincourt",R849="pointe-des-cascades",R849="pointe-fortune",R849="rigaud",R849="rivière-beaudette",R849="saint-clet",R849="sainte-justine-de-newton",R849="sainte-marthe",R849="saint-lazare",R849="saint-polycarpe",R849="saint-télesphore",R849="saint-zotique",R849="terrasse-vaudreuil",R849="très-saint-rédempteur",R849="vaudreuil-dorion",R849="vaudreuil-sur-le-lac"),'Base de données'!M851,"")))))))))))))))))))))))))</f>
        <v/>
      </c>
    </row>
    <row r="850" spans="2:19" x14ac:dyDescent="0.3">
      <c r="B850" s="44"/>
      <c r="D850" s="9"/>
      <c r="E850" s="9"/>
      <c r="O850" s="10"/>
      <c r="S850" s="10" t="str">
        <f>IF(OR(R850="beauharnois",R850="sainte-étienne-de-bauharnois",R850="sainte-martine",R850="saint-louis-de-gonzague",R850="saint-stanislas-de-kostka",R850="saint-urbain-premier",R850="salaberry-de-valleyfield"),'Base de données'!$I$2,(IF(OR(R850="acton vale",R850="béthanie",R850="Roxton",R850="roxton falls",R850="sainte-christine",R850="saint-nazaire-d'acton",R850="saint-théodore-d'acton",R850="upton"),'Base de données'!$I$12,(IF(OR(R850="Longueuil",R850="brossard",R850="greenfield-park",R850="lemoyne",R850="longueuil (vieux)",R850="saint-bruno-de-montarville",R850="saint-hubert",R850="saint-lambert"),'Base de données'!$I$5,(IF(OR(R850="marieville",R850="richelieu",R850="rougemont",R850="saint-césaire",R850="sainte-angèle-de-monnoir",R850="saint-mathias-sur-richelieu"),'Base de données'!$I$14,(IF(OR(R850="henryville",R850="lacolle",R850="mont-saint-grégoire",R850="noyan",R850="saint-alexandre",R850="saint-blaise-sur-richelieu",R850="sainte-anne-de-sabrevois",R850="sainte-brigide-d'iberville",R850="saint-georges-de-clarenceville",R850="saint-jean-sur-richelieu",R850="saint-paul-de-l'île-aux-noix",R850="saint-sébastien",R850="saint-valentin",R850="venise-en-québec"),'Base de données'!$I$9,(IF(OR(R850="dundee",R850="elgin",R850="franklin",R850="godmanchester",R850="havelock",R850="hinchinbrooke",R850="howick",R850="huntingdon",R850="ormstown",R850="saint-anicet",R850="saint-chrysostome",R850="sainte-barbe",R850="très-saint-sacrement"),'Base de données'!$I$3,(IF(OR(R850="hemmingford",R850="napierville",R850="saint-bernard-de-lacolle",R850="saint-cyprien-de-napierville",R850="sainte-clotilde-de-châteauguay",R850="saint-édouard",R850="saint-jacques-le-mineur",R850="saint-michel",R850="saint-patrice-de-sherrington",R850="saint-rémi"),'Base de données'!$I$10,(IF(OR(R850="la présentation",R850="saint-barnabé-sud",R850="saint-bernard-de-michaudville",R850="saint-damas",R850="saint-dominique",R850="sainte-hélène-de-bagot",R850="sainte-madeleine",R850="sainte-marie-madeleine",R850="saint-hugues",R850="saint-hyacinthe",R850="saint-jude",R850="saint-liboire",R850="saint-louis",R850="saint-marcel-de-richelieu",R850="saint-pie",R850="saint-simon",R850="saint-valérien-de-milton"),'Base de données'!$I$13,(IF(OR(R850="boucherville",R850="calixa-lavalée",R850="contrecoeur",R850="saint-amable",R850="sainte-julie",R850="varennes",R850="verchères"),'Base de données'!M854,(IF(OR(R850="massueville",R850="saint-aimé",R850="saint-david",R850="sainte-anne-de-sorel",R850="sainte-victoire-de-sorel",R850="saint-gérard-majella",R850="saint-joseph-de-sorel",R850="saint-ours",R850="saint-robert",R850="saint-roch-de-richelieu",R850="sorel-tracy",R850="yamaska"),'Base de données'!$I$11,(IF(OR(R850="candiac",R850="châteauguay",R850="delson",R850="la prairie",R850="léry",R850="mercier",R850="saint-constant",R850="sainte-catherine",R850="saint-isidore",R850="saint-mathieu",R850="saint-philippe"),'Base de données'!$I$7,(IF(OR(R850="beloeil",R850="carignan",R850="chambly",R850="mcmasterville",R850="mont-saint-hilaire",R850="otterburn park",R850="saint-antoine-sur-richelieu",R850="saint-basil-le-grand",R850="saint-charles-sur-richelieu",R850="saint-denis-sur-richelieu",R850="saint-jean-baptiste",R850="saint-marc-sur-richelieu",R850="saint-mathieu-de-beloeil"),'Base de données'!$I$8,(IF(OR(R850="coteau-du-lac",R850="hudson",R850="les cèdres",R850="les coteaux",R850="l'île-cadieux",R850="l'île-perrot",R850="notre-dame-de-l'île-perrot",R850="pincourt",R850="pointe-des-cascades",R850="pointe-fortune",R850="rigaud",R850="rivière-beaudette",R850="saint-clet",R850="sainte-justine-de-newton",R850="sainte-marthe",R850="saint-lazare",R850="saint-polycarpe",R850="saint-télesphore",R850="saint-zotique",R850="terrasse-vaudreuil",R850="très-saint-rédempteur",R850="vaudreuil-dorion",R850="vaudreuil-sur-le-lac"),'Base de données'!M852,"")))))))))))))))))))))))))</f>
        <v/>
      </c>
    </row>
    <row r="851" spans="2:19" x14ac:dyDescent="0.3">
      <c r="B851" s="44"/>
      <c r="D851" s="9"/>
      <c r="E851" s="9"/>
      <c r="O851" s="10"/>
      <c r="S851" s="10" t="str">
        <f>IF(OR(R851="beauharnois",R851="sainte-étienne-de-bauharnois",R851="sainte-martine",R851="saint-louis-de-gonzague",R851="saint-stanislas-de-kostka",R851="saint-urbain-premier",R851="salaberry-de-valleyfield"),'Base de données'!$I$2,(IF(OR(R851="acton vale",R851="béthanie",R851="Roxton",R851="roxton falls",R851="sainte-christine",R851="saint-nazaire-d'acton",R851="saint-théodore-d'acton",R851="upton"),'Base de données'!$I$12,(IF(OR(R851="Longueuil",R851="brossard",R851="greenfield-park",R851="lemoyne",R851="longueuil (vieux)",R851="saint-bruno-de-montarville",R851="saint-hubert",R851="saint-lambert"),'Base de données'!$I$5,(IF(OR(R851="marieville",R851="richelieu",R851="rougemont",R851="saint-césaire",R851="sainte-angèle-de-monnoir",R851="saint-mathias-sur-richelieu"),'Base de données'!$I$14,(IF(OR(R851="henryville",R851="lacolle",R851="mont-saint-grégoire",R851="noyan",R851="saint-alexandre",R851="saint-blaise-sur-richelieu",R851="sainte-anne-de-sabrevois",R851="sainte-brigide-d'iberville",R851="saint-georges-de-clarenceville",R851="saint-jean-sur-richelieu",R851="saint-paul-de-l'île-aux-noix",R851="saint-sébastien",R851="saint-valentin",R851="venise-en-québec"),'Base de données'!$I$9,(IF(OR(R851="dundee",R851="elgin",R851="franklin",R851="godmanchester",R851="havelock",R851="hinchinbrooke",R851="howick",R851="huntingdon",R851="ormstown",R851="saint-anicet",R851="saint-chrysostome",R851="sainte-barbe",R851="très-saint-sacrement"),'Base de données'!$I$3,(IF(OR(R851="hemmingford",R851="napierville",R851="saint-bernard-de-lacolle",R851="saint-cyprien-de-napierville",R851="sainte-clotilde-de-châteauguay",R851="saint-édouard",R851="saint-jacques-le-mineur",R851="saint-michel",R851="saint-patrice-de-sherrington",R851="saint-rémi"),'Base de données'!$I$10,(IF(OR(R851="la présentation",R851="saint-barnabé-sud",R851="saint-bernard-de-michaudville",R851="saint-damas",R851="saint-dominique",R851="sainte-hélène-de-bagot",R851="sainte-madeleine",R851="sainte-marie-madeleine",R851="saint-hugues",R851="saint-hyacinthe",R851="saint-jude",R851="saint-liboire",R851="saint-louis",R851="saint-marcel-de-richelieu",R851="saint-pie",R851="saint-simon",R851="saint-valérien-de-milton"),'Base de données'!$I$13,(IF(OR(R851="boucherville",R851="calixa-lavalée",R851="contrecoeur",R851="saint-amable",R851="sainte-julie",R851="varennes",R851="verchères"),'Base de données'!M855,(IF(OR(R851="massueville",R851="saint-aimé",R851="saint-david",R851="sainte-anne-de-sorel",R851="sainte-victoire-de-sorel",R851="saint-gérard-majella",R851="saint-joseph-de-sorel",R851="saint-ours",R851="saint-robert",R851="saint-roch-de-richelieu",R851="sorel-tracy",R851="yamaska"),'Base de données'!$I$11,(IF(OR(R851="candiac",R851="châteauguay",R851="delson",R851="la prairie",R851="léry",R851="mercier",R851="saint-constant",R851="sainte-catherine",R851="saint-isidore",R851="saint-mathieu",R851="saint-philippe"),'Base de données'!$I$7,(IF(OR(R851="beloeil",R851="carignan",R851="chambly",R851="mcmasterville",R851="mont-saint-hilaire",R851="otterburn park",R851="saint-antoine-sur-richelieu",R851="saint-basil-le-grand",R851="saint-charles-sur-richelieu",R851="saint-denis-sur-richelieu",R851="saint-jean-baptiste",R851="saint-marc-sur-richelieu",R851="saint-mathieu-de-beloeil"),'Base de données'!$I$8,(IF(OR(R851="coteau-du-lac",R851="hudson",R851="les cèdres",R851="les coteaux",R851="l'île-cadieux",R851="l'île-perrot",R851="notre-dame-de-l'île-perrot",R851="pincourt",R851="pointe-des-cascades",R851="pointe-fortune",R851="rigaud",R851="rivière-beaudette",R851="saint-clet",R851="sainte-justine-de-newton",R851="sainte-marthe",R851="saint-lazare",R851="saint-polycarpe",R851="saint-télesphore",R851="saint-zotique",R851="terrasse-vaudreuil",R851="très-saint-rédempteur",R851="vaudreuil-dorion",R851="vaudreuil-sur-le-lac"),'Base de données'!M853,"")))))))))))))))))))))))))</f>
        <v/>
      </c>
    </row>
    <row r="852" spans="2:19" x14ac:dyDescent="0.3">
      <c r="B852" s="44"/>
      <c r="D852" s="9"/>
      <c r="E852" s="9"/>
      <c r="O852" s="10"/>
      <c r="S852" s="10" t="str">
        <f>IF(OR(R852="beauharnois",R852="sainte-étienne-de-bauharnois",R852="sainte-martine",R852="saint-louis-de-gonzague",R852="saint-stanislas-de-kostka",R852="saint-urbain-premier",R852="salaberry-de-valleyfield"),'Base de données'!$I$2,(IF(OR(R852="acton vale",R852="béthanie",R852="Roxton",R852="roxton falls",R852="sainte-christine",R852="saint-nazaire-d'acton",R852="saint-théodore-d'acton",R852="upton"),'Base de données'!$I$12,(IF(OR(R852="Longueuil",R852="brossard",R852="greenfield-park",R852="lemoyne",R852="longueuil (vieux)",R852="saint-bruno-de-montarville",R852="saint-hubert",R852="saint-lambert"),'Base de données'!$I$5,(IF(OR(R852="marieville",R852="richelieu",R852="rougemont",R852="saint-césaire",R852="sainte-angèle-de-monnoir",R852="saint-mathias-sur-richelieu"),'Base de données'!$I$14,(IF(OR(R852="henryville",R852="lacolle",R852="mont-saint-grégoire",R852="noyan",R852="saint-alexandre",R852="saint-blaise-sur-richelieu",R852="sainte-anne-de-sabrevois",R852="sainte-brigide-d'iberville",R852="saint-georges-de-clarenceville",R852="saint-jean-sur-richelieu",R852="saint-paul-de-l'île-aux-noix",R852="saint-sébastien",R852="saint-valentin",R852="venise-en-québec"),'Base de données'!$I$9,(IF(OR(R852="dundee",R852="elgin",R852="franklin",R852="godmanchester",R852="havelock",R852="hinchinbrooke",R852="howick",R852="huntingdon",R852="ormstown",R852="saint-anicet",R852="saint-chrysostome",R852="sainte-barbe",R852="très-saint-sacrement"),'Base de données'!$I$3,(IF(OR(R852="hemmingford",R852="napierville",R852="saint-bernard-de-lacolle",R852="saint-cyprien-de-napierville",R852="sainte-clotilde-de-châteauguay",R852="saint-édouard",R852="saint-jacques-le-mineur",R852="saint-michel",R852="saint-patrice-de-sherrington",R852="saint-rémi"),'Base de données'!$I$10,(IF(OR(R852="la présentation",R852="saint-barnabé-sud",R852="saint-bernard-de-michaudville",R852="saint-damas",R852="saint-dominique",R852="sainte-hélène-de-bagot",R852="sainte-madeleine",R852="sainte-marie-madeleine",R852="saint-hugues",R852="saint-hyacinthe",R852="saint-jude",R852="saint-liboire",R852="saint-louis",R852="saint-marcel-de-richelieu",R852="saint-pie",R852="saint-simon",R852="saint-valérien-de-milton"),'Base de données'!$I$13,(IF(OR(R852="boucherville",R852="calixa-lavalée",R852="contrecoeur",R852="saint-amable",R852="sainte-julie",R852="varennes",R852="verchères"),'Base de données'!M856,(IF(OR(R852="massueville",R852="saint-aimé",R852="saint-david",R852="sainte-anne-de-sorel",R852="sainte-victoire-de-sorel",R852="saint-gérard-majella",R852="saint-joseph-de-sorel",R852="saint-ours",R852="saint-robert",R852="saint-roch-de-richelieu",R852="sorel-tracy",R852="yamaska"),'Base de données'!$I$11,(IF(OR(R852="candiac",R852="châteauguay",R852="delson",R852="la prairie",R852="léry",R852="mercier",R852="saint-constant",R852="sainte-catherine",R852="saint-isidore",R852="saint-mathieu",R852="saint-philippe"),'Base de données'!$I$7,(IF(OR(R852="beloeil",R852="carignan",R852="chambly",R852="mcmasterville",R852="mont-saint-hilaire",R852="otterburn park",R852="saint-antoine-sur-richelieu",R852="saint-basil-le-grand",R852="saint-charles-sur-richelieu",R852="saint-denis-sur-richelieu",R852="saint-jean-baptiste",R852="saint-marc-sur-richelieu",R852="saint-mathieu-de-beloeil"),'Base de données'!$I$8,(IF(OR(R852="coteau-du-lac",R852="hudson",R852="les cèdres",R852="les coteaux",R852="l'île-cadieux",R852="l'île-perrot",R852="notre-dame-de-l'île-perrot",R852="pincourt",R852="pointe-des-cascades",R852="pointe-fortune",R852="rigaud",R852="rivière-beaudette",R852="saint-clet",R852="sainte-justine-de-newton",R852="sainte-marthe",R852="saint-lazare",R852="saint-polycarpe",R852="saint-télesphore",R852="saint-zotique",R852="terrasse-vaudreuil",R852="très-saint-rédempteur",R852="vaudreuil-dorion",R852="vaudreuil-sur-le-lac"),'Base de données'!M854,"")))))))))))))))))))))))))</f>
        <v/>
      </c>
    </row>
    <row r="853" spans="2:19" x14ac:dyDescent="0.3">
      <c r="B853" s="44"/>
      <c r="D853" s="9"/>
      <c r="E853" s="9"/>
      <c r="O853" s="10"/>
      <c r="S853" s="10" t="str">
        <f>IF(OR(R853="beauharnois",R853="sainte-étienne-de-bauharnois",R853="sainte-martine",R853="saint-louis-de-gonzague",R853="saint-stanislas-de-kostka",R853="saint-urbain-premier",R853="salaberry-de-valleyfield"),'Base de données'!$I$2,(IF(OR(R853="acton vale",R853="béthanie",R853="Roxton",R853="roxton falls",R853="sainte-christine",R853="saint-nazaire-d'acton",R853="saint-théodore-d'acton",R853="upton"),'Base de données'!$I$12,(IF(OR(R853="Longueuil",R853="brossard",R853="greenfield-park",R853="lemoyne",R853="longueuil (vieux)",R853="saint-bruno-de-montarville",R853="saint-hubert",R853="saint-lambert"),'Base de données'!$I$5,(IF(OR(R853="marieville",R853="richelieu",R853="rougemont",R853="saint-césaire",R853="sainte-angèle-de-monnoir",R853="saint-mathias-sur-richelieu"),'Base de données'!$I$14,(IF(OR(R853="henryville",R853="lacolle",R853="mont-saint-grégoire",R853="noyan",R853="saint-alexandre",R853="saint-blaise-sur-richelieu",R853="sainte-anne-de-sabrevois",R853="sainte-brigide-d'iberville",R853="saint-georges-de-clarenceville",R853="saint-jean-sur-richelieu",R853="saint-paul-de-l'île-aux-noix",R853="saint-sébastien",R853="saint-valentin",R853="venise-en-québec"),'Base de données'!$I$9,(IF(OR(R853="dundee",R853="elgin",R853="franklin",R853="godmanchester",R853="havelock",R853="hinchinbrooke",R853="howick",R853="huntingdon",R853="ormstown",R853="saint-anicet",R853="saint-chrysostome",R853="sainte-barbe",R853="très-saint-sacrement"),'Base de données'!$I$3,(IF(OR(R853="hemmingford",R853="napierville",R853="saint-bernard-de-lacolle",R853="saint-cyprien-de-napierville",R853="sainte-clotilde-de-châteauguay",R853="saint-édouard",R853="saint-jacques-le-mineur",R853="saint-michel",R853="saint-patrice-de-sherrington",R853="saint-rémi"),'Base de données'!$I$10,(IF(OR(R853="la présentation",R853="saint-barnabé-sud",R853="saint-bernard-de-michaudville",R853="saint-damas",R853="saint-dominique",R853="sainte-hélène-de-bagot",R853="sainte-madeleine",R853="sainte-marie-madeleine",R853="saint-hugues",R853="saint-hyacinthe",R853="saint-jude",R853="saint-liboire",R853="saint-louis",R853="saint-marcel-de-richelieu",R853="saint-pie",R853="saint-simon",R853="saint-valérien-de-milton"),'Base de données'!$I$13,(IF(OR(R853="boucherville",R853="calixa-lavalée",R853="contrecoeur",R853="saint-amable",R853="sainte-julie",R853="varennes",R853="verchères"),'Base de données'!M857,(IF(OR(R853="massueville",R853="saint-aimé",R853="saint-david",R853="sainte-anne-de-sorel",R853="sainte-victoire-de-sorel",R853="saint-gérard-majella",R853="saint-joseph-de-sorel",R853="saint-ours",R853="saint-robert",R853="saint-roch-de-richelieu",R853="sorel-tracy",R853="yamaska"),'Base de données'!$I$11,(IF(OR(R853="candiac",R853="châteauguay",R853="delson",R853="la prairie",R853="léry",R853="mercier",R853="saint-constant",R853="sainte-catherine",R853="saint-isidore",R853="saint-mathieu",R853="saint-philippe"),'Base de données'!$I$7,(IF(OR(R853="beloeil",R853="carignan",R853="chambly",R853="mcmasterville",R853="mont-saint-hilaire",R853="otterburn park",R853="saint-antoine-sur-richelieu",R853="saint-basil-le-grand",R853="saint-charles-sur-richelieu",R853="saint-denis-sur-richelieu",R853="saint-jean-baptiste",R853="saint-marc-sur-richelieu",R853="saint-mathieu-de-beloeil"),'Base de données'!$I$8,(IF(OR(R853="coteau-du-lac",R853="hudson",R853="les cèdres",R853="les coteaux",R853="l'île-cadieux",R853="l'île-perrot",R853="notre-dame-de-l'île-perrot",R853="pincourt",R853="pointe-des-cascades",R853="pointe-fortune",R853="rigaud",R853="rivière-beaudette",R853="saint-clet",R853="sainte-justine-de-newton",R853="sainte-marthe",R853="saint-lazare",R853="saint-polycarpe",R853="saint-télesphore",R853="saint-zotique",R853="terrasse-vaudreuil",R853="très-saint-rédempteur",R853="vaudreuil-dorion",R853="vaudreuil-sur-le-lac"),'Base de données'!M855,"")))))))))))))))))))))))))</f>
        <v/>
      </c>
    </row>
    <row r="854" spans="2:19" x14ac:dyDescent="0.3">
      <c r="B854" s="44"/>
      <c r="D854" s="9"/>
      <c r="E854" s="9"/>
      <c r="O854" s="10"/>
      <c r="S854" s="10" t="str">
        <f>IF(OR(R854="beauharnois",R854="sainte-étienne-de-bauharnois",R854="sainte-martine",R854="saint-louis-de-gonzague",R854="saint-stanislas-de-kostka",R854="saint-urbain-premier",R854="salaberry-de-valleyfield"),'Base de données'!$I$2,(IF(OR(R854="acton vale",R854="béthanie",R854="Roxton",R854="roxton falls",R854="sainte-christine",R854="saint-nazaire-d'acton",R854="saint-théodore-d'acton",R854="upton"),'Base de données'!$I$12,(IF(OR(R854="Longueuil",R854="brossard",R854="greenfield-park",R854="lemoyne",R854="longueuil (vieux)",R854="saint-bruno-de-montarville",R854="saint-hubert",R854="saint-lambert"),'Base de données'!$I$5,(IF(OR(R854="marieville",R854="richelieu",R854="rougemont",R854="saint-césaire",R854="sainte-angèle-de-monnoir",R854="saint-mathias-sur-richelieu"),'Base de données'!$I$14,(IF(OR(R854="henryville",R854="lacolle",R854="mont-saint-grégoire",R854="noyan",R854="saint-alexandre",R854="saint-blaise-sur-richelieu",R854="sainte-anne-de-sabrevois",R854="sainte-brigide-d'iberville",R854="saint-georges-de-clarenceville",R854="saint-jean-sur-richelieu",R854="saint-paul-de-l'île-aux-noix",R854="saint-sébastien",R854="saint-valentin",R854="venise-en-québec"),'Base de données'!$I$9,(IF(OR(R854="dundee",R854="elgin",R854="franklin",R854="godmanchester",R854="havelock",R854="hinchinbrooke",R854="howick",R854="huntingdon",R854="ormstown",R854="saint-anicet",R854="saint-chrysostome",R854="sainte-barbe",R854="très-saint-sacrement"),'Base de données'!$I$3,(IF(OR(R854="hemmingford",R854="napierville",R854="saint-bernard-de-lacolle",R854="saint-cyprien-de-napierville",R854="sainte-clotilde-de-châteauguay",R854="saint-édouard",R854="saint-jacques-le-mineur",R854="saint-michel",R854="saint-patrice-de-sherrington",R854="saint-rémi"),'Base de données'!$I$10,(IF(OR(R854="la présentation",R854="saint-barnabé-sud",R854="saint-bernard-de-michaudville",R854="saint-damas",R854="saint-dominique",R854="sainte-hélène-de-bagot",R854="sainte-madeleine",R854="sainte-marie-madeleine",R854="saint-hugues",R854="saint-hyacinthe",R854="saint-jude",R854="saint-liboire",R854="saint-louis",R854="saint-marcel-de-richelieu",R854="saint-pie",R854="saint-simon",R854="saint-valérien-de-milton"),'Base de données'!$I$13,(IF(OR(R854="boucherville",R854="calixa-lavalée",R854="contrecoeur",R854="saint-amable",R854="sainte-julie",R854="varennes",R854="verchères"),'Base de données'!M858,(IF(OR(R854="massueville",R854="saint-aimé",R854="saint-david",R854="sainte-anne-de-sorel",R854="sainte-victoire-de-sorel",R854="saint-gérard-majella",R854="saint-joseph-de-sorel",R854="saint-ours",R854="saint-robert",R854="saint-roch-de-richelieu",R854="sorel-tracy",R854="yamaska"),'Base de données'!$I$11,(IF(OR(R854="candiac",R854="châteauguay",R854="delson",R854="la prairie",R854="léry",R854="mercier",R854="saint-constant",R854="sainte-catherine",R854="saint-isidore",R854="saint-mathieu",R854="saint-philippe"),'Base de données'!$I$7,(IF(OR(R854="beloeil",R854="carignan",R854="chambly",R854="mcmasterville",R854="mont-saint-hilaire",R854="otterburn park",R854="saint-antoine-sur-richelieu",R854="saint-basil-le-grand",R854="saint-charles-sur-richelieu",R854="saint-denis-sur-richelieu",R854="saint-jean-baptiste",R854="saint-marc-sur-richelieu",R854="saint-mathieu-de-beloeil"),'Base de données'!$I$8,(IF(OR(R854="coteau-du-lac",R854="hudson",R854="les cèdres",R854="les coteaux",R854="l'île-cadieux",R854="l'île-perrot",R854="notre-dame-de-l'île-perrot",R854="pincourt",R854="pointe-des-cascades",R854="pointe-fortune",R854="rigaud",R854="rivière-beaudette",R854="saint-clet",R854="sainte-justine-de-newton",R854="sainte-marthe",R854="saint-lazare",R854="saint-polycarpe",R854="saint-télesphore",R854="saint-zotique",R854="terrasse-vaudreuil",R854="très-saint-rédempteur",R854="vaudreuil-dorion",R854="vaudreuil-sur-le-lac"),'Base de données'!M856,"")))))))))))))))))))))))))</f>
        <v/>
      </c>
    </row>
    <row r="855" spans="2:19" x14ac:dyDescent="0.3">
      <c r="B855" s="44"/>
      <c r="D855" s="9"/>
      <c r="E855" s="9"/>
      <c r="O855" s="10"/>
      <c r="S855" s="10" t="str">
        <f>IF(OR(R855="beauharnois",R855="sainte-étienne-de-bauharnois",R855="sainte-martine",R855="saint-louis-de-gonzague",R855="saint-stanislas-de-kostka",R855="saint-urbain-premier",R855="salaberry-de-valleyfield"),'Base de données'!$I$2,(IF(OR(R855="acton vale",R855="béthanie",R855="Roxton",R855="roxton falls",R855="sainte-christine",R855="saint-nazaire-d'acton",R855="saint-théodore-d'acton",R855="upton"),'Base de données'!$I$12,(IF(OR(R855="Longueuil",R855="brossard",R855="greenfield-park",R855="lemoyne",R855="longueuil (vieux)",R855="saint-bruno-de-montarville",R855="saint-hubert",R855="saint-lambert"),'Base de données'!$I$5,(IF(OR(R855="marieville",R855="richelieu",R855="rougemont",R855="saint-césaire",R855="sainte-angèle-de-monnoir",R855="saint-mathias-sur-richelieu"),'Base de données'!$I$14,(IF(OR(R855="henryville",R855="lacolle",R855="mont-saint-grégoire",R855="noyan",R855="saint-alexandre",R855="saint-blaise-sur-richelieu",R855="sainte-anne-de-sabrevois",R855="sainte-brigide-d'iberville",R855="saint-georges-de-clarenceville",R855="saint-jean-sur-richelieu",R855="saint-paul-de-l'île-aux-noix",R855="saint-sébastien",R855="saint-valentin",R855="venise-en-québec"),'Base de données'!$I$9,(IF(OR(R855="dundee",R855="elgin",R855="franklin",R855="godmanchester",R855="havelock",R855="hinchinbrooke",R855="howick",R855="huntingdon",R855="ormstown",R855="saint-anicet",R855="saint-chrysostome",R855="sainte-barbe",R855="très-saint-sacrement"),'Base de données'!$I$3,(IF(OR(R855="hemmingford",R855="napierville",R855="saint-bernard-de-lacolle",R855="saint-cyprien-de-napierville",R855="sainte-clotilde-de-châteauguay",R855="saint-édouard",R855="saint-jacques-le-mineur",R855="saint-michel",R855="saint-patrice-de-sherrington",R855="saint-rémi"),'Base de données'!$I$10,(IF(OR(R855="la présentation",R855="saint-barnabé-sud",R855="saint-bernard-de-michaudville",R855="saint-damas",R855="saint-dominique",R855="sainte-hélène-de-bagot",R855="sainte-madeleine",R855="sainte-marie-madeleine",R855="saint-hugues",R855="saint-hyacinthe",R855="saint-jude",R855="saint-liboire",R855="saint-louis",R855="saint-marcel-de-richelieu",R855="saint-pie",R855="saint-simon",R855="saint-valérien-de-milton"),'Base de données'!$I$13,(IF(OR(R855="boucherville",R855="calixa-lavalée",R855="contrecoeur",R855="saint-amable",R855="sainte-julie",R855="varennes",R855="verchères"),'Base de données'!M859,(IF(OR(R855="massueville",R855="saint-aimé",R855="saint-david",R855="sainte-anne-de-sorel",R855="sainte-victoire-de-sorel",R855="saint-gérard-majella",R855="saint-joseph-de-sorel",R855="saint-ours",R855="saint-robert",R855="saint-roch-de-richelieu",R855="sorel-tracy",R855="yamaska"),'Base de données'!$I$11,(IF(OR(R855="candiac",R855="châteauguay",R855="delson",R855="la prairie",R855="léry",R855="mercier",R855="saint-constant",R855="sainte-catherine",R855="saint-isidore",R855="saint-mathieu",R855="saint-philippe"),'Base de données'!$I$7,(IF(OR(R855="beloeil",R855="carignan",R855="chambly",R855="mcmasterville",R855="mont-saint-hilaire",R855="otterburn park",R855="saint-antoine-sur-richelieu",R855="saint-basil-le-grand",R855="saint-charles-sur-richelieu",R855="saint-denis-sur-richelieu",R855="saint-jean-baptiste",R855="saint-marc-sur-richelieu",R855="saint-mathieu-de-beloeil"),'Base de données'!$I$8,(IF(OR(R855="coteau-du-lac",R855="hudson",R855="les cèdres",R855="les coteaux",R855="l'île-cadieux",R855="l'île-perrot",R855="notre-dame-de-l'île-perrot",R855="pincourt",R855="pointe-des-cascades",R855="pointe-fortune",R855="rigaud",R855="rivière-beaudette",R855="saint-clet",R855="sainte-justine-de-newton",R855="sainte-marthe",R855="saint-lazare",R855="saint-polycarpe",R855="saint-télesphore",R855="saint-zotique",R855="terrasse-vaudreuil",R855="très-saint-rédempteur",R855="vaudreuil-dorion",R855="vaudreuil-sur-le-lac"),'Base de données'!M857,"")))))))))))))))))))))))))</f>
        <v/>
      </c>
    </row>
    <row r="856" spans="2:19" x14ac:dyDescent="0.3">
      <c r="B856" s="44"/>
      <c r="D856" s="9"/>
      <c r="E856" s="9"/>
      <c r="O856" s="10"/>
      <c r="S856" s="10" t="str">
        <f>IF(OR(R856="beauharnois",R856="sainte-étienne-de-bauharnois",R856="sainte-martine",R856="saint-louis-de-gonzague",R856="saint-stanislas-de-kostka",R856="saint-urbain-premier",R856="salaberry-de-valleyfield"),'Base de données'!$I$2,(IF(OR(R856="acton vale",R856="béthanie",R856="Roxton",R856="roxton falls",R856="sainte-christine",R856="saint-nazaire-d'acton",R856="saint-théodore-d'acton",R856="upton"),'Base de données'!$I$12,(IF(OR(R856="Longueuil",R856="brossard",R856="greenfield-park",R856="lemoyne",R856="longueuil (vieux)",R856="saint-bruno-de-montarville",R856="saint-hubert",R856="saint-lambert"),'Base de données'!$I$5,(IF(OR(R856="marieville",R856="richelieu",R856="rougemont",R856="saint-césaire",R856="sainte-angèle-de-monnoir",R856="saint-mathias-sur-richelieu"),'Base de données'!$I$14,(IF(OR(R856="henryville",R856="lacolle",R856="mont-saint-grégoire",R856="noyan",R856="saint-alexandre",R856="saint-blaise-sur-richelieu",R856="sainte-anne-de-sabrevois",R856="sainte-brigide-d'iberville",R856="saint-georges-de-clarenceville",R856="saint-jean-sur-richelieu",R856="saint-paul-de-l'île-aux-noix",R856="saint-sébastien",R856="saint-valentin",R856="venise-en-québec"),'Base de données'!$I$9,(IF(OR(R856="dundee",R856="elgin",R856="franklin",R856="godmanchester",R856="havelock",R856="hinchinbrooke",R856="howick",R856="huntingdon",R856="ormstown",R856="saint-anicet",R856="saint-chrysostome",R856="sainte-barbe",R856="très-saint-sacrement"),'Base de données'!$I$3,(IF(OR(R856="hemmingford",R856="napierville",R856="saint-bernard-de-lacolle",R856="saint-cyprien-de-napierville",R856="sainte-clotilde-de-châteauguay",R856="saint-édouard",R856="saint-jacques-le-mineur",R856="saint-michel",R856="saint-patrice-de-sherrington",R856="saint-rémi"),'Base de données'!$I$10,(IF(OR(R856="la présentation",R856="saint-barnabé-sud",R856="saint-bernard-de-michaudville",R856="saint-damas",R856="saint-dominique",R856="sainte-hélène-de-bagot",R856="sainte-madeleine",R856="sainte-marie-madeleine",R856="saint-hugues",R856="saint-hyacinthe",R856="saint-jude",R856="saint-liboire",R856="saint-louis",R856="saint-marcel-de-richelieu",R856="saint-pie",R856="saint-simon",R856="saint-valérien-de-milton"),'Base de données'!$I$13,(IF(OR(R856="boucherville",R856="calixa-lavalée",R856="contrecoeur",R856="saint-amable",R856="sainte-julie",R856="varennes",R856="verchères"),'Base de données'!M860,(IF(OR(R856="massueville",R856="saint-aimé",R856="saint-david",R856="sainte-anne-de-sorel",R856="sainte-victoire-de-sorel",R856="saint-gérard-majella",R856="saint-joseph-de-sorel",R856="saint-ours",R856="saint-robert",R856="saint-roch-de-richelieu",R856="sorel-tracy",R856="yamaska"),'Base de données'!$I$11,(IF(OR(R856="candiac",R856="châteauguay",R856="delson",R856="la prairie",R856="léry",R856="mercier",R856="saint-constant",R856="sainte-catherine",R856="saint-isidore",R856="saint-mathieu",R856="saint-philippe"),'Base de données'!$I$7,(IF(OR(R856="beloeil",R856="carignan",R856="chambly",R856="mcmasterville",R856="mont-saint-hilaire",R856="otterburn park",R856="saint-antoine-sur-richelieu",R856="saint-basil-le-grand",R856="saint-charles-sur-richelieu",R856="saint-denis-sur-richelieu",R856="saint-jean-baptiste",R856="saint-marc-sur-richelieu",R856="saint-mathieu-de-beloeil"),'Base de données'!$I$8,(IF(OR(R856="coteau-du-lac",R856="hudson",R856="les cèdres",R856="les coteaux",R856="l'île-cadieux",R856="l'île-perrot",R856="notre-dame-de-l'île-perrot",R856="pincourt",R856="pointe-des-cascades",R856="pointe-fortune",R856="rigaud",R856="rivière-beaudette",R856="saint-clet",R856="sainte-justine-de-newton",R856="sainte-marthe",R856="saint-lazare",R856="saint-polycarpe",R856="saint-télesphore",R856="saint-zotique",R856="terrasse-vaudreuil",R856="très-saint-rédempteur",R856="vaudreuil-dorion",R856="vaudreuil-sur-le-lac"),'Base de données'!M858,"")))))))))))))))))))))))))</f>
        <v/>
      </c>
    </row>
    <row r="857" spans="2:19" x14ac:dyDescent="0.3">
      <c r="B857" s="44"/>
      <c r="D857" s="9"/>
      <c r="E857" s="9"/>
      <c r="O857" s="10"/>
      <c r="S857" s="10" t="str">
        <f>IF(OR(R857="beauharnois",R857="sainte-étienne-de-bauharnois",R857="sainte-martine",R857="saint-louis-de-gonzague",R857="saint-stanislas-de-kostka",R857="saint-urbain-premier",R857="salaberry-de-valleyfield"),'Base de données'!$I$2,(IF(OR(R857="acton vale",R857="béthanie",R857="Roxton",R857="roxton falls",R857="sainte-christine",R857="saint-nazaire-d'acton",R857="saint-théodore-d'acton",R857="upton"),'Base de données'!$I$12,(IF(OR(R857="Longueuil",R857="brossard",R857="greenfield-park",R857="lemoyne",R857="longueuil (vieux)",R857="saint-bruno-de-montarville",R857="saint-hubert",R857="saint-lambert"),'Base de données'!$I$5,(IF(OR(R857="marieville",R857="richelieu",R857="rougemont",R857="saint-césaire",R857="sainte-angèle-de-monnoir",R857="saint-mathias-sur-richelieu"),'Base de données'!$I$14,(IF(OR(R857="henryville",R857="lacolle",R857="mont-saint-grégoire",R857="noyan",R857="saint-alexandre",R857="saint-blaise-sur-richelieu",R857="sainte-anne-de-sabrevois",R857="sainte-brigide-d'iberville",R857="saint-georges-de-clarenceville",R857="saint-jean-sur-richelieu",R857="saint-paul-de-l'île-aux-noix",R857="saint-sébastien",R857="saint-valentin",R857="venise-en-québec"),'Base de données'!$I$9,(IF(OR(R857="dundee",R857="elgin",R857="franklin",R857="godmanchester",R857="havelock",R857="hinchinbrooke",R857="howick",R857="huntingdon",R857="ormstown",R857="saint-anicet",R857="saint-chrysostome",R857="sainte-barbe",R857="très-saint-sacrement"),'Base de données'!$I$3,(IF(OR(R857="hemmingford",R857="napierville",R857="saint-bernard-de-lacolle",R857="saint-cyprien-de-napierville",R857="sainte-clotilde-de-châteauguay",R857="saint-édouard",R857="saint-jacques-le-mineur",R857="saint-michel",R857="saint-patrice-de-sherrington",R857="saint-rémi"),'Base de données'!$I$10,(IF(OR(R857="la présentation",R857="saint-barnabé-sud",R857="saint-bernard-de-michaudville",R857="saint-damas",R857="saint-dominique",R857="sainte-hélène-de-bagot",R857="sainte-madeleine",R857="sainte-marie-madeleine",R857="saint-hugues",R857="saint-hyacinthe",R857="saint-jude",R857="saint-liboire",R857="saint-louis",R857="saint-marcel-de-richelieu",R857="saint-pie",R857="saint-simon",R857="saint-valérien-de-milton"),'Base de données'!$I$13,(IF(OR(R857="boucherville",R857="calixa-lavalée",R857="contrecoeur",R857="saint-amable",R857="sainte-julie",R857="varennes",R857="verchères"),'Base de données'!M861,(IF(OR(R857="massueville",R857="saint-aimé",R857="saint-david",R857="sainte-anne-de-sorel",R857="sainte-victoire-de-sorel",R857="saint-gérard-majella",R857="saint-joseph-de-sorel",R857="saint-ours",R857="saint-robert",R857="saint-roch-de-richelieu",R857="sorel-tracy",R857="yamaska"),'Base de données'!$I$11,(IF(OR(R857="candiac",R857="châteauguay",R857="delson",R857="la prairie",R857="léry",R857="mercier",R857="saint-constant",R857="sainte-catherine",R857="saint-isidore",R857="saint-mathieu",R857="saint-philippe"),'Base de données'!$I$7,(IF(OR(R857="beloeil",R857="carignan",R857="chambly",R857="mcmasterville",R857="mont-saint-hilaire",R857="otterburn park",R857="saint-antoine-sur-richelieu",R857="saint-basil-le-grand",R857="saint-charles-sur-richelieu",R857="saint-denis-sur-richelieu",R857="saint-jean-baptiste",R857="saint-marc-sur-richelieu",R857="saint-mathieu-de-beloeil"),'Base de données'!$I$8,(IF(OR(R857="coteau-du-lac",R857="hudson",R857="les cèdres",R857="les coteaux",R857="l'île-cadieux",R857="l'île-perrot",R857="notre-dame-de-l'île-perrot",R857="pincourt",R857="pointe-des-cascades",R857="pointe-fortune",R857="rigaud",R857="rivière-beaudette",R857="saint-clet",R857="sainte-justine-de-newton",R857="sainte-marthe",R857="saint-lazare",R857="saint-polycarpe",R857="saint-télesphore",R857="saint-zotique",R857="terrasse-vaudreuil",R857="très-saint-rédempteur",R857="vaudreuil-dorion",R857="vaudreuil-sur-le-lac"),'Base de données'!M859,"")))))))))))))))))))))))))</f>
        <v/>
      </c>
    </row>
    <row r="858" spans="2:19" x14ac:dyDescent="0.3">
      <c r="B858" s="44"/>
      <c r="D858" s="9"/>
      <c r="E858" s="9"/>
      <c r="O858" s="10"/>
      <c r="S858" s="10" t="str">
        <f>IF(OR(R858="beauharnois",R858="sainte-étienne-de-bauharnois",R858="sainte-martine",R858="saint-louis-de-gonzague",R858="saint-stanislas-de-kostka",R858="saint-urbain-premier",R858="salaberry-de-valleyfield"),'Base de données'!$I$2,(IF(OR(R858="acton vale",R858="béthanie",R858="Roxton",R858="roxton falls",R858="sainte-christine",R858="saint-nazaire-d'acton",R858="saint-théodore-d'acton",R858="upton"),'Base de données'!$I$12,(IF(OR(R858="Longueuil",R858="brossard",R858="greenfield-park",R858="lemoyne",R858="longueuil (vieux)",R858="saint-bruno-de-montarville",R858="saint-hubert",R858="saint-lambert"),'Base de données'!$I$5,(IF(OR(R858="marieville",R858="richelieu",R858="rougemont",R858="saint-césaire",R858="sainte-angèle-de-monnoir",R858="saint-mathias-sur-richelieu"),'Base de données'!$I$14,(IF(OR(R858="henryville",R858="lacolle",R858="mont-saint-grégoire",R858="noyan",R858="saint-alexandre",R858="saint-blaise-sur-richelieu",R858="sainte-anne-de-sabrevois",R858="sainte-brigide-d'iberville",R858="saint-georges-de-clarenceville",R858="saint-jean-sur-richelieu",R858="saint-paul-de-l'île-aux-noix",R858="saint-sébastien",R858="saint-valentin",R858="venise-en-québec"),'Base de données'!$I$9,(IF(OR(R858="dundee",R858="elgin",R858="franklin",R858="godmanchester",R858="havelock",R858="hinchinbrooke",R858="howick",R858="huntingdon",R858="ormstown",R858="saint-anicet",R858="saint-chrysostome",R858="sainte-barbe",R858="très-saint-sacrement"),'Base de données'!$I$3,(IF(OR(R858="hemmingford",R858="napierville",R858="saint-bernard-de-lacolle",R858="saint-cyprien-de-napierville",R858="sainte-clotilde-de-châteauguay",R858="saint-édouard",R858="saint-jacques-le-mineur",R858="saint-michel",R858="saint-patrice-de-sherrington",R858="saint-rémi"),'Base de données'!$I$10,(IF(OR(R858="la présentation",R858="saint-barnabé-sud",R858="saint-bernard-de-michaudville",R858="saint-damas",R858="saint-dominique",R858="sainte-hélène-de-bagot",R858="sainte-madeleine",R858="sainte-marie-madeleine",R858="saint-hugues",R858="saint-hyacinthe",R858="saint-jude",R858="saint-liboire",R858="saint-louis",R858="saint-marcel-de-richelieu",R858="saint-pie",R858="saint-simon",R858="saint-valérien-de-milton"),'Base de données'!$I$13,(IF(OR(R858="boucherville",R858="calixa-lavalée",R858="contrecoeur",R858="saint-amable",R858="sainte-julie",R858="varennes",R858="verchères"),'Base de données'!M862,(IF(OR(R858="massueville",R858="saint-aimé",R858="saint-david",R858="sainte-anne-de-sorel",R858="sainte-victoire-de-sorel",R858="saint-gérard-majella",R858="saint-joseph-de-sorel",R858="saint-ours",R858="saint-robert",R858="saint-roch-de-richelieu",R858="sorel-tracy",R858="yamaska"),'Base de données'!$I$11,(IF(OR(R858="candiac",R858="châteauguay",R858="delson",R858="la prairie",R858="léry",R858="mercier",R858="saint-constant",R858="sainte-catherine",R858="saint-isidore",R858="saint-mathieu",R858="saint-philippe"),'Base de données'!$I$7,(IF(OR(R858="beloeil",R858="carignan",R858="chambly",R858="mcmasterville",R858="mont-saint-hilaire",R858="otterburn park",R858="saint-antoine-sur-richelieu",R858="saint-basil-le-grand",R858="saint-charles-sur-richelieu",R858="saint-denis-sur-richelieu",R858="saint-jean-baptiste",R858="saint-marc-sur-richelieu",R858="saint-mathieu-de-beloeil"),'Base de données'!$I$8,(IF(OR(R858="coteau-du-lac",R858="hudson",R858="les cèdres",R858="les coteaux",R858="l'île-cadieux",R858="l'île-perrot",R858="notre-dame-de-l'île-perrot",R858="pincourt",R858="pointe-des-cascades",R858="pointe-fortune",R858="rigaud",R858="rivière-beaudette",R858="saint-clet",R858="sainte-justine-de-newton",R858="sainte-marthe",R858="saint-lazare",R858="saint-polycarpe",R858="saint-télesphore",R858="saint-zotique",R858="terrasse-vaudreuil",R858="très-saint-rédempteur",R858="vaudreuil-dorion",R858="vaudreuil-sur-le-lac"),'Base de données'!M860,"")))))))))))))))))))))))))</f>
        <v/>
      </c>
    </row>
    <row r="859" spans="2:19" x14ac:dyDescent="0.3">
      <c r="B859" s="44"/>
      <c r="D859" s="9"/>
      <c r="E859" s="9"/>
      <c r="O859" s="10"/>
      <c r="S859" s="10" t="str">
        <f>IF(OR(R859="beauharnois",R859="sainte-étienne-de-bauharnois",R859="sainte-martine",R859="saint-louis-de-gonzague",R859="saint-stanislas-de-kostka",R859="saint-urbain-premier",R859="salaberry-de-valleyfield"),'Base de données'!$I$2,(IF(OR(R859="acton vale",R859="béthanie",R859="Roxton",R859="roxton falls",R859="sainte-christine",R859="saint-nazaire-d'acton",R859="saint-théodore-d'acton",R859="upton"),'Base de données'!$I$12,(IF(OR(R859="Longueuil",R859="brossard",R859="greenfield-park",R859="lemoyne",R859="longueuil (vieux)",R859="saint-bruno-de-montarville",R859="saint-hubert",R859="saint-lambert"),'Base de données'!$I$5,(IF(OR(R859="marieville",R859="richelieu",R859="rougemont",R859="saint-césaire",R859="sainte-angèle-de-monnoir",R859="saint-mathias-sur-richelieu"),'Base de données'!$I$14,(IF(OR(R859="henryville",R859="lacolle",R859="mont-saint-grégoire",R859="noyan",R859="saint-alexandre",R859="saint-blaise-sur-richelieu",R859="sainte-anne-de-sabrevois",R859="sainte-brigide-d'iberville",R859="saint-georges-de-clarenceville",R859="saint-jean-sur-richelieu",R859="saint-paul-de-l'île-aux-noix",R859="saint-sébastien",R859="saint-valentin",R859="venise-en-québec"),'Base de données'!$I$9,(IF(OR(R859="dundee",R859="elgin",R859="franklin",R859="godmanchester",R859="havelock",R859="hinchinbrooke",R859="howick",R859="huntingdon",R859="ormstown",R859="saint-anicet",R859="saint-chrysostome",R859="sainte-barbe",R859="très-saint-sacrement"),'Base de données'!$I$3,(IF(OR(R859="hemmingford",R859="napierville",R859="saint-bernard-de-lacolle",R859="saint-cyprien-de-napierville",R859="sainte-clotilde-de-châteauguay",R859="saint-édouard",R859="saint-jacques-le-mineur",R859="saint-michel",R859="saint-patrice-de-sherrington",R859="saint-rémi"),'Base de données'!$I$10,(IF(OR(R859="la présentation",R859="saint-barnabé-sud",R859="saint-bernard-de-michaudville",R859="saint-damas",R859="saint-dominique",R859="sainte-hélène-de-bagot",R859="sainte-madeleine",R859="sainte-marie-madeleine",R859="saint-hugues",R859="saint-hyacinthe",R859="saint-jude",R859="saint-liboire",R859="saint-louis",R859="saint-marcel-de-richelieu",R859="saint-pie",R859="saint-simon",R859="saint-valérien-de-milton"),'Base de données'!$I$13,(IF(OR(R859="boucherville",R859="calixa-lavalée",R859="contrecoeur",R859="saint-amable",R859="sainte-julie",R859="varennes",R859="verchères"),'Base de données'!M863,(IF(OR(R859="massueville",R859="saint-aimé",R859="saint-david",R859="sainte-anne-de-sorel",R859="sainte-victoire-de-sorel",R859="saint-gérard-majella",R859="saint-joseph-de-sorel",R859="saint-ours",R859="saint-robert",R859="saint-roch-de-richelieu",R859="sorel-tracy",R859="yamaska"),'Base de données'!$I$11,(IF(OR(R859="candiac",R859="châteauguay",R859="delson",R859="la prairie",R859="léry",R859="mercier",R859="saint-constant",R859="sainte-catherine",R859="saint-isidore",R859="saint-mathieu",R859="saint-philippe"),'Base de données'!$I$7,(IF(OR(R859="beloeil",R859="carignan",R859="chambly",R859="mcmasterville",R859="mont-saint-hilaire",R859="otterburn park",R859="saint-antoine-sur-richelieu",R859="saint-basil-le-grand",R859="saint-charles-sur-richelieu",R859="saint-denis-sur-richelieu",R859="saint-jean-baptiste",R859="saint-marc-sur-richelieu",R859="saint-mathieu-de-beloeil"),'Base de données'!$I$8,(IF(OR(R859="coteau-du-lac",R859="hudson",R859="les cèdres",R859="les coteaux",R859="l'île-cadieux",R859="l'île-perrot",R859="notre-dame-de-l'île-perrot",R859="pincourt",R859="pointe-des-cascades",R859="pointe-fortune",R859="rigaud",R859="rivière-beaudette",R859="saint-clet",R859="sainte-justine-de-newton",R859="sainte-marthe",R859="saint-lazare",R859="saint-polycarpe",R859="saint-télesphore",R859="saint-zotique",R859="terrasse-vaudreuil",R859="très-saint-rédempteur",R859="vaudreuil-dorion",R859="vaudreuil-sur-le-lac"),'Base de données'!M861,"")))))))))))))))))))))))))</f>
        <v/>
      </c>
    </row>
    <row r="860" spans="2:19" x14ac:dyDescent="0.3">
      <c r="B860" s="44"/>
      <c r="D860" s="9"/>
      <c r="E860" s="9"/>
      <c r="O860" s="10"/>
      <c r="S860" s="10" t="str">
        <f>IF(OR(R860="beauharnois",R860="sainte-étienne-de-bauharnois",R860="sainte-martine",R860="saint-louis-de-gonzague",R860="saint-stanislas-de-kostka",R860="saint-urbain-premier",R860="salaberry-de-valleyfield"),'Base de données'!$I$2,(IF(OR(R860="acton vale",R860="béthanie",R860="Roxton",R860="roxton falls",R860="sainte-christine",R860="saint-nazaire-d'acton",R860="saint-théodore-d'acton",R860="upton"),'Base de données'!$I$12,(IF(OR(R860="Longueuil",R860="brossard",R860="greenfield-park",R860="lemoyne",R860="longueuil (vieux)",R860="saint-bruno-de-montarville",R860="saint-hubert",R860="saint-lambert"),'Base de données'!$I$5,(IF(OR(R860="marieville",R860="richelieu",R860="rougemont",R860="saint-césaire",R860="sainte-angèle-de-monnoir",R860="saint-mathias-sur-richelieu"),'Base de données'!$I$14,(IF(OR(R860="henryville",R860="lacolle",R860="mont-saint-grégoire",R860="noyan",R860="saint-alexandre",R860="saint-blaise-sur-richelieu",R860="sainte-anne-de-sabrevois",R860="sainte-brigide-d'iberville",R860="saint-georges-de-clarenceville",R860="saint-jean-sur-richelieu",R860="saint-paul-de-l'île-aux-noix",R860="saint-sébastien",R860="saint-valentin",R860="venise-en-québec"),'Base de données'!$I$9,(IF(OR(R860="dundee",R860="elgin",R860="franklin",R860="godmanchester",R860="havelock",R860="hinchinbrooke",R860="howick",R860="huntingdon",R860="ormstown",R860="saint-anicet",R860="saint-chrysostome",R860="sainte-barbe",R860="très-saint-sacrement"),'Base de données'!$I$3,(IF(OR(R860="hemmingford",R860="napierville",R860="saint-bernard-de-lacolle",R860="saint-cyprien-de-napierville",R860="sainte-clotilde-de-châteauguay",R860="saint-édouard",R860="saint-jacques-le-mineur",R860="saint-michel",R860="saint-patrice-de-sherrington",R860="saint-rémi"),'Base de données'!$I$10,(IF(OR(R860="la présentation",R860="saint-barnabé-sud",R860="saint-bernard-de-michaudville",R860="saint-damas",R860="saint-dominique",R860="sainte-hélène-de-bagot",R860="sainte-madeleine",R860="sainte-marie-madeleine",R860="saint-hugues",R860="saint-hyacinthe",R860="saint-jude",R860="saint-liboire",R860="saint-louis",R860="saint-marcel-de-richelieu",R860="saint-pie",R860="saint-simon",R860="saint-valérien-de-milton"),'Base de données'!$I$13,(IF(OR(R860="boucherville",R860="calixa-lavalée",R860="contrecoeur",R860="saint-amable",R860="sainte-julie",R860="varennes",R860="verchères"),'Base de données'!M864,(IF(OR(R860="massueville",R860="saint-aimé",R860="saint-david",R860="sainte-anne-de-sorel",R860="sainte-victoire-de-sorel",R860="saint-gérard-majella",R860="saint-joseph-de-sorel",R860="saint-ours",R860="saint-robert",R860="saint-roch-de-richelieu",R860="sorel-tracy",R860="yamaska"),'Base de données'!$I$11,(IF(OR(R860="candiac",R860="châteauguay",R860="delson",R860="la prairie",R860="léry",R860="mercier",R860="saint-constant",R860="sainte-catherine",R860="saint-isidore",R860="saint-mathieu",R860="saint-philippe"),'Base de données'!$I$7,(IF(OR(R860="beloeil",R860="carignan",R860="chambly",R860="mcmasterville",R860="mont-saint-hilaire",R860="otterburn park",R860="saint-antoine-sur-richelieu",R860="saint-basil-le-grand",R860="saint-charles-sur-richelieu",R860="saint-denis-sur-richelieu",R860="saint-jean-baptiste",R860="saint-marc-sur-richelieu",R860="saint-mathieu-de-beloeil"),'Base de données'!$I$8,(IF(OR(R860="coteau-du-lac",R860="hudson",R860="les cèdres",R860="les coteaux",R860="l'île-cadieux",R860="l'île-perrot",R860="notre-dame-de-l'île-perrot",R860="pincourt",R860="pointe-des-cascades",R860="pointe-fortune",R860="rigaud",R860="rivière-beaudette",R860="saint-clet",R860="sainte-justine-de-newton",R860="sainte-marthe",R860="saint-lazare",R860="saint-polycarpe",R860="saint-télesphore",R860="saint-zotique",R860="terrasse-vaudreuil",R860="très-saint-rédempteur",R860="vaudreuil-dorion",R860="vaudreuil-sur-le-lac"),'Base de données'!M862,"")))))))))))))))))))))))))</f>
        <v/>
      </c>
    </row>
    <row r="861" spans="2:19" x14ac:dyDescent="0.3">
      <c r="B861" s="44"/>
      <c r="D861" s="9"/>
      <c r="E861" s="9"/>
      <c r="O861" s="10"/>
      <c r="S861" s="10" t="str">
        <f>IF(OR(R861="beauharnois",R861="sainte-étienne-de-bauharnois",R861="sainte-martine",R861="saint-louis-de-gonzague",R861="saint-stanislas-de-kostka",R861="saint-urbain-premier",R861="salaberry-de-valleyfield"),'Base de données'!$I$2,(IF(OR(R861="acton vale",R861="béthanie",R861="Roxton",R861="roxton falls",R861="sainte-christine",R861="saint-nazaire-d'acton",R861="saint-théodore-d'acton",R861="upton"),'Base de données'!$I$12,(IF(OR(R861="Longueuil",R861="brossard",R861="greenfield-park",R861="lemoyne",R861="longueuil (vieux)",R861="saint-bruno-de-montarville",R861="saint-hubert",R861="saint-lambert"),'Base de données'!$I$5,(IF(OR(R861="marieville",R861="richelieu",R861="rougemont",R861="saint-césaire",R861="sainte-angèle-de-monnoir",R861="saint-mathias-sur-richelieu"),'Base de données'!$I$14,(IF(OR(R861="henryville",R861="lacolle",R861="mont-saint-grégoire",R861="noyan",R861="saint-alexandre",R861="saint-blaise-sur-richelieu",R861="sainte-anne-de-sabrevois",R861="sainte-brigide-d'iberville",R861="saint-georges-de-clarenceville",R861="saint-jean-sur-richelieu",R861="saint-paul-de-l'île-aux-noix",R861="saint-sébastien",R861="saint-valentin",R861="venise-en-québec"),'Base de données'!$I$9,(IF(OR(R861="dundee",R861="elgin",R861="franklin",R861="godmanchester",R861="havelock",R861="hinchinbrooke",R861="howick",R861="huntingdon",R861="ormstown",R861="saint-anicet",R861="saint-chrysostome",R861="sainte-barbe",R861="très-saint-sacrement"),'Base de données'!$I$3,(IF(OR(R861="hemmingford",R861="napierville",R861="saint-bernard-de-lacolle",R861="saint-cyprien-de-napierville",R861="sainte-clotilde-de-châteauguay",R861="saint-édouard",R861="saint-jacques-le-mineur",R861="saint-michel",R861="saint-patrice-de-sherrington",R861="saint-rémi"),'Base de données'!$I$10,(IF(OR(R861="la présentation",R861="saint-barnabé-sud",R861="saint-bernard-de-michaudville",R861="saint-damas",R861="saint-dominique",R861="sainte-hélène-de-bagot",R861="sainte-madeleine",R861="sainte-marie-madeleine",R861="saint-hugues",R861="saint-hyacinthe",R861="saint-jude",R861="saint-liboire",R861="saint-louis",R861="saint-marcel-de-richelieu",R861="saint-pie",R861="saint-simon",R861="saint-valérien-de-milton"),'Base de données'!$I$13,(IF(OR(R861="boucherville",R861="calixa-lavalée",R861="contrecoeur",R861="saint-amable",R861="sainte-julie",R861="varennes",R861="verchères"),'Base de données'!M865,(IF(OR(R861="massueville",R861="saint-aimé",R861="saint-david",R861="sainte-anne-de-sorel",R861="sainte-victoire-de-sorel",R861="saint-gérard-majella",R861="saint-joseph-de-sorel",R861="saint-ours",R861="saint-robert",R861="saint-roch-de-richelieu",R861="sorel-tracy",R861="yamaska"),'Base de données'!$I$11,(IF(OR(R861="candiac",R861="châteauguay",R861="delson",R861="la prairie",R861="léry",R861="mercier",R861="saint-constant",R861="sainte-catherine",R861="saint-isidore",R861="saint-mathieu",R861="saint-philippe"),'Base de données'!$I$7,(IF(OR(R861="beloeil",R861="carignan",R861="chambly",R861="mcmasterville",R861="mont-saint-hilaire",R861="otterburn park",R861="saint-antoine-sur-richelieu",R861="saint-basil-le-grand",R861="saint-charles-sur-richelieu",R861="saint-denis-sur-richelieu",R861="saint-jean-baptiste",R861="saint-marc-sur-richelieu",R861="saint-mathieu-de-beloeil"),'Base de données'!$I$8,(IF(OR(R861="coteau-du-lac",R861="hudson",R861="les cèdres",R861="les coteaux",R861="l'île-cadieux",R861="l'île-perrot",R861="notre-dame-de-l'île-perrot",R861="pincourt",R861="pointe-des-cascades",R861="pointe-fortune",R861="rigaud",R861="rivière-beaudette",R861="saint-clet",R861="sainte-justine-de-newton",R861="sainte-marthe",R861="saint-lazare",R861="saint-polycarpe",R861="saint-télesphore",R861="saint-zotique",R861="terrasse-vaudreuil",R861="très-saint-rédempteur",R861="vaudreuil-dorion",R861="vaudreuil-sur-le-lac"),'Base de données'!M863,"")))))))))))))))))))))))))</f>
        <v/>
      </c>
    </row>
    <row r="862" spans="2:19" x14ac:dyDescent="0.3">
      <c r="B862" s="44"/>
      <c r="D862" s="9"/>
      <c r="E862" s="9"/>
      <c r="O862" s="10"/>
      <c r="S862" s="10" t="str">
        <f>IF(OR(R862="beauharnois",R862="sainte-étienne-de-bauharnois",R862="sainte-martine",R862="saint-louis-de-gonzague",R862="saint-stanislas-de-kostka",R862="saint-urbain-premier",R862="salaberry-de-valleyfield"),'Base de données'!$I$2,(IF(OR(R862="acton vale",R862="béthanie",R862="Roxton",R862="roxton falls",R862="sainte-christine",R862="saint-nazaire-d'acton",R862="saint-théodore-d'acton",R862="upton"),'Base de données'!$I$12,(IF(OR(R862="Longueuil",R862="brossard",R862="greenfield-park",R862="lemoyne",R862="longueuil (vieux)",R862="saint-bruno-de-montarville",R862="saint-hubert",R862="saint-lambert"),'Base de données'!$I$5,(IF(OR(R862="marieville",R862="richelieu",R862="rougemont",R862="saint-césaire",R862="sainte-angèle-de-monnoir",R862="saint-mathias-sur-richelieu"),'Base de données'!$I$14,(IF(OR(R862="henryville",R862="lacolle",R862="mont-saint-grégoire",R862="noyan",R862="saint-alexandre",R862="saint-blaise-sur-richelieu",R862="sainte-anne-de-sabrevois",R862="sainte-brigide-d'iberville",R862="saint-georges-de-clarenceville",R862="saint-jean-sur-richelieu",R862="saint-paul-de-l'île-aux-noix",R862="saint-sébastien",R862="saint-valentin",R862="venise-en-québec"),'Base de données'!$I$9,(IF(OR(R862="dundee",R862="elgin",R862="franklin",R862="godmanchester",R862="havelock",R862="hinchinbrooke",R862="howick",R862="huntingdon",R862="ormstown",R862="saint-anicet",R862="saint-chrysostome",R862="sainte-barbe",R862="très-saint-sacrement"),'Base de données'!$I$3,(IF(OR(R862="hemmingford",R862="napierville",R862="saint-bernard-de-lacolle",R862="saint-cyprien-de-napierville",R862="sainte-clotilde-de-châteauguay",R862="saint-édouard",R862="saint-jacques-le-mineur",R862="saint-michel",R862="saint-patrice-de-sherrington",R862="saint-rémi"),'Base de données'!$I$10,(IF(OR(R862="la présentation",R862="saint-barnabé-sud",R862="saint-bernard-de-michaudville",R862="saint-damas",R862="saint-dominique",R862="sainte-hélène-de-bagot",R862="sainte-madeleine",R862="sainte-marie-madeleine",R862="saint-hugues",R862="saint-hyacinthe",R862="saint-jude",R862="saint-liboire",R862="saint-louis",R862="saint-marcel-de-richelieu",R862="saint-pie",R862="saint-simon",R862="saint-valérien-de-milton"),'Base de données'!$I$13,(IF(OR(R862="boucherville",R862="calixa-lavalée",R862="contrecoeur",R862="saint-amable",R862="sainte-julie",R862="varennes",R862="verchères"),'Base de données'!M866,(IF(OR(R862="massueville",R862="saint-aimé",R862="saint-david",R862="sainte-anne-de-sorel",R862="sainte-victoire-de-sorel",R862="saint-gérard-majella",R862="saint-joseph-de-sorel",R862="saint-ours",R862="saint-robert",R862="saint-roch-de-richelieu",R862="sorel-tracy",R862="yamaska"),'Base de données'!$I$11,(IF(OR(R862="candiac",R862="châteauguay",R862="delson",R862="la prairie",R862="léry",R862="mercier",R862="saint-constant",R862="sainte-catherine",R862="saint-isidore",R862="saint-mathieu",R862="saint-philippe"),'Base de données'!$I$7,(IF(OR(R862="beloeil",R862="carignan",R862="chambly",R862="mcmasterville",R862="mont-saint-hilaire",R862="otterburn park",R862="saint-antoine-sur-richelieu",R862="saint-basil-le-grand",R862="saint-charles-sur-richelieu",R862="saint-denis-sur-richelieu",R862="saint-jean-baptiste",R862="saint-marc-sur-richelieu",R862="saint-mathieu-de-beloeil"),'Base de données'!$I$8,(IF(OR(R862="coteau-du-lac",R862="hudson",R862="les cèdres",R862="les coteaux",R862="l'île-cadieux",R862="l'île-perrot",R862="notre-dame-de-l'île-perrot",R862="pincourt",R862="pointe-des-cascades",R862="pointe-fortune",R862="rigaud",R862="rivière-beaudette",R862="saint-clet",R862="sainte-justine-de-newton",R862="sainte-marthe",R862="saint-lazare",R862="saint-polycarpe",R862="saint-télesphore",R862="saint-zotique",R862="terrasse-vaudreuil",R862="très-saint-rédempteur",R862="vaudreuil-dorion",R862="vaudreuil-sur-le-lac"),'Base de données'!M864,"")))))))))))))))))))))))))</f>
        <v/>
      </c>
    </row>
    <row r="863" spans="2:19" x14ac:dyDescent="0.3">
      <c r="B863" s="44"/>
      <c r="D863" s="9"/>
      <c r="E863" s="9"/>
      <c r="O863" s="10"/>
      <c r="S863" s="10" t="str">
        <f>IF(OR(R863="beauharnois",R863="sainte-étienne-de-bauharnois",R863="sainte-martine",R863="saint-louis-de-gonzague",R863="saint-stanislas-de-kostka",R863="saint-urbain-premier",R863="salaberry-de-valleyfield"),'Base de données'!$I$2,(IF(OR(R863="acton vale",R863="béthanie",R863="Roxton",R863="roxton falls",R863="sainte-christine",R863="saint-nazaire-d'acton",R863="saint-théodore-d'acton",R863="upton"),'Base de données'!$I$12,(IF(OR(R863="Longueuil",R863="brossard",R863="greenfield-park",R863="lemoyne",R863="longueuil (vieux)",R863="saint-bruno-de-montarville",R863="saint-hubert",R863="saint-lambert"),'Base de données'!$I$5,(IF(OR(R863="marieville",R863="richelieu",R863="rougemont",R863="saint-césaire",R863="sainte-angèle-de-monnoir",R863="saint-mathias-sur-richelieu"),'Base de données'!$I$14,(IF(OR(R863="henryville",R863="lacolle",R863="mont-saint-grégoire",R863="noyan",R863="saint-alexandre",R863="saint-blaise-sur-richelieu",R863="sainte-anne-de-sabrevois",R863="sainte-brigide-d'iberville",R863="saint-georges-de-clarenceville",R863="saint-jean-sur-richelieu",R863="saint-paul-de-l'île-aux-noix",R863="saint-sébastien",R863="saint-valentin",R863="venise-en-québec"),'Base de données'!$I$9,(IF(OR(R863="dundee",R863="elgin",R863="franklin",R863="godmanchester",R863="havelock",R863="hinchinbrooke",R863="howick",R863="huntingdon",R863="ormstown",R863="saint-anicet",R863="saint-chrysostome",R863="sainte-barbe",R863="très-saint-sacrement"),'Base de données'!$I$3,(IF(OR(R863="hemmingford",R863="napierville",R863="saint-bernard-de-lacolle",R863="saint-cyprien-de-napierville",R863="sainte-clotilde-de-châteauguay",R863="saint-édouard",R863="saint-jacques-le-mineur",R863="saint-michel",R863="saint-patrice-de-sherrington",R863="saint-rémi"),'Base de données'!$I$10,(IF(OR(R863="la présentation",R863="saint-barnabé-sud",R863="saint-bernard-de-michaudville",R863="saint-damas",R863="saint-dominique",R863="sainte-hélène-de-bagot",R863="sainte-madeleine",R863="sainte-marie-madeleine",R863="saint-hugues",R863="saint-hyacinthe",R863="saint-jude",R863="saint-liboire",R863="saint-louis",R863="saint-marcel-de-richelieu",R863="saint-pie",R863="saint-simon",R863="saint-valérien-de-milton"),'Base de données'!$I$13,(IF(OR(R863="boucherville",R863="calixa-lavalée",R863="contrecoeur",R863="saint-amable",R863="sainte-julie",R863="varennes",R863="verchères"),'Base de données'!M867,(IF(OR(R863="massueville",R863="saint-aimé",R863="saint-david",R863="sainte-anne-de-sorel",R863="sainte-victoire-de-sorel",R863="saint-gérard-majella",R863="saint-joseph-de-sorel",R863="saint-ours",R863="saint-robert",R863="saint-roch-de-richelieu",R863="sorel-tracy",R863="yamaska"),'Base de données'!$I$11,(IF(OR(R863="candiac",R863="châteauguay",R863="delson",R863="la prairie",R863="léry",R863="mercier",R863="saint-constant",R863="sainte-catherine",R863="saint-isidore",R863="saint-mathieu",R863="saint-philippe"),'Base de données'!$I$7,(IF(OR(R863="beloeil",R863="carignan",R863="chambly",R863="mcmasterville",R863="mont-saint-hilaire",R863="otterburn park",R863="saint-antoine-sur-richelieu",R863="saint-basil-le-grand",R863="saint-charles-sur-richelieu",R863="saint-denis-sur-richelieu",R863="saint-jean-baptiste",R863="saint-marc-sur-richelieu",R863="saint-mathieu-de-beloeil"),'Base de données'!$I$8,(IF(OR(R863="coteau-du-lac",R863="hudson",R863="les cèdres",R863="les coteaux",R863="l'île-cadieux",R863="l'île-perrot",R863="notre-dame-de-l'île-perrot",R863="pincourt",R863="pointe-des-cascades",R863="pointe-fortune",R863="rigaud",R863="rivière-beaudette",R863="saint-clet",R863="sainte-justine-de-newton",R863="sainte-marthe",R863="saint-lazare",R863="saint-polycarpe",R863="saint-télesphore",R863="saint-zotique",R863="terrasse-vaudreuil",R863="très-saint-rédempteur",R863="vaudreuil-dorion",R863="vaudreuil-sur-le-lac"),'Base de données'!M865,"")))))))))))))))))))))))))</f>
        <v/>
      </c>
    </row>
    <row r="864" spans="2:19" x14ac:dyDescent="0.3">
      <c r="B864" s="44"/>
      <c r="D864" s="9"/>
      <c r="E864" s="9"/>
      <c r="O864" s="10"/>
      <c r="S864" s="10" t="str">
        <f>IF(OR(R864="beauharnois",R864="sainte-étienne-de-bauharnois",R864="sainte-martine",R864="saint-louis-de-gonzague",R864="saint-stanislas-de-kostka",R864="saint-urbain-premier",R864="salaberry-de-valleyfield"),'Base de données'!$I$2,(IF(OR(R864="acton vale",R864="béthanie",R864="Roxton",R864="roxton falls",R864="sainte-christine",R864="saint-nazaire-d'acton",R864="saint-théodore-d'acton",R864="upton"),'Base de données'!$I$12,(IF(OR(R864="Longueuil",R864="brossard",R864="greenfield-park",R864="lemoyne",R864="longueuil (vieux)",R864="saint-bruno-de-montarville",R864="saint-hubert",R864="saint-lambert"),'Base de données'!$I$5,(IF(OR(R864="marieville",R864="richelieu",R864="rougemont",R864="saint-césaire",R864="sainte-angèle-de-monnoir",R864="saint-mathias-sur-richelieu"),'Base de données'!$I$14,(IF(OR(R864="henryville",R864="lacolle",R864="mont-saint-grégoire",R864="noyan",R864="saint-alexandre",R864="saint-blaise-sur-richelieu",R864="sainte-anne-de-sabrevois",R864="sainte-brigide-d'iberville",R864="saint-georges-de-clarenceville",R864="saint-jean-sur-richelieu",R864="saint-paul-de-l'île-aux-noix",R864="saint-sébastien",R864="saint-valentin",R864="venise-en-québec"),'Base de données'!$I$9,(IF(OR(R864="dundee",R864="elgin",R864="franklin",R864="godmanchester",R864="havelock",R864="hinchinbrooke",R864="howick",R864="huntingdon",R864="ormstown",R864="saint-anicet",R864="saint-chrysostome",R864="sainte-barbe",R864="très-saint-sacrement"),'Base de données'!$I$3,(IF(OR(R864="hemmingford",R864="napierville",R864="saint-bernard-de-lacolle",R864="saint-cyprien-de-napierville",R864="sainte-clotilde-de-châteauguay",R864="saint-édouard",R864="saint-jacques-le-mineur",R864="saint-michel",R864="saint-patrice-de-sherrington",R864="saint-rémi"),'Base de données'!$I$10,(IF(OR(R864="la présentation",R864="saint-barnabé-sud",R864="saint-bernard-de-michaudville",R864="saint-damas",R864="saint-dominique",R864="sainte-hélène-de-bagot",R864="sainte-madeleine",R864="sainte-marie-madeleine",R864="saint-hugues",R864="saint-hyacinthe",R864="saint-jude",R864="saint-liboire",R864="saint-louis",R864="saint-marcel-de-richelieu",R864="saint-pie",R864="saint-simon",R864="saint-valérien-de-milton"),'Base de données'!$I$13,(IF(OR(R864="boucherville",R864="calixa-lavalée",R864="contrecoeur",R864="saint-amable",R864="sainte-julie",R864="varennes",R864="verchères"),'Base de données'!M868,(IF(OR(R864="massueville",R864="saint-aimé",R864="saint-david",R864="sainte-anne-de-sorel",R864="sainte-victoire-de-sorel",R864="saint-gérard-majella",R864="saint-joseph-de-sorel",R864="saint-ours",R864="saint-robert",R864="saint-roch-de-richelieu",R864="sorel-tracy",R864="yamaska"),'Base de données'!$I$11,(IF(OR(R864="candiac",R864="châteauguay",R864="delson",R864="la prairie",R864="léry",R864="mercier",R864="saint-constant",R864="sainte-catherine",R864="saint-isidore",R864="saint-mathieu",R864="saint-philippe"),'Base de données'!$I$7,(IF(OR(R864="beloeil",R864="carignan",R864="chambly",R864="mcmasterville",R864="mont-saint-hilaire",R864="otterburn park",R864="saint-antoine-sur-richelieu",R864="saint-basil-le-grand",R864="saint-charles-sur-richelieu",R864="saint-denis-sur-richelieu",R864="saint-jean-baptiste",R864="saint-marc-sur-richelieu",R864="saint-mathieu-de-beloeil"),'Base de données'!$I$8,(IF(OR(R864="coteau-du-lac",R864="hudson",R864="les cèdres",R864="les coteaux",R864="l'île-cadieux",R864="l'île-perrot",R864="notre-dame-de-l'île-perrot",R864="pincourt",R864="pointe-des-cascades",R864="pointe-fortune",R864="rigaud",R864="rivière-beaudette",R864="saint-clet",R864="sainte-justine-de-newton",R864="sainte-marthe",R864="saint-lazare",R864="saint-polycarpe",R864="saint-télesphore",R864="saint-zotique",R864="terrasse-vaudreuil",R864="très-saint-rédempteur",R864="vaudreuil-dorion",R864="vaudreuil-sur-le-lac"),'Base de données'!M866,"")))))))))))))))))))))))))</f>
        <v/>
      </c>
    </row>
    <row r="865" spans="2:19" x14ac:dyDescent="0.3">
      <c r="B865" s="44"/>
      <c r="D865" s="9"/>
      <c r="E865" s="9"/>
      <c r="O865" s="10"/>
      <c r="S865" s="10" t="str">
        <f>IF(OR(R865="beauharnois",R865="sainte-étienne-de-bauharnois",R865="sainte-martine",R865="saint-louis-de-gonzague",R865="saint-stanislas-de-kostka",R865="saint-urbain-premier",R865="salaberry-de-valleyfield"),'Base de données'!$I$2,(IF(OR(R865="acton vale",R865="béthanie",R865="Roxton",R865="roxton falls",R865="sainte-christine",R865="saint-nazaire-d'acton",R865="saint-théodore-d'acton",R865="upton"),'Base de données'!$I$12,(IF(OR(R865="Longueuil",R865="brossard",R865="greenfield-park",R865="lemoyne",R865="longueuil (vieux)",R865="saint-bruno-de-montarville",R865="saint-hubert",R865="saint-lambert"),'Base de données'!$I$5,(IF(OR(R865="marieville",R865="richelieu",R865="rougemont",R865="saint-césaire",R865="sainte-angèle-de-monnoir",R865="saint-mathias-sur-richelieu"),'Base de données'!$I$14,(IF(OR(R865="henryville",R865="lacolle",R865="mont-saint-grégoire",R865="noyan",R865="saint-alexandre",R865="saint-blaise-sur-richelieu",R865="sainte-anne-de-sabrevois",R865="sainte-brigide-d'iberville",R865="saint-georges-de-clarenceville",R865="saint-jean-sur-richelieu",R865="saint-paul-de-l'île-aux-noix",R865="saint-sébastien",R865="saint-valentin",R865="venise-en-québec"),'Base de données'!$I$9,(IF(OR(R865="dundee",R865="elgin",R865="franklin",R865="godmanchester",R865="havelock",R865="hinchinbrooke",R865="howick",R865="huntingdon",R865="ormstown",R865="saint-anicet",R865="saint-chrysostome",R865="sainte-barbe",R865="très-saint-sacrement"),'Base de données'!$I$3,(IF(OR(R865="hemmingford",R865="napierville",R865="saint-bernard-de-lacolle",R865="saint-cyprien-de-napierville",R865="sainte-clotilde-de-châteauguay",R865="saint-édouard",R865="saint-jacques-le-mineur",R865="saint-michel",R865="saint-patrice-de-sherrington",R865="saint-rémi"),'Base de données'!$I$10,(IF(OR(R865="la présentation",R865="saint-barnabé-sud",R865="saint-bernard-de-michaudville",R865="saint-damas",R865="saint-dominique",R865="sainte-hélène-de-bagot",R865="sainte-madeleine",R865="sainte-marie-madeleine",R865="saint-hugues",R865="saint-hyacinthe",R865="saint-jude",R865="saint-liboire",R865="saint-louis",R865="saint-marcel-de-richelieu",R865="saint-pie",R865="saint-simon",R865="saint-valérien-de-milton"),'Base de données'!$I$13,(IF(OR(R865="boucherville",R865="calixa-lavalée",R865="contrecoeur",R865="saint-amable",R865="sainte-julie",R865="varennes",R865="verchères"),'Base de données'!M869,(IF(OR(R865="massueville",R865="saint-aimé",R865="saint-david",R865="sainte-anne-de-sorel",R865="sainte-victoire-de-sorel",R865="saint-gérard-majella",R865="saint-joseph-de-sorel",R865="saint-ours",R865="saint-robert",R865="saint-roch-de-richelieu",R865="sorel-tracy",R865="yamaska"),'Base de données'!$I$11,(IF(OR(R865="candiac",R865="châteauguay",R865="delson",R865="la prairie",R865="léry",R865="mercier",R865="saint-constant",R865="sainte-catherine",R865="saint-isidore",R865="saint-mathieu",R865="saint-philippe"),'Base de données'!$I$7,(IF(OR(R865="beloeil",R865="carignan",R865="chambly",R865="mcmasterville",R865="mont-saint-hilaire",R865="otterburn park",R865="saint-antoine-sur-richelieu",R865="saint-basil-le-grand",R865="saint-charles-sur-richelieu",R865="saint-denis-sur-richelieu",R865="saint-jean-baptiste",R865="saint-marc-sur-richelieu",R865="saint-mathieu-de-beloeil"),'Base de données'!$I$8,(IF(OR(R865="coteau-du-lac",R865="hudson",R865="les cèdres",R865="les coteaux",R865="l'île-cadieux",R865="l'île-perrot",R865="notre-dame-de-l'île-perrot",R865="pincourt",R865="pointe-des-cascades",R865="pointe-fortune",R865="rigaud",R865="rivière-beaudette",R865="saint-clet",R865="sainte-justine-de-newton",R865="sainte-marthe",R865="saint-lazare",R865="saint-polycarpe",R865="saint-télesphore",R865="saint-zotique",R865="terrasse-vaudreuil",R865="très-saint-rédempteur",R865="vaudreuil-dorion",R865="vaudreuil-sur-le-lac"),'Base de données'!M867,"")))))))))))))))))))))))))</f>
        <v/>
      </c>
    </row>
    <row r="866" spans="2:19" x14ac:dyDescent="0.3">
      <c r="B866" s="44"/>
      <c r="D866" s="9"/>
      <c r="E866" s="9"/>
      <c r="O866" s="10"/>
      <c r="S866" s="10" t="str">
        <f>IF(OR(R866="beauharnois",R866="sainte-étienne-de-bauharnois",R866="sainte-martine",R866="saint-louis-de-gonzague",R866="saint-stanislas-de-kostka",R866="saint-urbain-premier",R866="salaberry-de-valleyfield"),'Base de données'!$I$2,(IF(OR(R866="acton vale",R866="béthanie",R866="Roxton",R866="roxton falls",R866="sainte-christine",R866="saint-nazaire-d'acton",R866="saint-théodore-d'acton",R866="upton"),'Base de données'!$I$12,(IF(OR(R866="Longueuil",R866="brossard",R866="greenfield-park",R866="lemoyne",R866="longueuil (vieux)",R866="saint-bruno-de-montarville",R866="saint-hubert",R866="saint-lambert"),'Base de données'!$I$5,(IF(OR(R866="marieville",R866="richelieu",R866="rougemont",R866="saint-césaire",R866="sainte-angèle-de-monnoir",R866="saint-mathias-sur-richelieu"),'Base de données'!$I$14,(IF(OR(R866="henryville",R866="lacolle",R866="mont-saint-grégoire",R866="noyan",R866="saint-alexandre",R866="saint-blaise-sur-richelieu",R866="sainte-anne-de-sabrevois",R866="sainte-brigide-d'iberville",R866="saint-georges-de-clarenceville",R866="saint-jean-sur-richelieu",R866="saint-paul-de-l'île-aux-noix",R866="saint-sébastien",R866="saint-valentin",R866="venise-en-québec"),'Base de données'!$I$9,(IF(OR(R866="dundee",R866="elgin",R866="franklin",R866="godmanchester",R866="havelock",R866="hinchinbrooke",R866="howick",R866="huntingdon",R866="ormstown",R866="saint-anicet",R866="saint-chrysostome",R866="sainte-barbe",R866="très-saint-sacrement"),'Base de données'!$I$3,(IF(OR(R866="hemmingford",R866="napierville",R866="saint-bernard-de-lacolle",R866="saint-cyprien-de-napierville",R866="sainte-clotilde-de-châteauguay",R866="saint-édouard",R866="saint-jacques-le-mineur",R866="saint-michel",R866="saint-patrice-de-sherrington",R866="saint-rémi"),'Base de données'!$I$10,(IF(OR(R866="la présentation",R866="saint-barnabé-sud",R866="saint-bernard-de-michaudville",R866="saint-damas",R866="saint-dominique",R866="sainte-hélène-de-bagot",R866="sainte-madeleine",R866="sainte-marie-madeleine",R866="saint-hugues",R866="saint-hyacinthe",R866="saint-jude",R866="saint-liboire",R866="saint-louis",R866="saint-marcel-de-richelieu",R866="saint-pie",R866="saint-simon",R866="saint-valérien-de-milton"),'Base de données'!$I$13,(IF(OR(R866="boucherville",R866="calixa-lavalée",R866="contrecoeur",R866="saint-amable",R866="sainte-julie",R866="varennes",R866="verchères"),'Base de données'!M870,(IF(OR(R866="massueville",R866="saint-aimé",R866="saint-david",R866="sainte-anne-de-sorel",R866="sainte-victoire-de-sorel",R866="saint-gérard-majella",R866="saint-joseph-de-sorel",R866="saint-ours",R866="saint-robert",R866="saint-roch-de-richelieu",R866="sorel-tracy",R866="yamaska"),'Base de données'!$I$11,(IF(OR(R866="candiac",R866="châteauguay",R866="delson",R866="la prairie",R866="léry",R866="mercier",R866="saint-constant",R866="sainte-catherine",R866="saint-isidore",R866="saint-mathieu",R866="saint-philippe"),'Base de données'!$I$7,(IF(OR(R866="beloeil",R866="carignan",R866="chambly",R866="mcmasterville",R866="mont-saint-hilaire",R866="otterburn park",R866="saint-antoine-sur-richelieu",R866="saint-basil-le-grand",R866="saint-charles-sur-richelieu",R866="saint-denis-sur-richelieu",R866="saint-jean-baptiste",R866="saint-marc-sur-richelieu",R866="saint-mathieu-de-beloeil"),'Base de données'!$I$8,(IF(OR(R866="coteau-du-lac",R866="hudson",R866="les cèdres",R866="les coteaux",R866="l'île-cadieux",R866="l'île-perrot",R866="notre-dame-de-l'île-perrot",R866="pincourt",R866="pointe-des-cascades",R866="pointe-fortune",R866="rigaud",R866="rivière-beaudette",R866="saint-clet",R866="sainte-justine-de-newton",R866="sainte-marthe",R866="saint-lazare",R866="saint-polycarpe",R866="saint-télesphore",R866="saint-zotique",R866="terrasse-vaudreuil",R866="très-saint-rédempteur",R866="vaudreuil-dorion",R866="vaudreuil-sur-le-lac"),'Base de données'!M868,"")))))))))))))))))))))))))</f>
        <v/>
      </c>
    </row>
    <row r="867" spans="2:19" x14ac:dyDescent="0.3">
      <c r="B867" s="44"/>
      <c r="D867" s="9"/>
      <c r="E867" s="9"/>
      <c r="O867" s="10"/>
      <c r="S867" s="10" t="str">
        <f>IF(OR(R867="beauharnois",R867="sainte-étienne-de-bauharnois",R867="sainte-martine",R867="saint-louis-de-gonzague",R867="saint-stanislas-de-kostka",R867="saint-urbain-premier",R867="salaberry-de-valleyfield"),'Base de données'!$I$2,(IF(OR(R867="acton vale",R867="béthanie",R867="Roxton",R867="roxton falls",R867="sainte-christine",R867="saint-nazaire-d'acton",R867="saint-théodore-d'acton",R867="upton"),'Base de données'!$I$12,(IF(OR(R867="Longueuil",R867="brossard",R867="greenfield-park",R867="lemoyne",R867="longueuil (vieux)",R867="saint-bruno-de-montarville",R867="saint-hubert",R867="saint-lambert"),'Base de données'!$I$5,(IF(OR(R867="marieville",R867="richelieu",R867="rougemont",R867="saint-césaire",R867="sainte-angèle-de-monnoir",R867="saint-mathias-sur-richelieu"),'Base de données'!$I$14,(IF(OR(R867="henryville",R867="lacolle",R867="mont-saint-grégoire",R867="noyan",R867="saint-alexandre",R867="saint-blaise-sur-richelieu",R867="sainte-anne-de-sabrevois",R867="sainte-brigide-d'iberville",R867="saint-georges-de-clarenceville",R867="saint-jean-sur-richelieu",R867="saint-paul-de-l'île-aux-noix",R867="saint-sébastien",R867="saint-valentin",R867="venise-en-québec"),'Base de données'!$I$9,(IF(OR(R867="dundee",R867="elgin",R867="franklin",R867="godmanchester",R867="havelock",R867="hinchinbrooke",R867="howick",R867="huntingdon",R867="ormstown",R867="saint-anicet",R867="saint-chrysostome",R867="sainte-barbe",R867="très-saint-sacrement"),'Base de données'!$I$3,(IF(OR(R867="hemmingford",R867="napierville",R867="saint-bernard-de-lacolle",R867="saint-cyprien-de-napierville",R867="sainte-clotilde-de-châteauguay",R867="saint-édouard",R867="saint-jacques-le-mineur",R867="saint-michel",R867="saint-patrice-de-sherrington",R867="saint-rémi"),'Base de données'!$I$10,(IF(OR(R867="la présentation",R867="saint-barnabé-sud",R867="saint-bernard-de-michaudville",R867="saint-damas",R867="saint-dominique",R867="sainte-hélène-de-bagot",R867="sainte-madeleine",R867="sainte-marie-madeleine",R867="saint-hugues",R867="saint-hyacinthe",R867="saint-jude",R867="saint-liboire",R867="saint-louis",R867="saint-marcel-de-richelieu",R867="saint-pie",R867="saint-simon",R867="saint-valérien-de-milton"),'Base de données'!$I$13,(IF(OR(R867="boucherville",R867="calixa-lavalée",R867="contrecoeur",R867="saint-amable",R867="sainte-julie",R867="varennes",R867="verchères"),'Base de données'!M871,(IF(OR(R867="massueville",R867="saint-aimé",R867="saint-david",R867="sainte-anne-de-sorel",R867="sainte-victoire-de-sorel",R867="saint-gérard-majella",R867="saint-joseph-de-sorel",R867="saint-ours",R867="saint-robert",R867="saint-roch-de-richelieu",R867="sorel-tracy",R867="yamaska"),'Base de données'!$I$11,(IF(OR(R867="candiac",R867="châteauguay",R867="delson",R867="la prairie",R867="léry",R867="mercier",R867="saint-constant",R867="sainte-catherine",R867="saint-isidore",R867="saint-mathieu",R867="saint-philippe"),'Base de données'!$I$7,(IF(OR(R867="beloeil",R867="carignan",R867="chambly",R867="mcmasterville",R867="mont-saint-hilaire",R867="otterburn park",R867="saint-antoine-sur-richelieu",R867="saint-basil-le-grand",R867="saint-charles-sur-richelieu",R867="saint-denis-sur-richelieu",R867="saint-jean-baptiste",R867="saint-marc-sur-richelieu",R867="saint-mathieu-de-beloeil"),'Base de données'!$I$8,(IF(OR(R867="coteau-du-lac",R867="hudson",R867="les cèdres",R867="les coteaux",R867="l'île-cadieux",R867="l'île-perrot",R867="notre-dame-de-l'île-perrot",R867="pincourt",R867="pointe-des-cascades",R867="pointe-fortune",R867="rigaud",R867="rivière-beaudette",R867="saint-clet",R867="sainte-justine-de-newton",R867="sainte-marthe",R867="saint-lazare",R867="saint-polycarpe",R867="saint-télesphore",R867="saint-zotique",R867="terrasse-vaudreuil",R867="très-saint-rédempteur",R867="vaudreuil-dorion",R867="vaudreuil-sur-le-lac"),'Base de données'!M869,"")))))))))))))))))))))))))</f>
        <v/>
      </c>
    </row>
    <row r="868" spans="2:19" x14ac:dyDescent="0.3">
      <c r="B868" s="44"/>
      <c r="D868" s="9"/>
      <c r="E868" s="9"/>
      <c r="O868" s="10"/>
      <c r="S868" s="10" t="str">
        <f>IF(OR(R868="beauharnois",R868="sainte-étienne-de-bauharnois",R868="sainte-martine",R868="saint-louis-de-gonzague",R868="saint-stanislas-de-kostka",R868="saint-urbain-premier",R868="salaberry-de-valleyfield"),'Base de données'!$I$2,(IF(OR(R868="acton vale",R868="béthanie",R868="Roxton",R868="roxton falls",R868="sainte-christine",R868="saint-nazaire-d'acton",R868="saint-théodore-d'acton",R868="upton"),'Base de données'!$I$12,(IF(OR(R868="Longueuil",R868="brossard",R868="greenfield-park",R868="lemoyne",R868="longueuil (vieux)",R868="saint-bruno-de-montarville",R868="saint-hubert",R868="saint-lambert"),'Base de données'!$I$5,(IF(OR(R868="marieville",R868="richelieu",R868="rougemont",R868="saint-césaire",R868="sainte-angèle-de-monnoir",R868="saint-mathias-sur-richelieu"),'Base de données'!$I$14,(IF(OR(R868="henryville",R868="lacolle",R868="mont-saint-grégoire",R868="noyan",R868="saint-alexandre",R868="saint-blaise-sur-richelieu",R868="sainte-anne-de-sabrevois",R868="sainte-brigide-d'iberville",R868="saint-georges-de-clarenceville",R868="saint-jean-sur-richelieu",R868="saint-paul-de-l'île-aux-noix",R868="saint-sébastien",R868="saint-valentin",R868="venise-en-québec"),'Base de données'!$I$9,(IF(OR(R868="dundee",R868="elgin",R868="franklin",R868="godmanchester",R868="havelock",R868="hinchinbrooke",R868="howick",R868="huntingdon",R868="ormstown",R868="saint-anicet",R868="saint-chrysostome",R868="sainte-barbe",R868="très-saint-sacrement"),'Base de données'!$I$3,(IF(OR(R868="hemmingford",R868="napierville",R868="saint-bernard-de-lacolle",R868="saint-cyprien-de-napierville",R868="sainte-clotilde-de-châteauguay",R868="saint-édouard",R868="saint-jacques-le-mineur",R868="saint-michel",R868="saint-patrice-de-sherrington",R868="saint-rémi"),'Base de données'!$I$10,(IF(OR(R868="la présentation",R868="saint-barnabé-sud",R868="saint-bernard-de-michaudville",R868="saint-damas",R868="saint-dominique",R868="sainte-hélène-de-bagot",R868="sainte-madeleine",R868="sainte-marie-madeleine",R868="saint-hugues",R868="saint-hyacinthe",R868="saint-jude",R868="saint-liboire",R868="saint-louis",R868="saint-marcel-de-richelieu",R868="saint-pie",R868="saint-simon",R868="saint-valérien-de-milton"),'Base de données'!$I$13,(IF(OR(R868="boucherville",R868="calixa-lavalée",R868="contrecoeur",R868="saint-amable",R868="sainte-julie",R868="varennes",R868="verchères"),'Base de données'!M872,(IF(OR(R868="massueville",R868="saint-aimé",R868="saint-david",R868="sainte-anne-de-sorel",R868="sainte-victoire-de-sorel",R868="saint-gérard-majella",R868="saint-joseph-de-sorel",R868="saint-ours",R868="saint-robert",R868="saint-roch-de-richelieu",R868="sorel-tracy",R868="yamaska"),'Base de données'!$I$11,(IF(OR(R868="candiac",R868="châteauguay",R868="delson",R868="la prairie",R868="léry",R868="mercier",R868="saint-constant",R868="sainte-catherine",R868="saint-isidore",R868="saint-mathieu",R868="saint-philippe"),'Base de données'!$I$7,(IF(OR(R868="beloeil",R868="carignan",R868="chambly",R868="mcmasterville",R868="mont-saint-hilaire",R868="otterburn park",R868="saint-antoine-sur-richelieu",R868="saint-basil-le-grand",R868="saint-charles-sur-richelieu",R868="saint-denis-sur-richelieu",R868="saint-jean-baptiste",R868="saint-marc-sur-richelieu",R868="saint-mathieu-de-beloeil"),'Base de données'!$I$8,(IF(OR(R868="coteau-du-lac",R868="hudson",R868="les cèdres",R868="les coteaux",R868="l'île-cadieux",R868="l'île-perrot",R868="notre-dame-de-l'île-perrot",R868="pincourt",R868="pointe-des-cascades",R868="pointe-fortune",R868="rigaud",R868="rivière-beaudette",R868="saint-clet",R868="sainte-justine-de-newton",R868="sainte-marthe",R868="saint-lazare",R868="saint-polycarpe",R868="saint-télesphore",R868="saint-zotique",R868="terrasse-vaudreuil",R868="très-saint-rédempteur",R868="vaudreuil-dorion",R868="vaudreuil-sur-le-lac"),'Base de données'!M870,"")))))))))))))))))))))))))</f>
        <v/>
      </c>
    </row>
    <row r="869" spans="2:19" x14ac:dyDescent="0.3">
      <c r="B869" s="44"/>
      <c r="D869" s="9"/>
      <c r="E869" s="9"/>
      <c r="O869" s="10"/>
      <c r="S869" s="10" t="str">
        <f>IF(OR(R869="beauharnois",R869="sainte-étienne-de-bauharnois",R869="sainte-martine",R869="saint-louis-de-gonzague",R869="saint-stanislas-de-kostka",R869="saint-urbain-premier",R869="salaberry-de-valleyfield"),'Base de données'!$I$2,(IF(OR(R869="acton vale",R869="béthanie",R869="Roxton",R869="roxton falls",R869="sainte-christine",R869="saint-nazaire-d'acton",R869="saint-théodore-d'acton",R869="upton"),'Base de données'!$I$12,(IF(OR(R869="Longueuil",R869="brossard",R869="greenfield-park",R869="lemoyne",R869="longueuil (vieux)",R869="saint-bruno-de-montarville",R869="saint-hubert",R869="saint-lambert"),'Base de données'!$I$5,(IF(OR(R869="marieville",R869="richelieu",R869="rougemont",R869="saint-césaire",R869="sainte-angèle-de-monnoir",R869="saint-mathias-sur-richelieu"),'Base de données'!$I$14,(IF(OR(R869="henryville",R869="lacolle",R869="mont-saint-grégoire",R869="noyan",R869="saint-alexandre",R869="saint-blaise-sur-richelieu",R869="sainte-anne-de-sabrevois",R869="sainte-brigide-d'iberville",R869="saint-georges-de-clarenceville",R869="saint-jean-sur-richelieu",R869="saint-paul-de-l'île-aux-noix",R869="saint-sébastien",R869="saint-valentin",R869="venise-en-québec"),'Base de données'!$I$9,(IF(OR(R869="dundee",R869="elgin",R869="franklin",R869="godmanchester",R869="havelock",R869="hinchinbrooke",R869="howick",R869="huntingdon",R869="ormstown",R869="saint-anicet",R869="saint-chrysostome",R869="sainte-barbe",R869="très-saint-sacrement"),'Base de données'!$I$3,(IF(OR(R869="hemmingford",R869="napierville",R869="saint-bernard-de-lacolle",R869="saint-cyprien-de-napierville",R869="sainte-clotilde-de-châteauguay",R869="saint-édouard",R869="saint-jacques-le-mineur",R869="saint-michel",R869="saint-patrice-de-sherrington",R869="saint-rémi"),'Base de données'!$I$10,(IF(OR(R869="la présentation",R869="saint-barnabé-sud",R869="saint-bernard-de-michaudville",R869="saint-damas",R869="saint-dominique",R869="sainte-hélène-de-bagot",R869="sainte-madeleine",R869="sainte-marie-madeleine",R869="saint-hugues",R869="saint-hyacinthe",R869="saint-jude",R869="saint-liboire",R869="saint-louis",R869="saint-marcel-de-richelieu",R869="saint-pie",R869="saint-simon",R869="saint-valérien-de-milton"),'Base de données'!$I$13,(IF(OR(R869="boucherville",R869="calixa-lavalée",R869="contrecoeur",R869="saint-amable",R869="sainte-julie",R869="varennes",R869="verchères"),'Base de données'!M873,(IF(OR(R869="massueville",R869="saint-aimé",R869="saint-david",R869="sainte-anne-de-sorel",R869="sainte-victoire-de-sorel",R869="saint-gérard-majella",R869="saint-joseph-de-sorel",R869="saint-ours",R869="saint-robert",R869="saint-roch-de-richelieu",R869="sorel-tracy",R869="yamaska"),'Base de données'!$I$11,(IF(OR(R869="candiac",R869="châteauguay",R869="delson",R869="la prairie",R869="léry",R869="mercier",R869="saint-constant",R869="sainte-catherine",R869="saint-isidore",R869="saint-mathieu",R869="saint-philippe"),'Base de données'!$I$7,(IF(OR(R869="beloeil",R869="carignan",R869="chambly",R869="mcmasterville",R869="mont-saint-hilaire",R869="otterburn park",R869="saint-antoine-sur-richelieu",R869="saint-basil-le-grand",R869="saint-charles-sur-richelieu",R869="saint-denis-sur-richelieu",R869="saint-jean-baptiste",R869="saint-marc-sur-richelieu",R869="saint-mathieu-de-beloeil"),'Base de données'!$I$8,(IF(OR(R869="coteau-du-lac",R869="hudson",R869="les cèdres",R869="les coteaux",R869="l'île-cadieux",R869="l'île-perrot",R869="notre-dame-de-l'île-perrot",R869="pincourt",R869="pointe-des-cascades",R869="pointe-fortune",R869="rigaud",R869="rivière-beaudette",R869="saint-clet",R869="sainte-justine-de-newton",R869="sainte-marthe",R869="saint-lazare",R869="saint-polycarpe",R869="saint-télesphore",R869="saint-zotique",R869="terrasse-vaudreuil",R869="très-saint-rédempteur",R869="vaudreuil-dorion",R869="vaudreuil-sur-le-lac"),'Base de données'!M871,"")))))))))))))))))))))))))</f>
        <v/>
      </c>
    </row>
    <row r="870" spans="2:19" x14ac:dyDescent="0.3">
      <c r="B870" s="44"/>
      <c r="D870" s="9"/>
      <c r="E870" s="9"/>
      <c r="O870" s="10"/>
      <c r="S870" s="10" t="str">
        <f>IF(OR(R870="beauharnois",R870="sainte-étienne-de-bauharnois",R870="sainte-martine",R870="saint-louis-de-gonzague",R870="saint-stanislas-de-kostka",R870="saint-urbain-premier",R870="salaberry-de-valleyfield"),'Base de données'!$I$2,(IF(OR(R870="acton vale",R870="béthanie",R870="Roxton",R870="roxton falls",R870="sainte-christine",R870="saint-nazaire-d'acton",R870="saint-théodore-d'acton",R870="upton"),'Base de données'!$I$12,(IF(OR(R870="Longueuil",R870="brossard",R870="greenfield-park",R870="lemoyne",R870="longueuil (vieux)",R870="saint-bruno-de-montarville",R870="saint-hubert",R870="saint-lambert"),'Base de données'!$I$5,(IF(OR(R870="marieville",R870="richelieu",R870="rougemont",R870="saint-césaire",R870="sainte-angèle-de-monnoir",R870="saint-mathias-sur-richelieu"),'Base de données'!$I$14,(IF(OR(R870="henryville",R870="lacolle",R870="mont-saint-grégoire",R870="noyan",R870="saint-alexandre",R870="saint-blaise-sur-richelieu",R870="sainte-anne-de-sabrevois",R870="sainte-brigide-d'iberville",R870="saint-georges-de-clarenceville",R870="saint-jean-sur-richelieu",R870="saint-paul-de-l'île-aux-noix",R870="saint-sébastien",R870="saint-valentin",R870="venise-en-québec"),'Base de données'!$I$9,(IF(OR(R870="dundee",R870="elgin",R870="franklin",R870="godmanchester",R870="havelock",R870="hinchinbrooke",R870="howick",R870="huntingdon",R870="ormstown",R870="saint-anicet",R870="saint-chrysostome",R870="sainte-barbe",R870="très-saint-sacrement"),'Base de données'!$I$3,(IF(OR(R870="hemmingford",R870="napierville",R870="saint-bernard-de-lacolle",R870="saint-cyprien-de-napierville",R870="sainte-clotilde-de-châteauguay",R870="saint-édouard",R870="saint-jacques-le-mineur",R870="saint-michel",R870="saint-patrice-de-sherrington",R870="saint-rémi"),'Base de données'!$I$10,(IF(OR(R870="la présentation",R870="saint-barnabé-sud",R870="saint-bernard-de-michaudville",R870="saint-damas",R870="saint-dominique",R870="sainte-hélène-de-bagot",R870="sainte-madeleine",R870="sainte-marie-madeleine",R870="saint-hugues",R870="saint-hyacinthe",R870="saint-jude",R870="saint-liboire",R870="saint-louis",R870="saint-marcel-de-richelieu",R870="saint-pie",R870="saint-simon",R870="saint-valérien-de-milton"),'Base de données'!$I$13,(IF(OR(R870="boucherville",R870="calixa-lavalée",R870="contrecoeur",R870="saint-amable",R870="sainte-julie",R870="varennes",R870="verchères"),'Base de données'!M874,(IF(OR(R870="massueville",R870="saint-aimé",R870="saint-david",R870="sainte-anne-de-sorel",R870="sainte-victoire-de-sorel",R870="saint-gérard-majella",R870="saint-joseph-de-sorel",R870="saint-ours",R870="saint-robert",R870="saint-roch-de-richelieu",R870="sorel-tracy",R870="yamaska"),'Base de données'!$I$11,(IF(OR(R870="candiac",R870="châteauguay",R870="delson",R870="la prairie",R870="léry",R870="mercier",R870="saint-constant",R870="sainte-catherine",R870="saint-isidore",R870="saint-mathieu",R870="saint-philippe"),'Base de données'!$I$7,(IF(OR(R870="beloeil",R870="carignan",R870="chambly",R870="mcmasterville",R870="mont-saint-hilaire",R870="otterburn park",R870="saint-antoine-sur-richelieu",R870="saint-basil-le-grand",R870="saint-charles-sur-richelieu",R870="saint-denis-sur-richelieu",R870="saint-jean-baptiste",R870="saint-marc-sur-richelieu",R870="saint-mathieu-de-beloeil"),'Base de données'!$I$8,(IF(OR(R870="coteau-du-lac",R870="hudson",R870="les cèdres",R870="les coteaux",R870="l'île-cadieux",R870="l'île-perrot",R870="notre-dame-de-l'île-perrot",R870="pincourt",R870="pointe-des-cascades",R870="pointe-fortune",R870="rigaud",R870="rivière-beaudette",R870="saint-clet",R870="sainte-justine-de-newton",R870="sainte-marthe",R870="saint-lazare",R870="saint-polycarpe",R870="saint-télesphore",R870="saint-zotique",R870="terrasse-vaudreuil",R870="très-saint-rédempteur",R870="vaudreuil-dorion",R870="vaudreuil-sur-le-lac"),'Base de données'!M872,"")))))))))))))))))))))))))</f>
        <v/>
      </c>
    </row>
    <row r="871" spans="2:19" x14ac:dyDescent="0.3">
      <c r="B871" s="44"/>
      <c r="D871" s="9"/>
      <c r="E871" s="9"/>
      <c r="O871" s="10"/>
      <c r="S871" s="10" t="str">
        <f>IF(OR(R871="beauharnois",R871="sainte-étienne-de-bauharnois",R871="sainte-martine",R871="saint-louis-de-gonzague",R871="saint-stanislas-de-kostka",R871="saint-urbain-premier",R871="salaberry-de-valleyfield"),'Base de données'!$I$2,(IF(OR(R871="acton vale",R871="béthanie",R871="Roxton",R871="roxton falls",R871="sainte-christine",R871="saint-nazaire-d'acton",R871="saint-théodore-d'acton",R871="upton"),'Base de données'!$I$12,(IF(OR(R871="Longueuil",R871="brossard",R871="greenfield-park",R871="lemoyne",R871="longueuil (vieux)",R871="saint-bruno-de-montarville",R871="saint-hubert",R871="saint-lambert"),'Base de données'!$I$5,(IF(OR(R871="marieville",R871="richelieu",R871="rougemont",R871="saint-césaire",R871="sainte-angèle-de-monnoir",R871="saint-mathias-sur-richelieu"),'Base de données'!$I$14,(IF(OR(R871="henryville",R871="lacolle",R871="mont-saint-grégoire",R871="noyan",R871="saint-alexandre",R871="saint-blaise-sur-richelieu",R871="sainte-anne-de-sabrevois",R871="sainte-brigide-d'iberville",R871="saint-georges-de-clarenceville",R871="saint-jean-sur-richelieu",R871="saint-paul-de-l'île-aux-noix",R871="saint-sébastien",R871="saint-valentin",R871="venise-en-québec"),'Base de données'!$I$9,(IF(OR(R871="dundee",R871="elgin",R871="franklin",R871="godmanchester",R871="havelock",R871="hinchinbrooke",R871="howick",R871="huntingdon",R871="ormstown",R871="saint-anicet",R871="saint-chrysostome",R871="sainte-barbe",R871="très-saint-sacrement"),'Base de données'!$I$3,(IF(OR(R871="hemmingford",R871="napierville",R871="saint-bernard-de-lacolle",R871="saint-cyprien-de-napierville",R871="sainte-clotilde-de-châteauguay",R871="saint-édouard",R871="saint-jacques-le-mineur",R871="saint-michel",R871="saint-patrice-de-sherrington",R871="saint-rémi"),'Base de données'!$I$10,(IF(OR(R871="la présentation",R871="saint-barnabé-sud",R871="saint-bernard-de-michaudville",R871="saint-damas",R871="saint-dominique",R871="sainte-hélène-de-bagot",R871="sainte-madeleine",R871="sainte-marie-madeleine",R871="saint-hugues",R871="saint-hyacinthe",R871="saint-jude",R871="saint-liboire",R871="saint-louis",R871="saint-marcel-de-richelieu",R871="saint-pie",R871="saint-simon",R871="saint-valérien-de-milton"),'Base de données'!$I$13,(IF(OR(R871="boucherville",R871="calixa-lavalée",R871="contrecoeur",R871="saint-amable",R871="sainte-julie",R871="varennes",R871="verchères"),'Base de données'!M875,(IF(OR(R871="massueville",R871="saint-aimé",R871="saint-david",R871="sainte-anne-de-sorel",R871="sainte-victoire-de-sorel",R871="saint-gérard-majella",R871="saint-joseph-de-sorel",R871="saint-ours",R871="saint-robert",R871="saint-roch-de-richelieu",R871="sorel-tracy",R871="yamaska"),'Base de données'!$I$11,(IF(OR(R871="candiac",R871="châteauguay",R871="delson",R871="la prairie",R871="léry",R871="mercier",R871="saint-constant",R871="sainte-catherine",R871="saint-isidore",R871="saint-mathieu",R871="saint-philippe"),'Base de données'!$I$7,(IF(OR(R871="beloeil",R871="carignan",R871="chambly",R871="mcmasterville",R871="mont-saint-hilaire",R871="otterburn park",R871="saint-antoine-sur-richelieu",R871="saint-basil-le-grand",R871="saint-charles-sur-richelieu",R871="saint-denis-sur-richelieu",R871="saint-jean-baptiste",R871="saint-marc-sur-richelieu",R871="saint-mathieu-de-beloeil"),'Base de données'!$I$8,(IF(OR(R871="coteau-du-lac",R871="hudson",R871="les cèdres",R871="les coteaux",R871="l'île-cadieux",R871="l'île-perrot",R871="notre-dame-de-l'île-perrot",R871="pincourt",R871="pointe-des-cascades",R871="pointe-fortune",R871="rigaud",R871="rivière-beaudette",R871="saint-clet",R871="sainte-justine-de-newton",R871="sainte-marthe",R871="saint-lazare",R871="saint-polycarpe",R871="saint-télesphore",R871="saint-zotique",R871="terrasse-vaudreuil",R871="très-saint-rédempteur",R871="vaudreuil-dorion",R871="vaudreuil-sur-le-lac"),'Base de données'!M873,"")))))))))))))))))))))))))</f>
        <v/>
      </c>
    </row>
    <row r="872" spans="2:19" x14ac:dyDescent="0.3">
      <c r="B872" s="44"/>
      <c r="D872" s="9"/>
      <c r="E872" s="9"/>
      <c r="O872" s="10"/>
      <c r="S872" s="10" t="str">
        <f>IF(OR(R872="beauharnois",R872="sainte-étienne-de-bauharnois",R872="sainte-martine",R872="saint-louis-de-gonzague",R872="saint-stanislas-de-kostka",R872="saint-urbain-premier",R872="salaberry-de-valleyfield"),'Base de données'!$I$2,(IF(OR(R872="acton vale",R872="béthanie",R872="Roxton",R872="roxton falls",R872="sainte-christine",R872="saint-nazaire-d'acton",R872="saint-théodore-d'acton",R872="upton"),'Base de données'!$I$12,(IF(OR(R872="Longueuil",R872="brossard",R872="greenfield-park",R872="lemoyne",R872="longueuil (vieux)",R872="saint-bruno-de-montarville",R872="saint-hubert",R872="saint-lambert"),'Base de données'!$I$5,(IF(OR(R872="marieville",R872="richelieu",R872="rougemont",R872="saint-césaire",R872="sainte-angèle-de-monnoir",R872="saint-mathias-sur-richelieu"),'Base de données'!$I$14,(IF(OR(R872="henryville",R872="lacolle",R872="mont-saint-grégoire",R872="noyan",R872="saint-alexandre",R872="saint-blaise-sur-richelieu",R872="sainte-anne-de-sabrevois",R872="sainte-brigide-d'iberville",R872="saint-georges-de-clarenceville",R872="saint-jean-sur-richelieu",R872="saint-paul-de-l'île-aux-noix",R872="saint-sébastien",R872="saint-valentin",R872="venise-en-québec"),'Base de données'!$I$9,(IF(OR(R872="dundee",R872="elgin",R872="franklin",R872="godmanchester",R872="havelock",R872="hinchinbrooke",R872="howick",R872="huntingdon",R872="ormstown",R872="saint-anicet",R872="saint-chrysostome",R872="sainte-barbe",R872="très-saint-sacrement"),'Base de données'!$I$3,(IF(OR(R872="hemmingford",R872="napierville",R872="saint-bernard-de-lacolle",R872="saint-cyprien-de-napierville",R872="sainte-clotilde-de-châteauguay",R872="saint-édouard",R872="saint-jacques-le-mineur",R872="saint-michel",R872="saint-patrice-de-sherrington",R872="saint-rémi"),'Base de données'!$I$10,(IF(OR(R872="la présentation",R872="saint-barnabé-sud",R872="saint-bernard-de-michaudville",R872="saint-damas",R872="saint-dominique",R872="sainte-hélène-de-bagot",R872="sainte-madeleine",R872="sainte-marie-madeleine",R872="saint-hugues",R872="saint-hyacinthe",R872="saint-jude",R872="saint-liboire",R872="saint-louis",R872="saint-marcel-de-richelieu",R872="saint-pie",R872="saint-simon",R872="saint-valérien-de-milton"),'Base de données'!$I$13,(IF(OR(R872="boucherville",R872="calixa-lavalée",R872="contrecoeur",R872="saint-amable",R872="sainte-julie",R872="varennes",R872="verchères"),'Base de données'!M876,(IF(OR(R872="massueville",R872="saint-aimé",R872="saint-david",R872="sainte-anne-de-sorel",R872="sainte-victoire-de-sorel",R872="saint-gérard-majella",R872="saint-joseph-de-sorel",R872="saint-ours",R872="saint-robert",R872="saint-roch-de-richelieu",R872="sorel-tracy",R872="yamaska"),'Base de données'!$I$11,(IF(OR(R872="candiac",R872="châteauguay",R872="delson",R872="la prairie",R872="léry",R872="mercier",R872="saint-constant",R872="sainte-catherine",R872="saint-isidore",R872="saint-mathieu",R872="saint-philippe"),'Base de données'!$I$7,(IF(OR(R872="beloeil",R872="carignan",R872="chambly",R872="mcmasterville",R872="mont-saint-hilaire",R872="otterburn park",R872="saint-antoine-sur-richelieu",R872="saint-basil-le-grand",R872="saint-charles-sur-richelieu",R872="saint-denis-sur-richelieu",R872="saint-jean-baptiste",R872="saint-marc-sur-richelieu",R872="saint-mathieu-de-beloeil"),'Base de données'!$I$8,(IF(OR(R872="coteau-du-lac",R872="hudson",R872="les cèdres",R872="les coteaux",R872="l'île-cadieux",R872="l'île-perrot",R872="notre-dame-de-l'île-perrot",R872="pincourt",R872="pointe-des-cascades",R872="pointe-fortune",R872="rigaud",R872="rivière-beaudette",R872="saint-clet",R872="sainte-justine-de-newton",R872="sainte-marthe",R872="saint-lazare",R872="saint-polycarpe",R872="saint-télesphore",R872="saint-zotique",R872="terrasse-vaudreuil",R872="très-saint-rédempteur",R872="vaudreuil-dorion",R872="vaudreuil-sur-le-lac"),'Base de données'!M874,"")))))))))))))))))))))))))</f>
        <v/>
      </c>
    </row>
    <row r="873" spans="2:19" x14ac:dyDescent="0.3">
      <c r="B873" s="44"/>
      <c r="D873" s="9"/>
      <c r="E873" s="9"/>
      <c r="O873" s="10"/>
      <c r="S873" s="10" t="str">
        <f>IF(OR(R873="beauharnois",R873="sainte-étienne-de-bauharnois",R873="sainte-martine",R873="saint-louis-de-gonzague",R873="saint-stanislas-de-kostka",R873="saint-urbain-premier",R873="salaberry-de-valleyfield"),'Base de données'!$I$2,(IF(OR(R873="acton vale",R873="béthanie",R873="Roxton",R873="roxton falls",R873="sainte-christine",R873="saint-nazaire-d'acton",R873="saint-théodore-d'acton",R873="upton"),'Base de données'!$I$12,(IF(OR(R873="Longueuil",R873="brossard",R873="greenfield-park",R873="lemoyne",R873="longueuil (vieux)",R873="saint-bruno-de-montarville",R873="saint-hubert",R873="saint-lambert"),'Base de données'!$I$5,(IF(OR(R873="marieville",R873="richelieu",R873="rougemont",R873="saint-césaire",R873="sainte-angèle-de-monnoir",R873="saint-mathias-sur-richelieu"),'Base de données'!$I$14,(IF(OR(R873="henryville",R873="lacolle",R873="mont-saint-grégoire",R873="noyan",R873="saint-alexandre",R873="saint-blaise-sur-richelieu",R873="sainte-anne-de-sabrevois",R873="sainte-brigide-d'iberville",R873="saint-georges-de-clarenceville",R873="saint-jean-sur-richelieu",R873="saint-paul-de-l'île-aux-noix",R873="saint-sébastien",R873="saint-valentin",R873="venise-en-québec"),'Base de données'!$I$9,(IF(OR(R873="dundee",R873="elgin",R873="franklin",R873="godmanchester",R873="havelock",R873="hinchinbrooke",R873="howick",R873="huntingdon",R873="ormstown",R873="saint-anicet",R873="saint-chrysostome",R873="sainte-barbe",R873="très-saint-sacrement"),'Base de données'!$I$3,(IF(OR(R873="hemmingford",R873="napierville",R873="saint-bernard-de-lacolle",R873="saint-cyprien-de-napierville",R873="sainte-clotilde-de-châteauguay",R873="saint-édouard",R873="saint-jacques-le-mineur",R873="saint-michel",R873="saint-patrice-de-sherrington",R873="saint-rémi"),'Base de données'!$I$10,(IF(OR(R873="la présentation",R873="saint-barnabé-sud",R873="saint-bernard-de-michaudville",R873="saint-damas",R873="saint-dominique",R873="sainte-hélène-de-bagot",R873="sainte-madeleine",R873="sainte-marie-madeleine",R873="saint-hugues",R873="saint-hyacinthe",R873="saint-jude",R873="saint-liboire",R873="saint-louis",R873="saint-marcel-de-richelieu",R873="saint-pie",R873="saint-simon",R873="saint-valérien-de-milton"),'Base de données'!$I$13,(IF(OR(R873="boucherville",R873="calixa-lavalée",R873="contrecoeur",R873="saint-amable",R873="sainte-julie",R873="varennes",R873="verchères"),'Base de données'!M877,(IF(OR(R873="massueville",R873="saint-aimé",R873="saint-david",R873="sainte-anne-de-sorel",R873="sainte-victoire-de-sorel",R873="saint-gérard-majella",R873="saint-joseph-de-sorel",R873="saint-ours",R873="saint-robert",R873="saint-roch-de-richelieu",R873="sorel-tracy",R873="yamaska"),'Base de données'!$I$11,(IF(OR(R873="candiac",R873="châteauguay",R873="delson",R873="la prairie",R873="léry",R873="mercier",R873="saint-constant",R873="sainte-catherine",R873="saint-isidore",R873="saint-mathieu",R873="saint-philippe"),'Base de données'!$I$7,(IF(OR(R873="beloeil",R873="carignan",R873="chambly",R873="mcmasterville",R873="mont-saint-hilaire",R873="otterburn park",R873="saint-antoine-sur-richelieu",R873="saint-basil-le-grand",R873="saint-charles-sur-richelieu",R873="saint-denis-sur-richelieu",R873="saint-jean-baptiste",R873="saint-marc-sur-richelieu",R873="saint-mathieu-de-beloeil"),'Base de données'!$I$8,(IF(OR(R873="coteau-du-lac",R873="hudson",R873="les cèdres",R873="les coteaux",R873="l'île-cadieux",R873="l'île-perrot",R873="notre-dame-de-l'île-perrot",R873="pincourt",R873="pointe-des-cascades",R873="pointe-fortune",R873="rigaud",R873="rivière-beaudette",R873="saint-clet",R873="sainte-justine-de-newton",R873="sainte-marthe",R873="saint-lazare",R873="saint-polycarpe",R873="saint-télesphore",R873="saint-zotique",R873="terrasse-vaudreuil",R873="très-saint-rédempteur",R873="vaudreuil-dorion",R873="vaudreuil-sur-le-lac"),'Base de données'!M875,"")))))))))))))))))))))))))</f>
        <v/>
      </c>
    </row>
    <row r="874" spans="2:19" x14ac:dyDescent="0.3">
      <c r="B874" s="44"/>
      <c r="D874" s="9"/>
      <c r="E874" s="9"/>
      <c r="O874" s="10"/>
      <c r="S874" s="10" t="str">
        <f>IF(OR(R874="beauharnois",R874="sainte-étienne-de-bauharnois",R874="sainte-martine",R874="saint-louis-de-gonzague",R874="saint-stanislas-de-kostka",R874="saint-urbain-premier",R874="salaberry-de-valleyfield"),'Base de données'!$I$2,(IF(OR(R874="acton vale",R874="béthanie",R874="Roxton",R874="roxton falls",R874="sainte-christine",R874="saint-nazaire-d'acton",R874="saint-théodore-d'acton",R874="upton"),'Base de données'!$I$12,(IF(OR(R874="Longueuil",R874="brossard",R874="greenfield-park",R874="lemoyne",R874="longueuil (vieux)",R874="saint-bruno-de-montarville",R874="saint-hubert",R874="saint-lambert"),'Base de données'!$I$5,(IF(OR(R874="marieville",R874="richelieu",R874="rougemont",R874="saint-césaire",R874="sainte-angèle-de-monnoir",R874="saint-mathias-sur-richelieu"),'Base de données'!$I$14,(IF(OR(R874="henryville",R874="lacolle",R874="mont-saint-grégoire",R874="noyan",R874="saint-alexandre",R874="saint-blaise-sur-richelieu",R874="sainte-anne-de-sabrevois",R874="sainte-brigide-d'iberville",R874="saint-georges-de-clarenceville",R874="saint-jean-sur-richelieu",R874="saint-paul-de-l'île-aux-noix",R874="saint-sébastien",R874="saint-valentin",R874="venise-en-québec"),'Base de données'!$I$9,(IF(OR(R874="dundee",R874="elgin",R874="franklin",R874="godmanchester",R874="havelock",R874="hinchinbrooke",R874="howick",R874="huntingdon",R874="ormstown",R874="saint-anicet",R874="saint-chrysostome",R874="sainte-barbe",R874="très-saint-sacrement"),'Base de données'!$I$3,(IF(OR(R874="hemmingford",R874="napierville",R874="saint-bernard-de-lacolle",R874="saint-cyprien-de-napierville",R874="sainte-clotilde-de-châteauguay",R874="saint-édouard",R874="saint-jacques-le-mineur",R874="saint-michel",R874="saint-patrice-de-sherrington",R874="saint-rémi"),'Base de données'!$I$10,(IF(OR(R874="la présentation",R874="saint-barnabé-sud",R874="saint-bernard-de-michaudville",R874="saint-damas",R874="saint-dominique",R874="sainte-hélène-de-bagot",R874="sainte-madeleine",R874="sainte-marie-madeleine",R874="saint-hugues",R874="saint-hyacinthe",R874="saint-jude",R874="saint-liboire",R874="saint-louis",R874="saint-marcel-de-richelieu",R874="saint-pie",R874="saint-simon",R874="saint-valérien-de-milton"),'Base de données'!$I$13,(IF(OR(R874="boucherville",R874="calixa-lavalée",R874="contrecoeur",R874="saint-amable",R874="sainte-julie",R874="varennes",R874="verchères"),'Base de données'!M878,(IF(OR(R874="massueville",R874="saint-aimé",R874="saint-david",R874="sainte-anne-de-sorel",R874="sainte-victoire-de-sorel",R874="saint-gérard-majella",R874="saint-joseph-de-sorel",R874="saint-ours",R874="saint-robert",R874="saint-roch-de-richelieu",R874="sorel-tracy",R874="yamaska"),'Base de données'!$I$11,(IF(OR(R874="candiac",R874="châteauguay",R874="delson",R874="la prairie",R874="léry",R874="mercier",R874="saint-constant",R874="sainte-catherine",R874="saint-isidore",R874="saint-mathieu",R874="saint-philippe"),'Base de données'!$I$7,(IF(OR(R874="beloeil",R874="carignan",R874="chambly",R874="mcmasterville",R874="mont-saint-hilaire",R874="otterburn park",R874="saint-antoine-sur-richelieu",R874="saint-basil-le-grand",R874="saint-charles-sur-richelieu",R874="saint-denis-sur-richelieu",R874="saint-jean-baptiste",R874="saint-marc-sur-richelieu",R874="saint-mathieu-de-beloeil"),'Base de données'!$I$8,(IF(OR(R874="coteau-du-lac",R874="hudson",R874="les cèdres",R874="les coteaux",R874="l'île-cadieux",R874="l'île-perrot",R874="notre-dame-de-l'île-perrot",R874="pincourt",R874="pointe-des-cascades",R874="pointe-fortune",R874="rigaud",R874="rivière-beaudette",R874="saint-clet",R874="sainte-justine-de-newton",R874="sainte-marthe",R874="saint-lazare",R874="saint-polycarpe",R874="saint-télesphore",R874="saint-zotique",R874="terrasse-vaudreuil",R874="très-saint-rédempteur",R874="vaudreuil-dorion",R874="vaudreuil-sur-le-lac"),'Base de données'!M876,"")))))))))))))))))))))))))</f>
        <v/>
      </c>
    </row>
    <row r="875" spans="2:19" x14ac:dyDescent="0.3">
      <c r="B875" s="44"/>
      <c r="D875" s="9"/>
      <c r="E875" s="9"/>
      <c r="O875" s="10"/>
      <c r="S875" s="10" t="str">
        <f>IF(OR(R875="beauharnois",R875="sainte-étienne-de-bauharnois",R875="sainte-martine",R875="saint-louis-de-gonzague",R875="saint-stanislas-de-kostka",R875="saint-urbain-premier",R875="salaberry-de-valleyfield"),'Base de données'!$I$2,(IF(OR(R875="acton vale",R875="béthanie",R875="Roxton",R875="roxton falls",R875="sainte-christine",R875="saint-nazaire-d'acton",R875="saint-théodore-d'acton",R875="upton"),'Base de données'!$I$12,(IF(OR(R875="Longueuil",R875="brossard",R875="greenfield-park",R875="lemoyne",R875="longueuil (vieux)",R875="saint-bruno-de-montarville",R875="saint-hubert",R875="saint-lambert"),'Base de données'!$I$5,(IF(OR(R875="marieville",R875="richelieu",R875="rougemont",R875="saint-césaire",R875="sainte-angèle-de-monnoir",R875="saint-mathias-sur-richelieu"),'Base de données'!$I$14,(IF(OR(R875="henryville",R875="lacolle",R875="mont-saint-grégoire",R875="noyan",R875="saint-alexandre",R875="saint-blaise-sur-richelieu",R875="sainte-anne-de-sabrevois",R875="sainte-brigide-d'iberville",R875="saint-georges-de-clarenceville",R875="saint-jean-sur-richelieu",R875="saint-paul-de-l'île-aux-noix",R875="saint-sébastien",R875="saint-valentin",R875="venise-en-québec"),'Base de données'!$I$9,(IF(OR(R875="dundee",R875="elgin",R875="franklin",R875="godmanchester",R875="havelock",R875="hinchinbrooke",R875="howick",R875="huntingdon",R875="ormstown",R875="saint-anicet",R875="saint-chrysostome",R875="sainte-barbe",R875="très-saint-sacrement"),'Base de données'!$I$3,(IF(OR(R875="hemmingford",R875="napierville",R875="saint-bernard-de-lacolle",R875="saint-cyprien-de-napierville",R875="sainte-clotilde-de-châteauguay",R875="saint-édouard",R875="saint-jacques-le-mineur",R875="saint-michel",R875="saint-patrice-de-sherrington",R875="saint-rémi"),'Base de données'!$I$10,(IF(OR(R875="la présentation",R875="saint-barnabé-sud",R875="saint-bernard-de-michaudville",R875="saint-damas",R875="saint-dominique",R875="sainte-hélène-de-bagot",R875="sainte-madeleine",R875="sainte-marie-madeleine",R875="saint-hugues",R875="saint-hyacinthe",R875="saint-jude",R875="saint-liboire",R875="saint-louis",R875="saint-marcel-de-richelieu",R875="saint-pie",R875="saint-simon",R875="saint-valérien-de-milton"),'Base de données'!$I$13,(IF(OR(R875="boucherville",R875="calixa-lavalée",R875="contrecoeur",R875="saint-amable",R875="sainte-julie",R875="varennes",R875="verchères"),'Base de données'!M879,(IF(OR(R875="massueville",R875="saint-aimé",R875="saint-david",R875="sainte-anne-de-sorel",R875="sainte-victoire-de-sorel",R875="saint-gérard-majella",R875="saint-joseph-de-sorel",R875="saint-ours",R875="saint-robert",R875="saint-roch-de-richelieu",R875="sorel-tracy",R875="yamaska"),'Base de données'!$I$11,(IF(OR(R875="candiac",R875="châteauguay",R875="delson",R875="la prairie",R875="léry",R875="mercier",R875="saint-constant",R875="sainte-catherine",R875="saint-isidore",R875="saint-mathieu",R875="saint-philippe"),'Base de données'!$I$7,(IF(OR(R875="beloeil",R875="carignan",R875="chambly",R875="mcmasterville",R875="mont-saint-hilaire",R875="otterburn park",R875="saint-antoine-sur-richelieu",R875="saint-basil-le-grand",R875="saint-charles-sur-richelieu",R875="saint-denis-sur-richelieu",R875="saint-jean-baptiste",R875="saint-marc-sur-richelieu",R875="saint-mathieu-de-beloeil"),'Base de données'!$I$8,(IF(OR(R875="coteau-du-lac",R875="hudson",R875="les cèdres",R875="les coteaux",R875="l'île-cadieux",R875="l'île-perrot",R875="notre-dame-de-l'île-perrot",R875="pincourt",R875="pointe-des-cascades",R875="pointe-fortune",R875="rigaud",R875="rivière-beaudette",R875="saint-clet",R875="sainte-justine-de-newton",R875="sainte-marthe",R875="saint-lazare",R875="saint-polycarpe",R875="saint-télesphore",R875="saint-zotique",R875="terrasse-vaudreuil",R875="très-saint-rédempteur",R875="vaudreuil-dorion",R875="vaudreuil-sur-le-lac"),'Base de données'!M877,"")))))))))))))))))))))))))</f>
        <v/>
      </c>
    </row>
    <row r="876" spans="2:19" x14ac:dyDescent="0.3">
      <c r="B876" s="44"/>
      <c r="D876" s="9"/>
      <c r="E876" s="9"/>
      <c r="O876" s="10"/>
      <c r="S876" s="10" t="str">
        <f>IF(OR(R876="beauharnois",R876="sainte-étienne-de-bauharnois",R876="sainte-martine",R876="saint-louis-de-gonzague",R876="saint-stanislas-de-kostka",R876="saint-urbain-premier",R876="salaberry-de-valleyfield"),'Base de données'!$I$2,(IF(OR(R876="acton vale",R876="béthanie",R876="Roxton",R876="roxton falls",R876="sainte-christine",R876="saint-nazaire-d'acton",R876="saint-théodore-d'acton",R876="upton"),'Base de données'!$I$12,(IF(OR(R876="Longueuil",R876="brossard",R876="greenfield-park",R876="lemoyne",R876="longueuil (vieux)",R876="saint-bruno-de-montarville",R876="saint-hubert",R876="saint-lambert"),'Base de données'!$I$5,(IF(OR(R876="marieville",R876="richelieu",R876="rougemont",R876="saint-césaire",R876="sainte-angèle-de-monnoir",R876="saint-mathias-sur-richelieu"),'Base de données'!$I$14,(IF(OR(R876="henryville",R876="lacolle",R876="mont-saint-grégoire",R876="noyan",R876="saint-alexandre",R876="saint-blaise-sur-richelieu",R876="sainte-anne-de-sabrevois",R876="sainte-brigide-d'iberville",R876="saint-georges-de-clarenceville",R876="saint-jean-sur-richelieu",R876="saint-paul-de-l'île-aux-noix",R876="saint-sébastien",R876="saint-valentin",R876="venise-en-québec"),'Base de données'!$I$9,(IF(OR(R876="dundee",R876="elgin",R876="franklin",R876="godmanchester",R876="havelock",R876="hinchinbrooke",R876="howick",R876="huntingdon",R876="ormstown",R876="saint-anicet",R876="saint-chrysostome",R876="sainte-barbe",R876="très-saint-sacrement"),'Base de données'!$I$3,(IF(OR(R876="hemmingford",R876="napierville",R876="saint-bernard-de-lacolle",R876="saint-cyprien-de-napierville",R876="sainte-clotilde-de-châteauguay",R876="saint-édouard",R876="saint-jacques-le-mineur",R876="saint-michel",R876="saint-patrice-de-sherrington",R876="saint-rémi"),'Base de données'!$I$10,(IF(OR(R876="la présentation",R876="saint-barnabé-sud",R876="saint-bernard-de-michaudville",R876="saint-damas",R876="saint-dominique",R876="sainte-hélène-de-bagot",R876="sainte-madeleine",R876="sainte-marie-madeleine",R876="saint-hugues",R876="saint-hyacinthe",R876="saint-jude",R876="saint-liboire",R876="saint-louis",R876="saint-marcel-de-richelieu",R876="saint-pie",R876="saint-simon",R876="saint-valérien-de-milton"),'Base de données'!$I$13,(IF(OR(R876="boucherville",R876="calixa-lavalée",R876="contrecoeur",R876="saint-amable",R876="sainte-julie",R876="varennes",R876="verchères"),'Base de données'!M880,(IF(OR(R876="massueville",R876="saint-aimé",R876="saint-david",R876="sainte-anne-de-sorel",R876="sainte-victoire-de-sorel",R876="saint-gérard-majella",R876="saint-joseph-de-sorel",R876="saint-ours",R876="saint-robert",R876="saint-roch-de-richelieu",R876="sorel-tracy",R876="yamaska"),'Base de données'!$I$11,(IF(OR(R876="candiac",R876="châteauguay",R876="delson",R876="la prairie",R876="léry",R876="mercier",R876="saint-constant",R876="sainte-catherine",R876="saint-isidore",R876="saint-mathieu",R876="saint-philippe"),'Base de données'!$I$7,(IF(OR(R876="beloeil",R876="carignan",R876="chambly",R876="mcmasterville",R876="mont-saint-hilaire",R876="otterburn park",R876="saint-antoine-sur-richelieu",R876="saint-basil-le-grand",R876="saint-charles-sur-richelieu",R876="saint-denis-sur-richelieu",R876="saint-jean-baptiste",R876="saint-marc-sur-richelieu",R876="saint-mathieu-de-beloeil"),'Base de données'!$I$8,(IF(OR(R876="coteau-du-lac",R876="hudson",R876="les cèdres",R876="les coteaux",R876="l'île-cadieux",R876="l'île-perrot",R876="notre-dame-de-l'île-perrot",R876="pincourt",R876="pointe-des-cascades",R876="pointe-fortune",R876="rigaud",R876="rivière-beaudette",R876="saint-clet",R876="sainte-justine-de-newton",R876="sainte-marthe",R876="saint-lazare",R876="saint-polycarpe",R876="saint-télesphore",R876="saint-zotique",R876="terrasse-vaudreuil",R876="très-saint-rédempteur",R876="vaudreuil-dorion",R876="vaudreuil-sur-le-lac"),'Base de données'!M878,"")))))))))))))))))))))))))</f>
        <v/>
      </c>
    </row>
    <row r="877" spans="2:19" x14ac:dyDescent="0.3">
      <c r="B877" s="44"/>
      <c r="D877" s="9"/>
      <c r="E877" s="9"/>
      <c r="O877" s="10"/>
      <c r="S877" s="10" t="str">
        <f>IF(OR(R877="beauharnois",R877="sainte-étienne-de-bauharnois",R877="sainte-martine",R877="saint-louis-de-gonzague",R877="saint-stanislas-de-kostka",R877="saint-urbain-premier",R877="salaberry-de-valleyfield"),'Base de données'!$I$2,(IF(OR(R877="acton vale",R877="béthanie",R877="Roxton",R877="roxton falls",R877="sainte-christine",R877="saint-nazaire-d'acton",R877="saint-théodore-d'acton",R877="upton"),'Base de données'!$I$12,(IF(OR(R877="Longueuil",R877="brossard",R877="greenfield-park",R877="lemoyne",R877="longueuil (vieux)",R877="saint-bruno-de-montarville",R877="saint-hubert",R877="saint-lambert"),'Base de données'!$I$5,(IF(OR(R877="marieville",R877="richelieu",R877="rougemont",R877="saint-césaire",R877="sainte-angèle-de-monnoir",R877="saint-mathias-sur-richelieu"),'Base de données'!$I$14,(IF(OR(R877="henryville",R877="lacolle",R877="mont-saint-grégoire",R877="noyan",R877="saint-alexandre",R877="saint-blaise-sur-richelieu",R877="sainte-anne-de-sabrevois",R877="sainte-brigide-d'iberville",R877="saint-georges-de-clarenceville",R877="saint-jean-sur-richelieu",R877="saint-paul-de-l'île-aux-noix",R877="saint-sébastien",R877="saint-valentin",R877="venise-en-québec"),'Base de données'!$I$9,(IF(OR(R877="dundee",R877="elgin",R877="franklin",R877="godmanchester",R877="havelock",R877="hinchinbrooke",R877="howick",R877="huntingdon",R877="ormstown",R877="saint-anicet",R877="saint-chrysostome",R877="sainte-barbe",R877="très-saint-sacrement"),'Base de données'!$I$3,(IF(OR(R877="hemmingford",R877="napierville",R877="saint-bernard-de-lacolle",R877="saint-cyprien-de-napierville",R877="sainte-clotilde-de-châteauguay",R877="saint-édouard",R877="saint-jacques-le-mineur",R877="saint-michel",R877="saint-patrice-de-sherrington",R877="saint-rémi"),'Base de données'!$I$10,(IF(OR(R877="la présentation",R877="saint-barnabé-sud",R877="saint-bernard-de-michaudville",R877="saint-damas",R877="saint-dominique",R877="sainte-hélène-de-bagot",R877="sainte-madeleine",R877="sainte-marie-madeleine",R877="saint-hugues",R877="saint-hyacinthe",R877="saint-jude",R877="saint-liboire",R877="saint-louis",R877="saint-marcel-de-richelieu",R877="saint-pie",R877="saint-simon",R877="saint-valérien-de-milton"),'Base de données'!$I$13,(IF(OR(R877="boucherville",R877="calixa-lavalée",R877="contrecoeur",R877="saint-amable",R877="sainte-julie",R877="varennes",R877="verchères"),'Base de données'!M881,(IF(OR(R877="massueville",R877="saint-aimé",R877="saint-david",R877="sainte-anne-de-sorel",R877="sainte-victoire-de-sorel",R877="saint-gérard-majella",R877="saint-joseph-de-sorel",R877="saint-ours",R877="saint-robert",R877="saint-roch-de-richelieu",R877="sorel-tracy",R877="yamaska"),'Base de données'!$I$11,(IF(OR(R877="candiac",R877="châteauguay",R877="delson",R877="la prairie",R877="léry",R877="mercier",R877="saint-constant",R877="sainte-catherine",R877="saint-isidore",R877="saint-mathieu",R877="saint-philippe"),'Base de données'!$I$7,(IF(OR(R877="beloeil",R877="carignan",R877="chambly",R877="mcmasterville",R877="mont-saint-hilaire",R877="otterburn park",R877="saint-antoine-sur-richelieu",R877="saint-basil-le-grand",R877="saint-charles-sur-richelieu",R877="saint-denis-sur-richelieu",R877="saint-jean-baptiste",R877="saint-marc-sur-richelieu",R877="saint-mathieu-de-beloeil"),'Base de données'!$I$8,(IF(OR(R877="coteau-du-lac",R877="hudson",R877="les cèdres",R877="les coteaux",R877="l'île-cadieux",R877="l'île-perrot",R877="notre-dame-de-l'île-perrot",R877="pincourt",R877="pointe-des-cascades",R877="pointe-fortune",R877="rigaud",R877="rivière-beaudette",R877="saint-clet",R877="sainte-justine-de-newton",R877="sainte-marthe",R877="saint-lazare",R877="saint-polycarpe",R877="saint-télesphore",R877="saint-zotique",R877="terrasse-vaudreuil",R877="très-saint-rédempteur",R877="vaudreuil-dorion",R877="vaudreuil-sur-le-lac"),'Base de données'!M879,"")))))))))))))))))))))))))</f>
        <v/>
      </c>
    </row>
    <row r="878" spans="2:19" x14ac:dyDescent="0.3">
      <c r="B878" s="44"/>
      <c r="D878" s="9"/>
      <c r="E878" s="9"/>
      <c r="O878" s="10"/>
      <c r="S878" s="10" t="str">
        <f>IF(OR(R878="beauharnois",R878="sainte-étienne-de-bauharnois",R878="sainte-martine",R878="saint-louis-de-gonzague",R878="saint-stanislas-de-kostka",R878="saint-urbain-premier",R878="salaberry-de-valleyfield"),'Base de données'!$I$2,(IF(OR(R878="acton vale",R878="béthanie",R878="Roxton",R878="roxton falls",R878="sainte-christine",R878="saint-nazaire-d'acton",R878="saint-théodore-d'acton",R878="upton"),'Base de données'!$I$12,(IF(OR(R878="Longueuil",R878="brossard",R878="greenfield-park",R878="lemoyne",R878="longueuil (vieux)",R878="saint-bruno-de-montarville",R878="saint-hubert",R878="saint-lambert"),'Base de données'!$I$5,(IF(OR(R878="marieville",R878="richelieu",R878="rougemont",R878="saint-césaire",R878="sainte-angèle-de-monnoir",R878="saint-mathias-sur-richelieu"),'Base de données'!$I$14,(IF(OR(R878="henryville",R878="lacolle",R878="mont-saint-grégoire",R878="noyan",R878="saint-alexandre",R878="saint-blaise-sur-richelieu",R878="sainte-anne-de-sabrevois",R878="sainte-brigide-d'iberville",R878="saint-georges-de-clarenceville",R878="saint-jean-sur-richelieu",R878="saint-paul-de-l'île-aux-noix",R878="saint-sébastien",R878="saint-valentin",R878="venise-en-québec"),'Base de données'!$I$9,(IF(OR(R878="dundee",R878="elgin",R878="franklin",R878="godmanchester",R878="havelock",R878="hinchinbrooke",R878="howick",R878="huntingdon",R878="ormstown",R878="saint-anicet",R878="saint-chrysostome",R878="sainte-barbe",R878="très-saint-sacrement"),'Base de données'!$I$3,(IF(OR(R878="hemmingford",R878="napierville",R878="saint-bernard-de-lacolle",R878="saint-cyprien-de-napierville",R878="sainte-clotilde-de-châteauguay",R878="saint-édouard",R878="saint-jacques-le-mineur",R878="saint-michel",R878="saint-patrice-de-sherrington",R878="saint-rémi"),'Base de données'!$I$10,(IF(OR(R878="la présentation",R878="saint-barnabé-sud",R878="saint-bernard-de-michaudville",R878="saint-damas",R878="saint-dominique",R878="sainte-hélène-de-bagot",R878="sainte-madeleine",R878="sainte-marie-madeleine",R878="saint-hugues",R878="saint-hyacinthe",R878="saint-jude",R878="saint-liboire",R878="saint-louis",R878="saint-marcel-de-richelieu",R878="saint-pie",R878="saint-simon",R878="saint-valérien-de-milton"),'Base de données'!$I$13,(IF(OR(R878="boucherville",R878="calixa-lavalée",R878="contrecoeur",R878="saint-amable",R878="sainte-julie",R878="varennes",R878="verchères"),'Base de données'!M882,(IF(OR(R878="massueville",R878="saint-aimé",R878="saint-david",R878="sainte-anne-de-sorel",R878="sainte-victoire-de-sorel",R878="saint-gérard-majella",R878="saint-joseph-de-sorel",R878="saint-ours",R878="saint-robert",R878="saint-roch-de-richelieu",R878="sorel-tracy",R878="yamaska"),'Base de données'!$I$11,(IF(OR(R878="candiac",R878="châteauguay",R878="delson",R878="la prairie",R878="léry",R878="mercier",R878="saint-constant",R878="sainte-catherine",R878="saint-isidore",R878="saint-mathieu",R878="saint-philippe"),'Base de données'!$I$7,(IF(OR(R878="beloeil",R878="carignan",R878="chambly",R878="mcmasterville",R878="mont-saint-hilaire",R878="otterburn park",R878="saint-antoine-sur-richelieu",R878="saint-basil-le-grand",R878="saint-charles-sur-richelieu",R878="saint-denis-sur-richelieu",R878="saint-jean-baptiste",R878="saint-marc-sur-richelieu",R878="saint-mathieu-de-beloeil"),'Base de données'!$I$8,(IF(OR(R878="coteau-du-lac",R878="hudson",R878="les cèdres",R878="les coteaux",R878="l'île-cadieux",R878="l'île-perrot",R878="notre-dame-de-l'île-perrot",R878="pincourt",R878="pointe-des-cascades",R878="pointe-fortune",R878="rigaud",R878="rivière-beaudette",R878="saint-clet",R878="sainte-justine-de-newton",R878="sainte-marthe",R878="saint-lazare",R878="saint-polycarpe",R878="saint-télesphore",R878="saint-zotique",R878="terrasse-vaudreuil",R878="très-saint-rédempteur",R878="vaudreuil-dorion",R878="vaudreuil-sur-le-lac"),'Base de données'!M880,"")))))))))))))))))))))))))</f>
        <v/>
      </c>
    </row>
    <row r="879" spans="2:19" x14ac:dyDescent="0.3">
      <c r="B879" s="44"/>
      <c r="D879" s="9"/>
      <c r="E879" s="9"/>
      <c r="O879" s="10"/>
      <c r="S879" s="10" t="str">
        <f>IF(OR(R879="beauharnois",R879="sainte-étienne-de-bauharnois",R879="sainte-martine",R879="saint-louis-de-gonzague",R879="saint-stanislas-de-kostka",R879="saint-urbain-premier",R879="salaberry-de-valleyfield"),'Base de données'!$I$2,(IF(OR(R879="acton vale",R879="béthanie",R879="Roxton",R879="roxton falls",R879="sainte-christine",R879="saint-nazaire-d'acton",R879="saint-théodore-d'acton",R879="upton"),'Base de données'!$I$12,(IF(OR(R879="Longueuil",R879="brossard",R879="greenfield-park",R879="lemoyne",R879="longueuil (vieux)",R879="saint-bruno-de-montarville",R879="saint-hubert",R879="saint-lambert"),'Base de données'!$I$5,(IF(OR(R879="marieville",R879="richelieu",R879="rougemont",R879="saint-césaire",R879="sainte-angèle-de-monnoir",R879="saint-mathias-sur-richelieu"),'Base de données'!$I$14,(IF(OR(R879="henryville",R879="lacolle",R879="mont-saint-grégoire",R879="noyan",R879="saint-alexandre",R879="saint-blaise-sur-richelieu",R879="sainte-anne-de-sabrevois",R879="sainte-brigide-d'iberville",R879="saint-georges-de-clarenceville",R879="saint-jean-sur-richelieu",R879="saint-paul-de-l'île-aux-noix",R879="saint-sébastien",R879="saint-valentin",R879="venise-en-québec"),'Base de données'!$I$9,(IF(OR(R879="dundee",R879="elgin",R879="franklin",R879="godmanchester",R879="havelock",R879="hinchinbrooke",R879="howick",R879="huntingdon",R879="ormstown",R879="saint-anicet",R879="saint-chrysostome",R879="sainte-barbe",R879="très-saint-sacrement"),'Base de données'!$I$3,(IF(OR(R879="hemmingford",R879="napierville",R879="saint-bernard-de-lacolle",R879="saint-cyprien-de-napierville",R879="sainte-clotilde-de-châteauguay",R879="saint-édouard",R879="saint-jacques-le-mineur",R879="saint-michel",R879="saint-patrice-de-sherrington",R879="saint-rémi"),'Base de données'!$I$10,(IF(OR(R879="la présentation",R879="saint-barnabé-sud",R879="saint-bernard-de-michaudville",R879="saint-damas",R879="saint-dominique",R879="sainte-hélène-de-bagot",R879="sainte-madeleine",R879="sainte-marie-madeleine",R879="saint-hugues",R879="saint-hyacinthe",R879="saint-jude",R879="saint-liboire",R879="saint-louis",R879="saint-marcel-de-richelieu",R879="saint-pie",R879="saint-simon",R879="saint-valérien-de-milton"),'Base de données'!$I$13,(IF(OR(R879="boucherville",R879="calixa-lavalée",R879="contrecoeur",R879="saint-amable",R879="sainte-julie",R879="varennes",R879="verchères"),'Base de données'!M883,(IF(OR(R879="massueville",R879="saint-aimé",R879="saint-david",R879="sainte-anne-de-sorel",R879="sainte-victoire-de-sorel",R879="saint-gérard-majella",R879="saint-joseph-de-sorel",R879="saint-ours",R879="saint-robert",R879="saint-roch-de-richelieu",R879="sorel-tracy",R879="yamaska"),'Base de données'!$I$11,(IF(OR(R879="candiac",R879="châteauguay",R879="delson",R879="la prairie",R879="léry",R879="mercier",R879="saint-constant",R879="sainte-catherine",R879="saint-isidore",R879="saint-mathieu",R879="saint-philippe"),'Base de données'!$I$7,(IF(OR(R879="beloeil",R879="carignan",R879="chambly",R879="mcmasterville",R879="mont-saint-hilaire",R879="otterburn park",R879="saint-antoine-sur-richelieu",R879="saint-basil-le-grand",R879="saint-charles-sur-richelieu",R879="saint-denis-sur-richelieu",R879="saint-jean-baptiste",R879="saint-marc-sur-richelieu",R879="saint-mathieu-de-beloeil"),'Base de données'!$I$8,(IF(OR(R879="coteau-du-lac",R879="hudson",R879="les cèdres",R879="les coteaux",R879="l'île-cadieux",R879="l'île-perrot",R879="notre-dame-de-l'île-perrot",R879="pincourt",R879="pointe-des-cascades",R879="pointe-fortune",R879="rigaud",R879="rivière-beaudette",R879="saint-clet",R879="sainte-justine-de-newton",R879="sainte-marthe",R879="saint-lazare",R879="saint-polycarpe",R879="saint-télesphore",R879="saint-zotique",R879="terrasse-vaudreuil",R879="très-saint-rédempteur",R879="vaudreuil-dorion",R879="vaudreuil-sur-le-lac"),'Base de données'!M881,"")))))))))))))))))))))))))</f>
        <v/>
      </c>
    </row>
    <row r="880" spans="2:19" x14ac:dyDescent="0.3">
      <c r="B880" s="44"/>
      <c r="D880" s="9"/>
      <c r="E880" s="9"/>
      <c r="O880" s="10"/>
      <c r="S880" s="10" t="str">
        <f>IF(OR(R880="beauharnois",R880="sainte-étienne-de-bauharnois",R880="sainte-martine",R880="saint-louis-de-gonzague",R880="saint-stanislas-de-kostka",R880="saint-urbain-premier",R880="salaberry-de-valleyfield"),'Base de données'!$I$2,(IF(OR(R880="acton vale",R880="béthanie",R880="Roxton",R880="roxton falls",R880="sainte-christine",R880="saint-nazaire-d'acton",R880="saint-théodore-d'acton",R880="upton"),'Base de données'!$I$12,(IF(OR(R880="Longueuil",R880="brossard",R880="greenfield-park",R880="lemoyne",R880="longueuil (vieux)",R880="saint-bruno-de-montarville",R880="saint-hubert",R880="saint-lambert"),'Base de données'!$I$5,(IF(OR(R880="marieville",R880="richelieu",R880="rougemont",R880="saint-césaire",R880="sainte-angèle-de-monnoir",R880="saint-mathias-sur-richelieu"),'Base de données'!$I$14,(IF(OR(R880="henryville",R880="lacolle",R880="mont-saint-grégoire",R880="noyan",R880="saint-alexandre",R880="saint-blaise-sur-richelieu",R880="sainte-anne-de-sabrevois",R880="sainte-brigide-d'iberville",R880="saint-georges-de-clarenceville",R880="saint-jean-sur-richelieu",R880="saint-paul-de-l'île-aux-noix",R880="saint-sébastien",R880="saint-valentin",R880="venise-en-québec"),'Base de données'!$I$9,(IF(OR(R880="dundee",R880="elgin",R880="franklin",R880="godmanchester",R880="havelock",R880="hinchinbrooke",R880="howick",R880="huntingdon",R880="ormstown",R880="saint-anicet",R880="saint-chrysostome",R880="sainte-barbe",R880="très-saint-sacrement"),'Base de données'!$I$3,(IF(OR(R880="hemmingford",R880="napierville",R880="saint-bernard-de-lacolle",R880="saint-cyprien-de-napierville",R880="sainte-clotilde-de-châteauguay",R880="saint-édouard",R880="saint-jacques-le-mineur",R880="saint-michel",R880="saint-patrice-de-sherrington",R880="saint-rémi"),'Base de données'!$I$10,(IF(OR(R880="la présentation",R880="saint-barnabé-sud",R880="saint-bernard-de-michaudville",R880="saint-damas",R880="saint-dominique",R880="sainte-hélène-de-bagot",R880="sainte-madeleine",R880="sainte-marie-madeleine",R880="saint-hugues",R880="saint-hyacinthe",R880="saint-jude",R880="saint-liboire",R880="saint-louis",R880="saint-marcel-de-richelieu",R880="saint-pie",R880="saint-simon",R880="saint-valérien-de-milton"),'Base de données'!$I$13,(IF(OR(R880="boucherville",R880="calixa-lavalée",R880="contrecoeur",R880="saint-amable",R880="sainte-julie",R880="varennes",R880="verchères"),'Base de données'!M884,(IF(OR(R880="massueville",R880="saint-aimé",R880="saint-david",R880="sainte-anne-de-sorel",R880="sainte-victoire-de-sorel",R880="saint-gérard-majella",R880="saint-joseph-de-sorel",R880="saint-ours",R880="saint-robert",R880="saint-roch-de-richelieu",R880="sorel-tracy",R880="yamaska"),'Base de données'!$I$11,(IF(OR(R880="candiac",R880="châteauguay",R880="delson",R880="la prairie",R880="léry",R880="mercier",R880="saint-constant",R880="sainte-catherine",R880="saint-isidore",R880="saint-mathieu",R880="saint-philippe"),'Base de données'!$I$7,(IF(OR(R880="beloeil",R880="carignan",R880="chambly",R880="mcmasterville",R880="mont-saint-hilaire",R880="otterburn park",R880="saint-antoine-sur-richelieu",R880="saint-basil-le-grand",R880="saint-charles-sur-richelieu",R880="saint-denis-sur-richelieu",R880="saint-jean-baptiste",R880="saint-marc-sur-richelieu",R880="saint-mathieu-de-beloeil"),'Base de données'!$I$8,(IF(OR(R880="coteau-du-lac",R880="hudson",R880="les cèdres",R880="les coteaux",R880="l'île-cadieux",R880="l'île-perrot",R880="notre-dame-de-l'île-perrot",R880="pincourt",R880="pointe-des-cascades",R880="pointe-fortune",R880="rigaud",R880="rivière-beaudette",R880="saint-clet",R880="sainte-justine-de-newton",R880="sainte-marthe",R880="saint-lazare",R880="saint-polycarpe",R880="saint-télesphore",R880="saint-zotique",R880="terrasse-vaudreuil",R880="très-saint-rédempteur",R880="vaudreuil-dorion",R880="vaudreuil-sur-le-lac"),'Base de données'!M882,"")))))))))))))))))))))))))</f>
        <v/>
      </c>
    </row>
    <row r="881" spans="2:19" x14ac:dyDescent="0.3">
      <c r="B881" s="44"/>
      <c r="D881" s="9"/>
      <c r="E881" s="9"/>
      <c r="O881" s="10"/>
      <c r="S881" s="10" t="str">
        <f>IF(OR(R881="beauharnois",R881="sainte-étienne-de-bauharnois",R881="sainte-martine",R881="saint-louis-de-gonzague",R881="saint-stanislas-de-kostka",R881="saint-urbain-premier",R881="salaberry-de-valleyfield"),'Base de données'!$I$2,(IF(OR(R881="acton vale",R881="béthanie",R881="Roxton",R881="roxton falls",R881="sainte-christine",R881="saint-nazaire-d'acton",R881="saint-théodore-d'acton",R881="upton"),'Base de données'!$I$12,(IF(OR(R881="Longueuil",R881="brossard",R881="greenfield-park",R881="lemoyne",R881="longueuil (vieux)",R881="saint-bruno-de-montarville",R881="saint-hubert",R881="saint-lambert"),'Base de données'!$I$5,(IF(OR(R881="marieville",R881="richelieu",R881="rougemont",R881="saint-césaire",R881="sainte-angèle-de-monnoir",R881="saint-mathias-sur-richelieu"),'Base de données'!$I$14,(IF(OR(R881="henryville",R881="lacolle",R881="mont-saint-grégoire",R881="noyan",R881="saint-alexandre",R881="saint-blaise-sur-richelieu",R881="sainte-anne-de-sabrevois",R881="sainte-brigide-d'iberville",R881="saint-georges-de-clarenceville",R881="saint-jean-sur-richelieu",R881="saint-paul-de-l'île-aux-noix",R881="saint-sébastien",R881="saint-valentin",R881="venise-en-québec"),'Base de données'!$I$9,(IF(OR(R881="dundee",R881="elgin",R881="franklin",R881="godmanchester",R881="havelock",R881="hinchinbrooke",R881="howick",R881="huntingdon",R881="ormstown",R881="saint-anicet",R881="saint-chrysostome",R881="sainte-barbe",R881="très-saint-sacrement"),'Base de données'!$I$3,(IF(OR(R881="hemmingford",R881="napierville",R881="saint-bernard-de-lacolle",R881="saint-cyprien-de-napierville",R881="sainte-clotilde-de-châteauguay",R881="saint-édouard",R881="saint-jacques-le-mineur",R881="saint-michel",R881="saint-patrice-de-sherrington",R881="saint-rémi"),'Base de données'!$I$10,(IF(OR(R881="la présentation",R881="saint-barnabé-sud",R881="saint-bernard-de-michaudville",R881="saint-damas",R881="saint-dominique",R881="sainte-hélène-de-bagot",R881="sainte-madeleine",R881="sainte-marie-madeleine",R881="saint-hugues",R881="saint-hyacinthe",R881="saint-jude",R881="saint-liboire",R881="saint-louis",R881="saint-marcel-de-richelieu",R881="saint-pie",R881="saint-simon",R881="saint-valérien-de-milton"),'Base de données'!$I$13,(IF(OR(R881="boucherville",R881="calixa-lavalée",R881="contrecoeur",R881="saint-amable",R881="sainte-julie",R881="varennes",R881="verchères"),'Base de données'!M885,(IF(OR(R881="massueville",R881="saint-aimé",R881="saint-david",R881="sainte-anne-de-sorel",R881="sainte-victoire-de-sorel",R881="saint-gérard-majella",R881="saint-joseph-de-sorel",R881="saint-ours",R881="saint-robert",R881="saint-roch-de-richelieu",R881="sorel-tracy",R881="yamaska"),'Base de données'!$I$11,(IF(OR(R881="candiac",R881="châteauguay",R881="delson",R881="la prairie",R881="léry",R881="mercier",R881="saint-constant",R881="sainte-catherine",R881="saint-isidore",R881="saint-mathieu",R881="saint-philippe"),'Base de données'!$I$7,(IF(OR(R881="beloeil",R881="carignan",R881="chambly",R881="mcmasterville",R881="mont-saint-hilaire",R881="otterburn park",R881="saint-antoine-sur-richelieu",R881="saint-basil-le-grand",R881="saint-charles-sur-richelieu",R881="saint-denis-sur-richelieu",R881="saint-jean-baptiste",R881="saint-marc-sur-richelieu",R881="saint-mathieu-de-beloeil"),'Base de données'!$I$8,(IF(OR(R881="coteau-du-lac",R881="hudson",R881="les cèdres",R881="les coteaux",R881="l'île-cadieux",R881="l'île-perrot",R881="notre-dame-de-l'île-perrot",R881="pincourt",R881="pointe-des-cascades",R881="pointe-fortune",R881="rigaud",R881="rivière-beaudette",R881="saint-clet",R881="sainte-justine-de-newton",R881="sainte-marthe",R881="saint-lazare",R881="saint-polycarpe",R881="saint-télesphore",R881="saint-zotique",R881="terrasse-vaudreuil",R881="très-saint-rédempteur",R881="vaudreuil-dorion",R881="vaudreuil-sur-le-lac"),'Base de données'!M883,"")))))))))))))))))))))))))</f>
        <v/>
      </c>
    </row>
    <row r="882" spans="2:19" x14ac:dyDescent="0.3">
      <c r="B882" s="44"/>
      <c r="D882" s="9"/>
      <c r="E882" s="9"/>
      <c r="O882" s="10"/>
      <c r="S882" s="10" t="str">
        <f>IF(OR(R882="beauharnois",R882="sainte-étienne-de-bauharnois",R882="sainte-martine",R882="saint-louis-de-gonzague",R882="saint-stanislas-de-kostka",R882="saint-urbain-premier",R882="salaberry-de-valleyfield"),'Base de données'!$I$2,(IF(OR(R882="acton vale",R882="béthanie",R882="Roxton",R882="roxton falls",R882="sainte-christine",R882="saint-nazaire-d'acton",R882="saint-théodore-d'acton",R882="upton"),'Base de données'!$I$12,(IF(OR(R882="Longueuil",R882="brossard",R882="greenfield-park",R882="lemoyne",R882="longueuil (vieux)",R882="saint-bruno-de-montarville",R882="saint-hubert",R882="saint-lambert"),'Base de données'!$I$5,(IF(OR(R882="marieville",R882="richelieu",R882="rougemont",R882="saint-césaire",R882="sainte-angèle-de-monnoir",R882="saint-mathias-sur-richelieu"),'Base de données'!$I$14,(IF(OR(R882="henryville",R882="lacolle",R882="mont-saint-grégoire",R882="noyan",R882="saint-alexandre",R882="saint-blaise-sur-richelieu",R882="sainte-anne-de-sabrevois",R882="sainte-brigide-d'iberville",R882="saint-georges-de-clarenceville",R882="saint-jean-sur-richelieu",R882="saint-paul-de-l'île-aux-noix",R882="saint-sébastien",R882="saint-valentin",R882="venise-en-québec"),'Base de données'!$I$9,(IF(OR(R882="dundee",R882="elgin",R882="franklin",R882="godmanchester",R882="havelock",R882="hinchinbrooke",R882="howick",R882="huntingdon",R882="ormstown",R882="saint-anicet",R882="saint-chrysostome",R882="sainte-barbe",R882="très-saint-sacrement"),'Base de données'!$I$3,(IF(OR(R882="hemmingford",R882="napierville",R882="saint-bernard-de-lacolle",R882="saint-cyprien-de-napierville",R882="sainte-clotilde-de-châteauguay",R882="saint-édouard",R882="saint-jacques-le-mineur",R882="saint-michel",R882="saint-patrice-de-sherrington",R882="saint-rémi"),'Base de données'!$I$10,(IF(OR(R882="la présentation",R882="saint-barnabé-sud",R882="saint-bernard-de-michaudville",R882="saint-damas",R882="saint-dominique",R882="sainte-hélène-de-bagot",R882="sainte-madeleine",R882="sainte-marie-madeleine",R882="saint-hugues",R882="saint-hyacinthe",R882="saint-jude",R882="saint-liboire",R882="saint-louis",R882="saint-marcel-de-richelieu",R882="saint-pie",R882="saint-simon",R882="saint-valérien-de-milton"),'Base de données'!$I$13,(IF(OR(R882="boucherville",R882="calixa-lavalée",R882="contrecoeur",R882="saint-amable",R882="sainte-julie",R882="varennes",R882="verchères"),'Base de données'!M886,(IF(OR(R882="massueville",R882="saint-aimé",R882="saint-david",R882="sainte-anne-de-sorel",R882="sainte-victoire-de-sorel",R882="saint-gérard-majella",R882="saint-joseph-de-sorel",R882="saint-ours",R882="saint-robert",R882="saint-roch-de-richelieu",R882="sorel-tracy",R882="yamaska"),'Base de données'!$I$11,(IF(OR(R882="candiac",R882="châteauguay",R882="delson",R882="la prairie",R882="léry",R882="mercier",R882="saint-constant",R882="sainte-catherine",R882="saint-isidore",R882="saint-mathieu",R882="saint-philippe"),'Base de données'!$I$7,(IF(OR(R882="beloeil",R882="carignan",R882="chambly",R882="mcmasterville",R882="mont-saint-hilaire",R882="otterburn park",R882="saint-antoine-sur-richelieu",R882="saint-basil-le-grand",R882="saint-charles-sur-richelieu",R882="saint-denis-sur-richelieu",R882="saint-jean-baptiste",R882="saint-marc-sur-richelieu",R882="saint-mathieu-de-beloeil"),'Base de données'!$I$8,(IF(OR(R882="coteau-du-lac",R882="hudson",R882="les cèdres",R882="les coteaux",R882="l'île-cadieux",R882="l'île-perrot",R882="notre-dame-de-l'île-perrot",R882="pincourt",R882="pointe-des-cascades",R882="pointe-fortune",R882="rigaud",R882="rivière-beaudette",R882="saint-clet",R882="sainte-justine-de-newton",R882="sainte-marthe",R882="saint-lazare",R882="saint-polycarpe",R882="saint-télesphore",R882="saint-zotique",R882="terrasse-vaudreuil",R882="très-saint-rédempteur",R882="vaudreuil-dorion",R882="vaudreuil-sur-le-lac"),'Base de données'!M884,"")))))))))))))))))))))))))</f>
        <v/>
      </c>
    </row>
    <row r="883" spans="2:19" x14ac:dyDescent="0.3">
      <c r="B883" s="44"/>
      <c r="D883" s="9"/>
      <c r="E883" s="9"/>
      <c r="O883" s="10"/>
      <c r="S883" s="10" t="str">
        <f>IF(OR(R883="beauharnois",R883="sainte-étienne-de-bauharnois",R883="sainte-martine",R883="saint-louis-de-gonzague",R883="saint-stanislas-de-kostka",R883="saint-urbain-premier",R883="salaberry-de-valleyfield"),'Base de données'!$I$2,(IF(OR(R883="acton vale",R883="béthanie",R883="Roxton",R883="roxton falls",R883="sainte-christine",R883="saint-nazaire-d'acton",R883="saint-théodore-d'acton",R883="upton"),'Base de données'!$I$12,(IF(OR(R883="Longueuil",R883="brossard",R883="greenfield-park",R883="lemoyne",R883="longueuil (vieux)",R883="saint-bruno-de-montarville",R883="saint-hubert",R883="saint-lambert"),'Base de données'!$I$5,(IF(OR(R883="marieville",R883="richelieu",R883="rougemont",R883="saint-césaire",R883="sainte-angèle-de-monnoir",R883="saint-mathias-sur-richelieu"),'Base de données'!$I$14,(IF(OR(R883="henryville",R883="lacolle",R883="mont-saint-grégoire",R883="noyan",R883="saint-alexandre",R883="saint-blaise-sur-richelieu",R883="sainte-anne-de-sabrevois",R883="sainte-brigide-d'iberville",R883="saint-georges-de-clarenceville",R883="saint-jean-sur-richelieu",R883="saint-paul-de-l'île-aux-noix",R883="saint-sébastien",R883="saint-valentin",R883="venise-en-québec"),'Base de données'!$I$9,(IF(OR(R883="dundee",R883="elgin",R883="franklin",R883="godmanchester",R883="havelock",R883="hinchinbrooke",R883="howick",R883="huntingdon",R883="ormstown",R883="saint-anicet",R883="saint-chrysostome",R883="sainte-barbe",R883="très-saint-sacrement"),'Base de données'!$I$3,(IF(OR(R883="hemmingford",R883="napierville",R883="saint-bernard-de-lacolle",R883="saint-cyprien-de-napierville",R883="sainte-clotilde-de-châteauguay",R883="saint-édouard",R883="saint-jacques-le-mineur",R883="saint-michel",R883="saint-patrice-de-sherrington",R883="saint-rémi"),'Base de données'!$I$10,(IF(OR(R883="la présentation",R883="saint-barnabé-sud",R883="saint-bernard-de-michaudville",R883="saint-damas",R883="saint-dominique",R883="sainte-hélène-de-bagot",R883="sainte-madeleine",R883="sainte-marie-madeleine",R883="saint-hugues",R883="saint-hyacinthe",R883="saint-jude",R883="saint-liboire",R883="saint-louis",R883="saint-marcel-de-richelieu",R883="saint-pie",R883="saint-simon",R883="saint-valérien-de-milton"),'Base de données'!$I$13,(IF(OR(R883="boucherville",R883="calixa-lavalée",R883="contrecoeur",R883="saint-amable",R883="sainte-julie",R883="varennes",R883="verchères"),'Base de données'!M887,(IF(OR(R883="massueville",R883="saint-aimé",R883="saint-david",R883="sainte-anne-de-sorel",R883="sainte-victoire-de-sorel",R883="saint-gérard-majella",R883="saint-joseph-de-sorel",R883="saint-ours",R883="saint-robert",R883="saint-roch-de-richelieu",R883="sorel-tracy",R883="yamaska"),'Base de données'!$I$11,(IF(OR(R883="candiac",R883="châteauguay",R883="delson",R883="la prairie",R883="léry",R883="mercier",R883="saint-constant",R883="sainte-catherine",R883="saint-isidore",R883="saint-mathieu",R883="saint-philippe"),'Base de données'!$I$7,(IF(OR(R883="beloeil",R883="carignan",R883="chambly",R883="mcmasterville",R883="mont-saint-hilaire",R883="otterburn park",R883="saint-antoine-sur-richelieu",R883="saint-basil-le-grand",R883="saint-charles-sur-richelieu",R883="saint-denis-sur-richelieu",R883="saint-jean-baptiste",R883="saint-marc-sur-richelieu",R883="saint-mathieu-de-beloeil"),'Base de données'!$I$8,(IF(OR(R883="coteau-du-lac",R883="hudson",R883="les cèdres",R883="les coteaux",R883="l'île-cadieux",R883="l'île-perrot",R883="notre-dame-de-l'île-perrot",R883="pincourt",R883="pointe-des-cascades",R883="pointe-fortune",R883="rigaud",R883="rivière-beaudette",R883="saint-clet",R883="sainte-justine-de-newton",R883="sainte-marthe",R883="saint-lazare",R883="saint-polycarpe",R883="saint-télesphore",R883="saint-zotique",R883="terrasse-vaudreuil",R883="très-saint-rédempteur",R883="vaudreuil-dorion",R883="vaudreuil-sur-le-lac"),'Base de données'!M885,"")))))))))))))))))))))))))</f>
        <v/>
      </c>
    </row>
    <row r="884" spans="2:19" x14ac:dyDescent="0.3">
      <c r="B884" s="44"/>
      <c r="D884" s="9"/>
      <c r="E884" s="9"/>
      <c r="O884" s="10"/>
      <c r="S884" s="10" t="str">
        <f>IF(OR(R884="beauharnois",R884="sainte-étienne-de-bauharnois",R884="sainte-martine",R884="saint-louis-de-gonzague",R884="saint-stanislas-de-kostka",R884="saint-urbain-premier",R884="salaberry-de-valleyfield"),'Base de données'!$I$2,(IF(OR(R884="acton vale",R884="béthanie",R884="Roxton",R884="roxton falls",R884="sainte-christine",R884="saint-nazaire-d'acton",R884="saint-théodore-d'acton",R884="upton"),'Base de données'!$I$12,(IF(OR(R884="Longueuil",R884="brossard",R884="greenfield-park",R884="lemoyne",R884="longueuil (vieux)",R884="saint-bruno-de-montarville",R884="saint-hubert",R884="saint-lambert"),'Base de données'!$I$5,(IF(OR(R884="marieville",R884="richelieu",R884="rougemont",R884="saint-césaire",R884="sainte-angèle-de-monnoir",R884="saint-mathias-sur-richelieu"),'Base de données'!$I$14,(IF(OR(R884="henryville",R884="lacolle",R884="mont-saint-grégoire",R884="noyan",R884="saint-alexandre",R884="saint-blaise-sur-richelieu",R884="sainte-anne-de-sabrevois",R884="sainte-brigide-d'iberville",R884="saint-georges-de-clarenceville",R884="saint-jean-sur-richelieu",R884="saint-paul-de-l'île-aux-noix",R884="saint-sébastien",R884="saint-valentin",R884="venise-en-québec"),'Base de données'!$I$9,(IF(OR(R884="dundee",R884="elgin",R884="franklin",R884="godmanchester",R884="havelock",R884="hinchinbrooke",R884="howick",R884="huntingdon",R884="ormstown",R884="saint-anicet",R884="saint-chrysostome",R884="sainte-barbe",R884="très-saint-sacrement"),'Base de données'!$I$3,(IF(OR(R884="hemmingford",R884="napierville",R884="saint-bernard-de-lacolle",R884="saint-cyprien-de-napierville",R884="sainte-clotilde-de-châteauguay",R884="saint-édouard",R884="saint-jacques-le-mineur",R884="saint-michel",R884="saint-patrice-de-sherrington",R884="saint-rémi"),'Base de données'!$I$10,(IF(OR(R884="la présentation",R884="saint-barnabé-sud",R884="saint-bernard-de-michaudville",R884="saint-damas",R884="saint-dominique",R884="sainte-hélène-de-bagot",R884="sainte-madeleine",R884="sainte-marie-madeleine",R884="saint-hugues",R884="saint-hyacinthe",R884="saint-jude",R884="saint-liboire",R884="saint-louis",R884="saint-marcel-de-richelieu",R884="saint-pie",R884="saint-simon",R884="saint-valérien-de-milton"),'Base de données'!$I$13,(IF(OR(R884="boucherville",R884="calixa-lavalée",R884="contrecoeur",R884="saint-amable",R884="sainte-julie",R884="varennes",R884="verchères"),'Base de données'!M888,(IF(OR(R884="massueville",R884="saint-aimé",R884="saint-david",R884="sainte-anne-de-sorel",R884="sainte-victoire-de-sorel",R884="saint-gérard-majella",R884="saint-joseph-de-sorel",R884="saint-ours",R884="saint-robert",R884="saint-roch-de-richelieu",R884="sorel-tracy",R884="yamaska"),'Base de données'!$I$11,(IF(OR(R884="candiac",R884="châteauguay",R884="delson",R884="la prairie",R884="léry",R884="mercier",R884="saint-constant",R884="sainte-catherine",R884="saint-isidore",R884="saint-mathieu",R884="saint-philippe"),'Base de données'!$I$7,(IF(OR(R884="beloeil",R884="carignan",R884="chambly",R884="mcmasterville",R884="mont-saint-hilaire",R884="otterburn park",R884="saint-antoine-sur-richelieu",R884="saint-basil-le-grand",R884="saint-charles-sur-richelieu",R884="saint-denis-sur-richelieu",R884="saint-jean-baptiste",R884="saint-marc-sur-richelieu",R884="saint-mathieu-de-beloeil"),'Base de données'!$I$8,(IF(OR(R884="coteau-du-lac",R884="hudson",R884="les cèdres",R884="les coteaux",R884="l'île-cadieux",R884="l'île-perrot",R884="notre-dame-de-l'île-perrot",R884="pincourt",R884="pointe-des-cascades",R884="pointe-fortune",R884="rigaud",R884="rivière-beaudette",R884="saint-clet",R884="sainte-justine-de-newton",R884="sainte-marthe",R884="saint-lazare",R884="saint-polycarpe",R884="saint-télesphore",R884="saint-zotique",R884="terrasse-vaudreuil",R884="très-saint-rédempteur",R884="vaudreuil-dorion",R884="vaudreuil-sur-le-lac"),'Base de données'!M886,"")))))))))))))))))))))))))</f>
        <v/>
      </c>
    </row>
    <row r="885" spans="2:19" x14ac:dyDescent="0.3">
      <c r="B885" s="44"/>
      <c r="D885" s="9"/>
      <c r="E885" s="9"/>
      <c r="O885" s="10"/>
      <c r="S885" s="10" t="str">
        <f>IF(OR(R885="beauharnois",R885="sainte-étienne-de-bauharnois",R885="sainte-martine",R885="saint-louis-de-gonzague",R885="saint-stanislas-de-kostka",R885="saint-urbain-premier",R885="salaberry-de-valleyfield"),'Base de données'!$I$2,(IF(OR(R885="acton vale",R885="béthanie",R885="Roxton",R885="roxton falls",R885="sainte-christine",R885="saint-nazaire-d'acton",R885="saint-théodore-d'acton",R885="upton"),'Base de données'!$I$12,(IF(OR(R885="Longueuil",R885="brossard",R885="greenfield-park",R885="lemoyne",R885="longueuil (vieux)",R885="saint-bruno-de-montarville",R885="saint-hubert",R885="saint-lambert"),'Base de données'!$I$5,(IF(OR(R885="marieville",R885="richelieu",R885="rougemont",R885="saint-césaire",R885="sainte-angèle-de-monnoir",R885="saint-mathias-sur-richelieu"),'Base de données'!$I$14,(IF(OR(R885="henryville",R885="lacolle",R885="mont-saint-grégoire",R885="noyan",R885="saint-alexandre",R885="saint-blaise-sur-richelieu",R885="sainte-anne-de-sabrevois",R885="sainte-brigide-d'iberville",R885="saint-georges-de-clarenceville",R885="saint-jean-sur-richelieu",R885="saint-paul-de-l'île-aux-noix",R885="saint-sébastien",R885="saint-valentin",R885="venise-en-québec"),'Base de données'!$I$9,(IF(OR(R885="dundee",R885="elgin",R885="franklin",R885="godmanchester",R885="havelock",R885="hinchinbrooke",R885="howick",R885="huntingdon",R885="ormstown",R885="saint-anicet",R885="saint-chrysostome",R885="sainte-barbe",R885="très-saint-sacrement"),'Base de données'!$I$3,(IF(OR(R885="hemmingford",R885="napierville",R885="saint-bernard-de-lacolle",R885="saint-cyprien-de-napierville",R885="sainte-clotilde-de-châteauguay",R885="saint-édouard",R885="saint-jacques-le-mineur",R885="saint-michel",R885="saint-patrice-de-sherrington",R885="saint-rémi"),'Base de données'!$I$10,(IF(OR(R885="la présentation",R885="saint-barnabé-sud",R885="saint-bernard-de-michaudville",R885="saint-damas",R885="saint-dominique",R885="sainte-hélène-de-bagot",R885="sainte-madeleine",R885="sainte-marie-madeleine",R885="saint-hugues",R885="saint-hyacinthe",R885="saint-jude",R885="saint-liboire",R885="saint-louis",R885="saint-marcel-de-richelieu",R885="saint-pie",R885="saint-simon",R885="saint-valérien-de-milton"),'Base de données'!$I$13,(IF(OR(R885="boucherville",R885="calixa-lavalée",R885="contrecoeur",R885="saint-amable",R885="sainte-julie",R885="varennes",R885="verchères"),'Base de données'!M889,(IF(OR(R885="massueville",R885="saint-aimé",R885="saint-david",R885="sainte-anne-de-sorel",R885="sainte-victoire-de-sorel",R885="saint-gérard-majella",R885="saint-joseph-de-sorel",R885="saint-ours",R885="saint-robert",R885="saint-roch-de-richelieu",R885="sorel-tracy",R885="yamaska"),'Base de données'!$I$11,(IF(OR(R885="candiac",R885="châteauguay",R885="delson",R885="la prairie",R885="léry",R885="mercier",R885="saint-constant",R885="sainte-catherine",R885="saint-isidore",R885="saint-mathieu",R885="saint-philippe"),'Base de données'!$I$7,(IF(OR(R885="beloeil",R885="carignan",R885="chambly",R885="mcmasterville",R885="mont-saint-hilaire",R885="otterburn park",R885="saint-antoine-sur-richelieu",R885="saint-basil-le-grand",R885="saint-charles-sur-richelieu",R885="saint-denis-sur-richelieu",R885="saint-jean-baptiste",R885="saint-marc-sur-richelieu",R885="saint-mathieu-de-beloeil"),'Base de données'!$I$8,(IF(OR(R885="coteau-du-lac",R885="hudson",R885="les cèdres",R885="les coteaux",R885="l'île-cadieux",R885="l'île-perrot",R885="notre-dame-de-l'île-perrot",R885="pincourt",R885="pointe-des-cascades",R885="pointe-fortune",R885="rigaud",R885="rivière-beaudette",R885="saint-clet",R885="sainte-justine-de-newton",R885="sainte-marthe",R885="saint-lazare",R885="saint-polycarpe",R885="saint-télesphore",R885="saint-zotique",R885="terrasse-vaudreuil",R885="très-saint-rédempteur",R885="vaudreuil-dorion",R885="vaudreuil-sur-le-lac"),'Base de données'!M887,"")))))))))))))))))))))))))</f>
        <v/>
      </c>
    </row>
    <row r="886" spans="2:19" x14ac:dyDescent="0.3">
      <c r="B886" s="44"/>
      <c r="D886" s="9"/>
      <c r="E886" s="9"/>
      <c r="O886" s="10"/>
      <c r="S886" s="10" t="str">
        <f>IF(OR(R886="beauharnois",R886="sainte-étienne-de-bauharnois",R886="sainte-martine",R886="saint-louis-de-gonzague",R886="saint-stanislas-de-kostka",R886="saint-urbain-premier",R886="salaberry-de-valleyfield"),'Base de données'!$I$2,(IF(OR(R886="acton vale",R886="béthanie",R886="Roxton",R886="roxton falls",R886="sainte-christine",R886="saint-nazaire-d'acton",R886="saint-théodore-d'acton",R886="upton"),'Base de données'!$I$12,(IF(OR(R886="Longueuil",R886="brossard",R886="greenfield-park",R886="lemoyne",R886="longueuil (vieux)",R886="saint-bruno-de-montarville",R886="saint-hubert",R886="saint-lambert"),'Base de données'!$I$5,(IF(OR(R886="marieville",R886="richelieu",R886="rougemont",R886="saint-césaire",R886="sainte-angèle-de-monnoir",R886="saint-mathias-sur-richelieu"),'Base de données'!$I$14,(IF(OR(R886="henryville",R886="lacolle",R886="mont-saint-grégoire",R886="noyan",R886="saint-alexandre",R886="saint-blaise-sur-richelieu",R886="sainte-anne-de-sabrevois",R886="sainte-brigide-d'iberville",R886="saint-georges-de-clarenceville",R886="saint-jean-sur-richelieu",R886="saint-paul-de-l'île-aux-noix",R886="saint-sébastien",R886="saint-valentin",R886="venise-en-québec"),'Base de données'!$I$9,(IF(OR(R886="dundee",R886="elgin",R886="franklin",R886="godmanchester",R886="havelock",R886="hinchinbrooke",R886="howick",R886="huntingdon",R886="ormstown",R886="saint-anicet",R886="saint-chrysostome",R886="sainte-barbe",R886="très-saint-sacrement"),'Base de données'!$I$3,(IF(OR(R886="hemmingford",R886="napierville",R886="saint-bernard-de-lacolle",R886="saint-cyprien-de-napierville",R886="sainte-clotilde-de-châteauguay",R886="saint-édouard",R886="saint-jacques-le-mineur",R886="saint-michel",R886="saint-patrice-de-sherrington",R886="saint-rémi"),'Base de données'!$I$10,(IF(OR(R886="la présentation",R886="saint-barnabé-sud",R886="saint-bernard-de-michaudville",R886="saint-damas",R886="saint-dominique",R886="sainte-hélène-de-bagot",R886="sainte-madeleine",R886="sainte-marie-madeleine",R886="saint-hugues",R886="saint-hyacinthe",R886="saint-jude",R886="saint-liboire",R886="saint-louis",R886="saint-marcel-de-richelieu",R886="saint-pie",R886="saint-simon",R886="saint-valérien-de-milton"),'Base de données'!$I$13,(IF(OR(R886="boucherville",R886="calixa-lavalée",R886="contrecoeur",R886="saint-amable",R886="sainte-julie",R886="varennes",R886="verchères"),'Base de données'!M890,(IF(OR(R886="massueville",R886="saint-aimé",R886="saint-david",R886="sainte-anne-de-sorel",R886="sainte-victoire-de-sorel",R886="saint-gérard-majella",R886="saint-joseph-de-sorel",R886="saint-ours",R886="saint-robert",R886="saint-roch-de-richelieu",R886="sorel-tracy",R886="yamaska"),'Base de données'!$I$11,(IF(OR(R886="candiac",R886="châteauguay",R886="delson",R886="la prairie",R886="léry",R886="mercier",R886="saint-constant",R886="sainte-catherine",R886="saint-isidore",R886="saint-mathieu",R886="saint-philippe"),'Base de données'!$I$7,(IF(OR(R886="beloeil",R886="carignan",R886="chambly",R886="mcmasterville",R886="mont-saint-hilaire",R886="otterburn park",R886="saint-antoine-sur-richelieu",R886="saint-basil-le-grand",R886="saint-charles-sur-richelieu",R886="saint-denis-sur-richelieu",R886="saint-jean-baptiste",R886="saint-marc-sur-richelieu",R886="saint-mathieu-de-beloeil"),'Base de données'!$I$8,(IF(OR(R886="coteau-du-lac",R886="hudson",R886="les cèdres",R886="les coteaux",R886="l'île-cadieux",R886="l'île-perrot",R886="notre-dame-de-l'île-perrot",R886="pincourt",R886="pointe-des-cascades",R886="pointe-fortune",R886="rigaud",R886="rivière-beaudette",R886="saint-clet",R886="sainte-justine-de-newton",R886="sainte-marthe",R886="saint-lazare",R886="saint-polycarpe",R886="saint-télesphore",R886="saint-zotique",R886="terrasse-vaudreuil",R886="très-saint-rédempteur",R886="vaudreuil-dorion",R886="vaudreuil-sur-le-lac"),'Base de données'!M888,"")))))))))))))))))))))))))</f>
        <v/>
      </c>
    </row>
    <row r="887" spans="2:19" x14ac:dyDescent="0.3">
      <c r="B887" s="44"/>
      <c r="D887" s="9"/>
      <c r="E887" s="9"/>
      <c r="O887" s="10"/>
      <c r="S887" s="10" t="str">
        <f>IF(OR(R887="beauharnois",R887="sainte-étienne-de-bauharnois",R887="sainte-martine",R887="saint-louis-de-gonzague",R887="saint-stanislas-de-kostka",R887="saint-urbain-premier",R887="salaberry-de-valleyfield"),'Base de données'!$I$2,(IF(OR(R887="acton vale",R887="béthanie",R887="Roxton",R887="roxton falls",R887="sainte-christine",R887="saint-nazaire-d'acton",R887="saint-théodore-d'acton",R887="upton"),'Base de données'!$I$12,(IF(OR(R887="Longueuil",R887="brossard",R887="greenfield-park",R887="lemoyne",R887="longueuil (vieux)",R887="saint-bruno-de-montarville",R887="saint-hubert",R887="saint-lambert"),'Base de données'!$I$5,(IF(OR(R887="marieville",R887="richelieu",R887="rougemont",R887="saint-césaire",R887="sainte-angèle-de-monnoir",R887="saint-mathias-sur-richelieu"),'Base de données'!$I$14,(IF(OR(R887="henryville",R887="lacolle",R887="mont-saint-grégoire",R887="noyan",R887="saint-alexandre",R887="saint-blaise-sur-richelieu",R887="sainte-anne-de-sabrevois",R887="sainte-brigide-d'iberville",R887="saint-georges-de-clarenceville",R887="saint-jean-sur-richelieu",R887="saint-paul-de-l'île-aux-noix",R887="saint-sébastien",R887="saint-valentin",R887="venise-en-québec"),'Base de données'!$I$9,(IF(OR(R887="dundee",R887="elgin",R887="franklin",R887="godmanchester",R887="havelock",R887="hinchinbrooke",R887="howick",R887="huntingdon",R887="ormstown",R887="saint-anicet",R887="saint-chrysostome",R887="sainte-barbe",R887="très-saint-sacrement"),'Base de données'!$I$3,(IF(OR(R887="hemmingford",R887="napierville",R887="saint-bernard-de-lacolle",R887="saint-cyprien-de-napierville",R887="sainte-clotilde-de-châteauguay",R887="saint-édouard",R887="saint-jacques-le-mineur",R887="saint-michel",R887="saint-patrice-de-sherrington",R887="saint-rémi"),'Base de données'!$I$10,(IF(OR(R887="la présentation",R887="saint-barnabé-sud",R887="saint-bernard-de-michaudville",R887="saint-damas",R887="saint-dominique",R887="sainte-hélène-de-bagot",R887="sainte-madeleine",R887="sainte-marie-madeleine",R887="saint-hugues",R887="saint-hyacinthe",R887="saint-jude",R887="saint-liboire",R887="saint-louis",R887="saint-marcel-de-richelieu",R887="saint-pie",R887="saint-simon",R887="saint-valérien-de-milton"),'Base de données'!$I$13,(IF(OR(R887="boucherville",R887="calixa-lavalée",R887="contrecoeur",R887="saint-amable",R887="sainte-julie",R887="varennes",R887="verchères"),'Base de données'!M891,(IF(OR(R887="massueville",R887="saint-aimé",R887="saint-david",R887="sainte-anne-de-sorel",R887="sainte-victoire-de-sorel",R887="saint-gérard-majella",R887="saint-joseph-de-sorel",R887="saint-ours",R887="saint-robert",R887="saint-roch-de-richelieu",R887="sorel-tracy",R887="yamaska"),'Base de données'!$I$11,(IF(OR(R887="candiac",R887="châteauguay",R887="delson",R887="la prairie",R887="léry",R887="mercier",R887="saint-constant",R887="sainte-catherine",R887="saint-isidore",R887="saint-mathieu",R887="saint-philippe"),'Base de données'!$I$7,(IF(OR(R887="beloeil",R887="carignan",R887="chambly",R887="mcmasterville",R887="mont-saint-hilaire",R887="otterburn park",R887="saint-antoine-sur-richelieu",R887="saint-basil-le-grand",R887="saint-charles-sur-richelieu",R887="saint-denis-sur-richelieu",R887="saint-jean-baptiste",R887="saint-marc-sur-richelieu",R887="saint-mathieu-de-beloeil"),'Base de données'!$I$8,(IF(OR(R887="coteau-du-lac",R887="hudson",R887="les cèdres",R887="les coteaux",R887="l'île-cadieux",R887="l'île-perrot",R887="notre-dame-de-l'île-perrot",R887="pincourt",R887="pointe-des-cascades",R887="pointe-fortune",R887="rigaud",R887="rivière-beaudette",R887="saint-clet",R887="sainte-justine-de-newton",R887="sainte-marthe",R887="saint-lazare",R887="saint-polycarpe",R887="saint-télesphore",R887="saint-zotique",R887="terrasse-vaudreuil",R887="très-saint-rédempteur",R887="vaudreuil-dorion",R887="vaudreuil-sur-le-lac"),'Base de données'!M889,"")))))))))))))))))))))))))</f>
        <v/>
      </c>
    </row>
    <row r="888" spans="2:19" x14ac:dyDescent="0.3">
      <c r="B888" s="44"/>
      <c r="D888" s="9"/>
      <c r="E888" s="9"/>
      <c r="O888" s="10"/>
      <c r="S888" s="10" t="str">
        <f>IF(OR(R888="beauharnois",R888="sainte-étienne-de-bauharnois",R888="sainte-martine",R888="saint-louis-de-gonzague",R888="saint-stanislas-de-kostka",R888="saint-urbain-premier",R888="salaberry-de-valleyfield"),'Base de données'!$I$2,(IF(OR(R888="acton vale",R888="béthanie",R888="Roxton",R888="roxton falls",R888="sainte-christine",R888="saint-nazaire-d'acton",R888="saint-théodore-d'acton",R888="upton"),'Base de données'!$I$12,(IF(OR(R888="Longueuil",R888="brossard",R888="greenfield-park",R888="lemoyne",R888="longueuil (vieux)",R888="saint-bruno-de-montarville",R888="saint-hubert",R888="saint-lambert"),'Base de données'!$I$5,(IF(OR(R888="marieville",R888="richelieu",R888="rougemont",R888="saint-césaire",R888="sainte-angèle-de-monnoir",R888="saint-mathias-sur-richelieu"),'Base de données'!$I$14,(IF(OR(R888="henryville",R888="lacolle",R888="mont-saint-grégoire",R888="noyan",R888="saint-alexandre",R888="saint-blaise-sur-richelieu",R888="sainte-anne-de-sabrevois",R888="sainte-brigide-d'iberville",R888="saint-georges-de-clarenceville",R888="saint-jean-sur-richelieu",R888="saint-paul-de-l'île-aux-noix",R888="saint-sébastien",R888="saint-valentin",R888="venise-en-québec"),'Base de données'!$I$9,(IF(OR(R888="dundee",R888="elgin",R888="franklin",R888="godmanchester",R888="havelock",R888="hinchinbrooke",R888="howick",R888="huntingdon",R888="ormstown",R888="saint-anicet",R888="saint-chrysostome",R888="sainte-barbe",R888="très-saint-sacrement"),'Base de données'!$I$3,(IF(OR(R888="hemmingford",R888="napierville",R888="saint-bernard-de-lacolle",R888="saint-cyprien-de-napierville",R888="sainte-clotilde-de-châteauguay",R888="saint-édouard",R888="saint-jacques-le-mineur",R888="saint-michel",R888="saint-patrice-de-sherrington",R888="saint-rémi"),'Base de données'!$I$10,(IF(OR(R888="la présentation",R888="saint-barnabé-sud",R888="saint-bernard-de-michaudville",R888="saint-damas",R888="saint-dominique",R888="sainte-hélène-de-bagot",R888="sainte-madeleine",R888="sainte-marie-madeleine",R888="saint-hugues",R888="saint-hyacinthe",R888="saint-jude",R888="saint-liboire",R888="saint-louis",R888="saint-marcel-de-richelieu",R888="saint-pie",R888="saint-simon",R888="saint-valérien-de-milton"),'Base de données'!$I$13,(IF(OR(R888="boucherville",R888="calixa-lavalée",R888="contrecoeur",R888="saint-amable",R888="sainte-julie",R888="varennes",R888="verchères"),'Base de données'!M892,(IF(OR(R888="massueville",R888="saint-aimé",R888="saint-david",R888="sainte-anne-de-sorel",R888="sainte-victoire-de-sorel",R888="saint-gérard-majella",R888="saint-joseph-de-sorel",R888="saint-ours",R888="saint-robert",R888="saint-roch-de-richelieu",R888="sorel-tracy",R888="yamaska"),'Base de données'!$I$11,(IF(OR(R888="candiac",R888="châteauguay",R888="delson",R888="la prairie",R888="léry",R888="mercier",R888="saint-constant",R888="sainte-catherine",R888="saint-isidore",R888="saint-mathieu",R888="saint-philippe"),'Base de données'!$I$7,(IF(OR(R888="beloeil",R888="carignan",R888="chambly",R888="mcmasterville",R888="mont-saint-hilaire",R888="otterburn park",R888="saint-antoine-sur-richelieu",R888="saint-basil-le-grand",R888="saint-charles-sur-richelieu",R888="saint-denis-sur-richelieu",R888="saint-jean-baptiste",R888="saint-marc-sur-richelieu",R888="saint-mathieu-de-beloeil"),'Base de données'!$I$8,(IF(OR(R888="coteau-du-lac",R888="hudson",R888="les cèdres",R888="les coteaux",R888="l'île-cadieux",R888="l'île-perrot",R888="notre-dame-de-l'île-perrot",R888="pincourt",R888="pointe-des-cascades",R888="pointe-fortune",R888="rigaud",R888="rivière-beaudette",R888="saint-clet",R888="sainte-justine-de-newton",R888="sainte-marthe",R888="saint-lazare",R888="saint-polycarpe",R888="saint-télesphore",R888="saint-zotique",R888="terrasse-vaudreuil",R888="très-saint-rédempteur",R888="vaudreuil-dorion",R888="vaudreuil-sur-le-lac"),'Base de données'!M890,"")))))))))))))))))))))))))</f>
        <v/>
      </c>
    </row>
    <row r="889" spans="2:19" x14ac:dyDescent="0.3">
      <c r="B889" s="44"/>
      <c r="D889" s="9"/>
      <c r="E889" s="9"/>
      <c r="O889" s="10"/>
      <c r="S889" s="10" t="str">
        <f>IF(OR(R889="beauharnois",R889="sainte-étienne-de-bauharnois",R889="sainte-martine",R889="saint-louis-de-gonzague",R889="saint-stanislas-de-kostka",R889="saint-urbain-premier",R889="salaberry-de-valleyfield"),'Base de données'!$I$2,(IF(OR(R889="acton vale",R889="béthanie",R889="Roxton",R889="roxton falls",R889="sainte-christine",R889="saint-nazaire-d'acton",R889="saint-théodore-d'acton",R889="upton"),'Base de données'!$I$12,(IF(OR(R889="Longueuil",R889="brossard",R889="greenfield-park",R889="lemoyne",R889="longueuil (vieux)",R889="saint-bruno-de-montarville",R889="saint-hubert",R889="saint-lambert"),'Base de données'!$I$5,(IF(OR(R889="marieville",R889="richelieu",R889="rougemont",R889="saint-césaire",R889="sainte-angèle-de-monnoir",R889="saint-mathias-sur-richelieu"),'Base de données'!$I$14,(IF(OR(R889="henryville",R889="lacolle",R889="mont-saint-grégoire",R889="noyan",R889="saint-alexandre",R889="saint-blaise-sur-richelieu",R889="sainte-anne-de-sabrevois",R889="sainte-brigide-d'iberville",R889="saint-georges-de-clarenceville",R889="saint-jean-sur-richelieu",R889="saint-paul-de-l'île-aux-noix",R889="saint-sébastien",R889="saint-valentin",R889="venise-en-québec"),'Base de données'!$I$9,(IF(OR(R889="dundee",R889="elgin",R889="franklin",R889="godmanchester",R889="havelock",R889="hinchinbrooke",R889="howick",R889="huntingdon",R889="ormstown",R889="saint-anicet",R889="saint-chrysostome",R889="sainte-barbe",R889="très-saint-sacrement"),'Base de données'!$I$3,(IF(OR(R889="hemmingford",R889="napierville",R889="saint-bernard-de-lacolle",R889="saint-cyprien-de-napierville",R889="sainte-clotilde-de-châteauguay",R889="saint-édouard",R889="saint-jacques-le-mineur",R889="saint-michel",R889="saint-patrice-de-sherrington",R889="saint-rémi"),'Base de données'!$I$10,(IF(OR(R889="la présentation",R889="saint-barnabé-sud",R889="saint-bernard-de-michaudville",R889="saint-damas",R889="saint-dominique",R889="sainte-hélène-de-bagot",R889="sainte-madeleine",R889="sainte-marie-madeleine",R889="saint-hugues",R889="saint-hyacinthe",R889="saint-jude",R889="saint-liboire",R889="saint-louis",R889="saint-marcel-de-richelieu",R889="saint-pie",R889="saint-simon",R889="saint-valérien-de-milton"),'Base de données'!$I$13,(IF(OR(R889="boucherville",R889="calixa-lavalée",R889="contrecoeur",R889="saint-amable",R889="sainte-julie",R889="varennes",R889="verchères"),'Base de données'!M893,(IF(OR(R889="massueville",R889="saint-aimé",R889="saint-david",R889="sainte-anne-de-sorel",R889="sainte-victoire-de-sorel",R889="saint-gérard-majella",R889="saint-joseph-de-sorel",R889="saint-ours",R889="saint-robert",R889="saint-roch-de-richelieu",R889="sorel-tracy",R889="yamaska"),'Base de données'!$I$11,(IF(OR(R889="candiac",R889="châteauguay",R889="delson",R889="la prairie",R889="léry",R889="mercier",R889="saint-constant",R889="sainte-catherine",R889="saint-isidore",R889="saint-mathieu",R889="saint-philippe"),'Base de données'!$I$7,(IF(OR(R889="beloeil",R889="carignan",R889="chambly",R889="mcmasterville",R889="mont-saint-hilaire",R889="otterburn park",R889="saint-antoine-sur-richelieu",R889="saint-basil-le-grand",R889="saint-charles-sur-richelieu",R889="saint-denis-sur-richelieu",R889="saint-jean-baptiste",R889="saint-marc-sur-richelieu",R889="saint-mathieu-de-beloeil"),'Base de données'!$I$8,(IF(OR(R889="coteau-du-lac",R889="hudson",R889="les cèdres",R889="les coteaux",R889="l'île-cadieux",R889="l'île-perrot",R889="notre-dame-de-l'île-perrot",R889="pincourt",R889="pointe-des-cascades",R889="pointe-fortune",R889="rigaud",R889="rivière-beaudette",R889="saint-clet",R889="sainte-justine-de-newton",R889="sainte-marthe",R889="saint-lazare",R889="saint-polycarpe",R889="saint-télesphore",R889="saint-zotique",R889="terrasse-vaudreuil",R889="très-saint-rédempteur",R889="vaudreuil-dorion",R889="vaudreuil-sur-le-lac"),'Base de données'!M891,"")))))))))))))))))))))))))</f>
        <v/>
      </c>
    </row>
    <row r="890" spans="2:19" x14ac:dyDescent="0.3">
      <c r="B890" s="44"/>
      <c r="D890" s="9"/>
      <c r="E890" s="9"/>
      <c r="O890" s="10"/>
      <c r="S890" s="10" t="str">
        <f>IF(OR(R890="beauharnois",R890="sainte-étienne-de-bauharnois",R890="sainte-martine",R890="saint-louis-de-gonzague",R890="saint-stanislas-de-kostka",R890="saint-urbain-premier",R890="salaberry-de-valleyfield"),'Base de données'!$I$2,(IF(OR(R890="acton vale",R890="béthanie",R890="Roxton",R890="roxton falls",R890="sainte-christine",R890="saint-nazaire-d'acton",R890="saint-théodore-d'acton",R890="upton"),'Base de données'!$I$12,(IF(OR(R890="Longueuil",R890="brossard",R890="greenfield-park",R890="lemoyne",R890="longueuil (vieux)",R890="saint-bruno-de-montarville",R890="saint-hubert",R890="saint-lambert"),'Base de données'!$I$5,(IF(OR(R890="marieville",R890="richelieu",R890="rougemont",R890="saint-césaire",R890="sainte-angèle-de-monnoir",R890="saint-mathias-sur-richelieu"),'Base de données'!$I$14,(IF(OR(R890="henryville",R890="lacolle",R890="mont-saint-grégoire",R890="noyan",R890="saint-alexandre",R890="saint-blaise-sur-richelieu",R890="sainte-anne-de-sabrevois",R890="sainte-brigide-d'iberville",R890="saint-georges-de-clarenceville",R890="saint-jean-sur-richelieu",R890="saint-paul-de-l'île-aux-noix",R890="saint-sébastien",R890="saint-valentin",R890="venise-en-québec"),'Base de données'!$I$9,(IF(OR(R890="dundee",R890="elgin",R890="franklin",R890="godmanchester",R890="havelock",R890="hinchinbrooke",R890="howick",R890="huntingdon",R890="ormstown",R890="saint-anicet",R890="saint-chrysostome",R890="sainte-barbe",R890="très-saint-sacrement"),'Base de données'!$I$3,(IF(OR(R890="hemmingford",R890="napierville",R890="saint-bernard-de-lacolle",R890="saint-cyprien-de-napierville",R890="sainte-clotilde-de-châteauguay",R890="saint-édouard",R890="saint-jacques-le-mineur",R890="saint-michel",R890="saint-patrice-de-sherrington",R890="saint-rémi"),'Base de données'!$I$10,(IF(OR(R890="la présentation",R890="saint-barnabé-sud",R890="saint-bernard-de-michaudville",R890="saint-damas",R890="saint-dominique",R890="sainte-hélène-de-bagot",R890="sainte-madeleine",R890="sainte-marie-madeleine",R890="saint-hugues",R890="saint-hyacinthe",R890="saint-jude",R890="saint-liboire",R890="saint-louis",R890="saint-marcel-de-richelieu",R890="saint-pie",R890="saint-simon",R890="saint-valérien-de-milton"),'Base de données'!$I$13,(IF(OR(R890="boucherville",R890="calixa-lavalée",R890="contrecoeur",R890="saint-amable",R890="sainte-julie",R890="varennes",R890="verchères"),'Base de données'!M894,(IF(OR(R890="massueville",R890="saint-aimé",R890="saint-david",R890="sainte-anne-de-sorel",R890="sainte-victoire-de-sorel",R890="saint-gérard-majella",R890="saint-joseph-de-sorel",R890="saint-ours",R890="saint-robert",R890="saint-roch-de-richelieu",R890="sorel-tracy",R890="yamaska"),'Base de données'!$I$11,(IF(OR(R890="candiac",R890="châteauguay",R890="delson",R890="la prairie",R890="léry",R890="mercier",R890="saint-constant",R890="sainte-catherine",R890="saint-isidore",R890="saint-mathieu",R890="saint-philippe"),'Base de données'!$I$7,(IF(OR(R890="beloeil",R890="carignan",R890="chambly",R890="mcmasterville",R890="mont-saint-hilaire",R890="otterburn park",R890="saint-antoine-sur-richelieu",R890="saint-basil-le-grand",R890="saint-charles-sur-richelieu",R890="saint-denis-sur-richelieu",R890="saint-jean-baptiste",R890="saint-marc-sur-richelieu",R890="saint-mathieu-de-beloeil"),'Base de données'!$I$8,(IF(OR(R890="coteau-du-lac",R890="hudson",R890="les cèdres",R890="les coteaux",R890="l'île-cadieux",R890="l'île-perrot",R890="notre-dame-de-l'île-perrot",R890="pincourt",R890="pointe-des-cascades",R890="pointe-fortune",R890="rigaud",R890="rivière-beaudette",R890="saint-clet",R890="sainte-justine-de-newton",R890="sainte-marthe",R890="saint-lazare",R890="saint-polycarpe",R890="saint-télesphore",R890="saint-zotique",R890="terrasse-vaudreuil",R890="très-saint-rédempteur",R890="vaudreuil-dorion",R890="vaudreuil-sur-le-lac"),'Base de données'!M892,"")))))))))))))))))))))))))</f>
        <v/>
      </c>
    </row>
    <row r="891" spans="2:19" x14ac:dyDescent="0.3">
      <c r="B891" s="44"/>
      <c r="D891" s="9"/>
      <c r="E891" s="9"/>
      <c r="O891" s="10"/>
      <c r="S891" s="10" t="str">
        <f>IF(OR(R891="beauharnois",R891="sainte-étienne-de-bauharnois",R891="sainte-martine",R891="saint-louis-de-gonzague",R891="saint-stanislas-de-kostka",R891="saint-urbain-premier",R891="salaberry-de-valleyfield"),'Base de données'!$I$2,(IF(OR(R891="acton vale",R891="béthanie",R891="Roxton",R891="roxton falls",R891="sainte-christine",R891="saint-nazaire-d'acton",R891="saint-théodore-d'acton",R891="upton"),'Base de données'!$I$12,(IF(OR(R891="Longueuil",R891="brossard",R891="greenfield-park",R891="lemoyne",R891="longueuil (vieux)",R891="saint-bruno-de-montarville",R891="saint-hubert",R891="saint-lambert"),'Base de données'!$I$5,(IF(OR(R891="marieville",R891="richelieu",R891="rougemont",R891="saint-césaire",R891="sainte-angèle-de-monnoir",R891="saint-mathias-sur-richelieu"),'Base de données'!$I$14,(IF(OR(R891="henryville",R891="lacolle",R891="mont-saint-grégoire",R891="noyan",R891="saint-alexandre",R891="saint-blaise-sur-richelieu",R891="sainte-anne-de-sabrevois",R891="sainte-brigide-d'iberville",R891="saint-georges-de-clarenceville",R891="saint-jean-sur-richelieu",R891="saint-paul-de-l'île-aux-noix",R891="saint-sébastien",R891="saint-valentin",R891="venise-en-québec"),'Base de données'!$I$9,(IF(OR(R891="dundee",R891="elgin",R891="franklin",R891="godmanchester",R891="havelock",R891="hinchinbrooke",R891="howick",R891="huntingdon",R891="ormstown",R891="saint-anicet",R891="saint-chrysostome",R891="sainte-barbe",R891="très-saint-sacrement"),'Base de données'!$I$3,(IF(OR(R891="hemmingford",R891="napierville",R891="saint-bernard-de-lacolle",R891="saint-cyprien-de-napierville",R891="sainte-clotilde-de-châteauguay",R891="saint-édouard",R891="saint-jacques-le-mineur",R891="saint-michel",R891="saint-patrice-de-sherrington",R891="saint-rémi"),'Base de données'!$I$10,(IF(OR(R891="la présentation",R891="saint-barnabé-sud",R891="saint-bernard-de-michaudville",R891="saint-damas",R891="saint-dominique",R891="sainte-hélène-de-bagot",R891="sainte-madeleine",R891="sainte-marie-madeleine",R891="saint-hugues",R891="saint-hyacinthe",R891="saint-jude",R891="saint-liboire",R891="saint-louis",R891="saint-marcel-de-richelieu",R891="saint-pie",R891="saint-simon",R891="saint-valérien-de-milton"),'Base de données'!$I$13,(IF(OR(R891="boucherville",R891="calixa-lavalée",R891="contrecoeur",R891="saint-amable",R891="sainte-julie",R891="varennes",R891="verchères"),'Base de données'!M895,(IF(OR(R891="massueville",R891="saint-aimé",R891="saint-david",R891="sainte-anne-de-sorel",R891="sainte-victoire-de-sorel",R891="saint-gérard-majella",R891="saint-joseph-de-sorel",R891="saint-ours",R891="saint-robert",R891="saint-roch-de-richelieu",R891="sorel-tracy",R891="yamaska"),'Base de données'!$I$11,(IF(OR(R891="candiac",R891="châteauguay",R891="delson",R891="la prairie",R891="léry",R891="mercier",R891="saint-constant",R891="sainte-catherine",R891="saint-isidore",R891="saint-mathieu",R891="saint-philippe"),'Base de données'!$I$7,(IF(OR(R891="beloeil",R891="carignan",R891="chambly",R891="mcmasterville",R891="mont-saint-hilaire",R891="otterburn park",R891="saint-antoine-sur-richelieu",R891="saint-basil-le-grand",R891="saint-charles-sur-richelieu",R891="saint-denis-sur-richelieu",R891="saint-jean-baptiste",R891="saint-marc-sur-richelieu",R891="saint-mathieu-de-beloeil"),'Base de données'!$I$8,(IF(OR(R891="coteau-du-lac",R891="hudson",R891="les cèdres",R891="les coteaux",R891="l'île-cadieux",R891="l'île-perrot",R891="notre-dame-de-l'île-perrot",R891="pincourt",R891="pointe-des-cascades",R891="pointe-fortune",R891="rigaud",R891="rivière-beaudette",R891="saint-clet",R891="sainte-justine-de-newton",R891="sainte-marthe",R891="saint-lazare",R891="saint-polycarpe",R891="saint-télesphore",R891="saint-zotique",R891="terrasse-vaudreuil",R891="très-saint-rédempteur",R891="vaudreuil-dorion",R891="vaudreuil-sur-le-lac"),'Base de données'!M893,"")))))))))))))))))))))))))</f>
        <v/>
      </c>
    </row>
    <row r="892" spans="2:19" x14ac:dyDescent="0.3">
      <c r="B892" s="44"/>
      <c r="D892" s="9"/>
      <c r="E892" s="9"/>
      <c r="O892" s="10"/>
      <c r="S892" s="10" t="str">
        <f>IF(OR(R892="beauharnois",R892="sainte-étienne-de-bauharnois",R892="sainte-martine",R892="saint-louis-de-gonzague",R892="saint-stanislas-de-kostka",R892="saint-urbain-premier",R892="salaberry-de-valleyfield"),'Base de données'!$I$2,(IF(OR(R892="acton vale",R892="béthanie",R892="Roxton",R892="roxton falls",R892="sainte-christine",R892="saint-nazaire-d'acton",R892="saint-théodore-d'acton",R892="upton"),'Base de données'!$I$12,(IF(OR(R892="Longueuil",R892="brossard",R892="greenfield-park",R892="lemoyne",R892="longueuil (vieux)",R892="saint-bruno-de-montarville",R892="saint-hubert",R892="saint-lambert"),'Base de données'!$I$5,(IF(OR(R892="marieville",R892="richelieu",R892="rougemont",R892="saint-césaire",R892="sainte-angèle-de-monnoir",R892="saint-mathias-sur-richelieu"),'Base de données'!$I$14,(IF(OR(R892="henryville",R892="lacolle",R892="mont-saint-grégoire",R892="noyan",R892="saint-alexandre",R892="saint-blaise-sur-richelieu",R892="sainte-anne-de-sabrevois",R892="sainte-brigide-d'iberville",R892="saint-georges-de-clarenceville",R892="saint-jean-sur-richelieu",R892="saint-paul-de-l'île-aux-noix",R892="saint-sébastien",R892="saint-valentin",R892="venise-en-québec"),'Base de données'!$I$9,(IF(OR(R892="dundee",R892="elgin",R892="franklin",R892="godmanchester",R892="havelock",R892="hinchinbrooke",R892="howick",R892="huntingdon",R892="ormstown",R892="saint-anicet",R892="saint-chrysostome",R892="sainte-barbe",R892="très-saint-sacrement"),'Base de données'!$I$3,(IF(OR(R892="hemmingford",R892="napierville",R892="saint-bernard-de-lacolle",R892="saint-cyprien-de-napierville",R892="sainte-clotilde-de-châteauguay",R892="saint-édouard",R892="saint-jacques-le-mineur",R892="saint-michel",R892="saint-patrice-de-sherrington",R892="saint-rémi"),'Base de données'!$I$10,(IF(OR(R892="la présentation",R892="saint-barnabé-sud",R892="saint-bernard-de-michaudville",R892="saint-damas",R892="saint-dominique",R892="sainte-hélène-de-bagot",R892="sainte-madeleine",R892="sainte-marie-madeleine",R892="saint-hugues",R892="saint-hyacinthe",R892="saint-jude",R892="saint-liboire",R892="saint-louis",R892="saint-marcel-de-richelieu",R892="saint-pie",R892="saint-simon",R892="saint-valérien-de-milton"),'Base de données'!$I$13,(IF(OR(R892="boucherville",R892="calixa-lavalée",R892="contrecoeur",R892="saint-amable",R892="sainte-julie",R892="varennes",R892="verchères"),'Base de données'!M896,(IF(OR(R892="massueville",R892="saint-aimé",R892="saint-david",R892="sainte-anne-de-sorel",R892="sainte-victoire-de-sorel",R892="saint-gérard-majella",R892="saint-joseph-de-sorel",R892="saint-ours",R892="saint-robert",R892="saint-roch-de-richelieu",R892="sorel-tracy",R892="yamaska"),'Base de données'!$I$11,(IF(OR(R892="candiac",R892="châteauguay",R892="delson",R892="la prairie",R892="léry",R892="mercier",R892="saint-constant",R892="sainte-catherine",R892="saint-isidore",R892="saint-mathieu",R892="saint-philippe"),'Base de données'!$I$7,(IF(OR(R892="beloeil",R892="carignan",R892="chambly",R892="mcmasterville",R892="mont-saint-hilaire",R892="otterburn park",R892="saint-antoine-sur-richelieu",R892="saint-basil-le-grand",R892="saint-charles-sur-richelieu",R892="saint-denis-sur-richelieu",R892="saint-jean-baptiste",R892="saint-marc-sur-richelieu",R892="saint-mathieu-de-beloeil"),'Base de données'!$I$8,(IF(OR(R892="coteau-du-lac",R892="hudson",R892="les cèdres",R892="les coteaux",R892="l'île-cadieux",R892="l'île-perrot",R892="notre-dame-de-l'île-perrot",R892="pincourt",R892="pointe-des-cascades",R892="pointe-fortune",R892="rigaud",R892="rivière-beaudette",R892="saint-clet",R892="sainte-justine-de-newton",R892="sainte-marthe",R892="saint-lazare",R892="saint-polycarpe",R892="saint-télesphore",R892="saint-zotique",R892="terrasse-vaudreuil",R892="très-saint-rédempteur",R892="vaudreuil-dorion",R892="vaudreuil-sur-le-lac"),'Base de données'!M894,"")))))))))))))))))))))))))</f>
        <v/>
      </c>
    </row>
    <row r="893" spans="2:19" x14ac:dyDescent="0.3">
      <c r="B893" s="44"/>
      <c r="D893" s="9"/>
      <c r="E893" s="9"/>
      <c r="O893" s="10"/>
      <c r="S893" s="10" t="str">
        <f>IF(OR(R893="beauharnois",R893="sainte-étienne-de-bauharnois",R893="sainte-martine",R893="saint-louis-de-gonzague",R893="saint-stanislas-de-kostka",R893="saint-urbain-premier",R893="salaberry-de-valleyfield"),'Base de données'!$I$2,(IF(OR(R893="acton vale",R893="béthanie",R893="Roxton",R893="roxton falls",R893="sainte-christine",R893="saint-nazaire-d'acton",R893="saint-théodore-d'acton",R893="upton"),'Base de données'!$I$12,(IF(OR(R893="Longueuil",R893="brossard",R893="greenfield-park",R893="lemoyne",R893="longueuil (vieux)",R893="saint-bruno-de-montarville",R893="saint-hubert",R893="saint-lambert"),'Base de données'!$I$5,(IF(OR(R893="marieville",R893="richelieu",R893="rougemont",R893="saint-césaire",R893="sainte-angèle-de-monnoir",R893="saint-mathias-sur-richelieu"),'Base de données'!$I$14,(IF(OR(R893="henryville",R893="lacolle",R893="mont-saint-grégoire",R893="noyan",R893="saint-alexandre",R893="saint-blaise-sur-richelieu",R893="sainte-anne-de-sabrevois",R893="sainte-brigide-d'iberville",R893="saint-georges-de-clarenceville",R893="saint-jean-sur-richelieu",R893="saint-paul-de-l'île-aux-noix",R893="saint-sébastien",R893="saint-valentin",R893="venise-en-québec"),'Base de données'!$I$9,(IF(OR(R893="dundee",R893="elgin",R893="franklin",R893="godmanchester",R893="havelock",R893="hinchinbrooke",R893="howick",R893="huntingdon",R893="ormstown",R893="saint-anicet",R893="saint-chrysostome",R893="sainte-barbe",R893="très-saint-sacrement"),'Base de données'!$I$3,(IF(OR(R893="hemmingford",R893="napierville",R893="saint-bernard-de-lacolle",R893="saint-cyprien-de-napierville",R893="sainte-clotilde-de-châteauguay",R893="saint-édouard",R893="saint-jacques-le-mineur",R893="saint-michel",R893="saint-patrice-de-sherrington",R893="saint-rémi"),'Base de données'!$I$10,(IF(OR(R893="la présentation",R893="saint-barnabé-sud",R893="saint-bernard-de-michaudville",R893="saint-damas",R893="saint-dominique",R893="sainte-hélène-de-bagot",R893="sainte-madeleine",R893="sainte-marie-madeleine",R893="saint-hugues",R893="saint-hyacinthe",R893="saint-jude",R893="saint-liboire",R893="saint-louis",R893="saint-marcel-de-richelieu",R893="saint-pie",R893="saint-simon",R893="saint-valérien-de-milton"),'Base de données'!$I$13,(IF(OR(R893="boucherville",R893="calixa-lavalée",R893="contrecoeur",R893="saint-amable",R893="sainte-julie",R893="varennes",R893="verchères"),'Base de données'!M897,(IF(OR(R893="massueville",R893="saint-aimé",R893="saint-david",R893="sainte-anne-de-sorel",R893="sainte-victoire-de-sorel",R893="saint-gérard-majella",R893="saint-joseph-de-sorel",R893="saint-ours",R893="saint-robert",R893="saint-roch-de-richelieu",R893="sorel-tracy",R893="yamaska"),'Base de données'!$I$11,(IF(OR(R893="candiac",R893="châteauguay",R893="delson",R893="la prairie",R893="léry",R893="mercier",R893="saint-constant",R893="sainte-catherine",R893="saint-isidore",R893="saint-mathieu",R893="saint-philippe"),'Base de données'!$I$7,(IF(OR(R893="beloeil",R893="carignan",R893="chambly",R893="mcmasterville",R893="mont-saint-hilaire",R893="otterburn park",R893="saint-antoine-sur-richelieu",R893="saint-basil-le-grand",R893="saint-charles-sur-richelieu",R893="saint-denis-sur-richelieu",R893="saint-jean-baptiste",R893="saint-marc-sur-richelieu",R893="saint-mathieu-de-beloeil"),'Base de données'!$I$8,(IF(OR(R893="coteau-du-lac",R893="hudson",R893="les cèdres",R893="les coteaux",R893="l'île-cadieux",R893="l'île-perrot",R893="notre-dame-de-l'île-perrot",R893="pincourt",R893="pointe-des-cascades",R893="pointe-fortune",R893="rigaud",R893="rivière-beaudette",R893="saint-clet",R893="sainte-justine-de-newton",R893="sainte-marthe",R893="saint-lazare",R893="saint-polycarpe",R893="saint-télesphore",R893="saint-zotique",R893="terrasse-vaudreuil",R893="très-saint-rédempteur",R893="vaudreuil-dorion",R893="vaudreuil-sur-le-lac"),'Base de données'!M895,"")))))))))))))))))))))))))</f>
        <v/>
      </c>
    </row>
    <row r="894" spans="2:19" x14ac:dyDescent="0.3">
      <c r="B894" s="44"/>
      <c r="D894" s="9"/>
      <c r="E894" s="9"/>
      <c r="O894" s="10"/>
      <c r="S894" s="10" t="str">
        <f>IF(OR(R894="beauharnois",R894="sainte-étienne-de-bauharnois",R894="sainte-martine",R894="saint-louis-de-gonzague",R894="saint-stanislas-de-kostka",R894="saint-urbain-premier",R894="salaberry-de-valleyfield"),'Base de données'!$I$2,(IF(OR(R894="acton vale",R894="béthanie",R894="Roxton",R894="roxton falls",R894="sainte-christine",R894="saint-nazaire-d'acton",R894="saint-théodore-d'acton",R894="upton"),'Base de données'!$I$12,(IF(OR(R894="Longueuil",R894="brossard",R894="greenfield-park",R894="lemoyne",R894="longueuil (vieux)",R894="saint-bruno-de-montarville",R894="saint-hubert",R894="saint-lambert"),'Base de données'!$I$5,(IF(OR(R894="marieville",R894="richelieu",R894="rougemont",R894="saint-césaire",R894="sainte-angèle-de-monnoir",R894="saint-mathias-sur-richelieu"),'Base de données'!$I$14,(IF(OR(R894="henryville",R894="lacolle",R894="mont-saint-grégoire",R894="noyan",R894="saint-alexandre",R894="saint-blaise-sur-richelieu",R894="sainte-anne-de-sabrevois",R894="sainte-brigide-d'iberville",R894="saint-georges-de-clarenceville",R894="saint-jean-sur-richelieu",R894="saint-paul-de-l'île-aux-noix",R894="saint-sébastien",R894="saint-valentin",R894="venise-en-québec"),'Base de données'!$I$9,(IF(OR(R894="dundee",R894="elgin",R894="franklin",R894="godmanchester",R894="havelock",R894="hinchinbrooke",R894="howick",R894="huntingdon",R894="ormstown",R894="saint-anicet",R894="saint-chrysostome",R894="sainte-barbe",R894="très-saint-sacrement"),'Base de données'!$I$3,(IF(OR(R894="hemmingford",R894="napierville",R894="saint-bernard-de-lacolle",R894="saint-cyprien-de-napierville",R894="sainte-clotilde-de-châteauguay",R894="saint-édouard",R894="saint-jacques-le-mineur",R894="saint-michel",R894="saint-patrice-de-sherrington",R894="saint-rémi"),'Base de données'!$I$10,(IF(OR(R894="la présentation",R894="saint-barnabé-sud",R894="saint-bernard-de-michaudville",R894="saint-damas",R894="saint-dominique",R894="sainte-hélène-de-bagot",R894="sainte-madeleine",R894="sainte-marie-madeleine",R894="saint-hugues",R894="saint-hyacinthe",R894="saint-jude",R894="saint-liboire",R894="saint-louis",R894="saint-marcel-de-richelieu",R894="saint-pie",R894="saint-simon",R894="saint-valérien-de-milton"),'Base de données'!$I$13,(IF(OR(R894="boucherville",R894="calixa-lavalée",R894="contrecoeur",R894="saint-amable",R894="sainte-julie",R894="varennes",R894="verchères"),'Base de données'!M898,(IF(OR(R894="massueville",R894="saint-aimé",R894="saint-david",R894="sainte-anne-de-sorel",R894="sainte-victoire-de-sorel",R894="saint-gérard-majella",R894="saint-joseph-de-sorel",R894="saint-ours",R894="saint-robert",R894="saint-roch-de-richelieu",R894="sorel-tracy",R894="yamaska"),'Base de données'!$I$11,(IF(OR(R894="candiac",R894="châteauguay",R894="delson",R894="la prairie",R894="léry",R894="mercier",R894="saint-constant",R894="sainte-catherine",R894="saint-isidore",R894="saint-mathieu",R894="saint-philippe"),'Base de données'!$I$7,(IF(OR(R894="beloeil",R894="carignan",R894="chambly",R894="mcmasterville",R894="mont-saint-hilaire",R894="otterburn park",R894="saint-antoine-sur-richelieu",R894="saint-basil-le-grand",R894="saint-charles-sur-richelieu",R894="saint-denis-sur-richelieu",R894="saint-jean-baptiste",R894="saint-marc-sur-richelieu",R894="saint-mathieu-de-beloeil"),'Base de données'!$I$8,(IF(OR(R894="coteau-du-lac",R894="hudson",R894="les cèdres",R894="les coteaux",R894="l'île-cadieux",R894="l'île-perrot",R894="notre-dame-de-l'île-perrot",R894="pincourt",R894="pointe-des-cascades",R894="pointe-fortune",R894="rigaud",R894="rivière-beaudette",R894="saint-clet",R894="sainte-justine-de-newton",R894="sainte-marthe",R894="saint-lazare",R894="saint-polycarpe",R894="saint-télesphore",R894="saint-zotique",R894="terrasse-vaudreuil",R894="très-saint-rédempteur",R894="vaudreuil-dorion",R894="vaudreuil-sur-le-lac"),'Base de données'!M896,"")))))))))))))))))))))))))</f>
        <v/>
      </c>
    </row>
    <row r="895" spans="2:19" x14ac:dyDescent="0.3">
      <c r="B895" s="44"/>
      <c r="D895" s="9"/>
      <c r="E895" s="9"/>
      <c r="O895" s="10"/>
      <c r="S895" s="10" t="str">
        <f>IF(OR(R895="beauharnois",R895="sainte-étienne-de-bauharnois",R895="sainte-martine",R895="saint-louis-de-gonzague",R895="saint-stanislas-de-kostka",R895="saint-urbain-premier",R895="salaberry-de-valleyfield"),'Base de données'!$I$2,(IF(OR(R895="acton vale",R895="béthanie",R895="Roxton",R895="roxton falls",R895="sainte-christine",R895="saint-nazaire-d'acton",R895="saint-théodore-d'acton",R895="upton"),'Base de données'!$I$12,(IF(OR(R895="Longueuil",R895="brossard",R895="greenfield-park",R895="lemoyne",R895="longueuil (vieux)",R895="saint-bruno-de-montarville",R895="saint-hubert",R895="saint-lambert"),'Base de données'!$I$5,(IF(OR(R895="marieville",R895="richelieu",R895="rougemont",R895="saint-césaire",R895="sainte-angèle-de-monnoir",R895="saint-mathias-sur-richelieu"),'Base de données'!$I$14,(IF(OR(R895="henryville",R895="lacolle",R895="mont-saint-grégoire",R895="noyan",R895="saint-alexandre",R895="saint-blaise-sur-richelieu",R895="sainte-anne-de-sabrevois",R895="sainte-brigide-d'iberville",R895="saint-georges-de-clarenceville",R895="saint-jean-sur-richelieu",R895="saint-paul-de-l'île-aux-noix",R895="saint-sébastien",R895="saint-valentin",R895="venise-en-québec"),'Base de données'!$I$9,(IF(OR(R895="dundee",R895="elgin",R895="franklin",R895="godmanchester",R895="havelock",R895="hinchinbrooke",R895="howick",R895="huntingdon",R895="ormstown",R895="saint-anicet",R895="saint-chrysostome",R895="sainte-barbe",R895="très-saint-sacrement"),'Base de données'!$I$3,(IF(OR(R895="hemmingford",R895="napierville",R895="saint-bernard-de-lacolle",R895="saint-cyprien-de-napierville",R895="sainte-clotilde-de-châteauguay",R895="saint-édouard",R895="saint-jacques-le-mineur",R895="saint-michel",R895="saint-patrice-de-sherrington",R895="saint-rémi"),'Base de données'!$I$10,(IF(OR(R895="la présentation",R895="saint-barnabé-sud",R895="saint-bernard-de-michaudville",R895="saint-damas",R895="saint-dominique",R895="sainte-hélène-de-bagot",R895="sainte-madeleine",R895="sainte-marie-madeleine",R895="saint-hugues",R895="saint-hyacinthe",R895="saint-jude",R895="saint-liboire",R895="saint-louis",R895="saint-marcel-de-richelieu",R895="saint-pie",R895="saint-simon",R895="saint-valérien-de-milton"),'Base de données'!$I$13,(IF(OR(R895="boucherville",R895="calixa-lavalée",R895="contrecoeur",R895="saint-amable",R895="sainte-julie",R895="varennes",R895="verchères"),'Base de données'!M899,(IF(OR(R895="massueville",R895="saint-aimé",R895="saint-david",R895="sainte-anne-de-sorel",R895="sainte-victoire-de-sorel",R895="saint-gérard-majella",R895="saint-joseph-de-sorel",R895="saint-ours",R895="saint-robert",R895="saint-roch-de-richelieu",R895="sorel-tracy",R895="yamaska"),'Base de données'!$I$11,(IF(OR(R895="candiac",R895="châteauguay",R895="delson",R895="la prairie",R895="léry",R895="mercier",R895="saint-constant",R895="sainte-catherine",R895="saint-isidore",R895="saint-mathieu",R895="saint-philippe"),'Base de données'!$I$7,(IF(OR(R895="beloeil",R895="carignan",R895="chambly",R895="mcmasterville",R895="mont-saint-hilaire",R895="otterburn park",R895="saint-antoine-sur-richelieu",R895="saint-basil-le-grand",R895="saint-charles-sur-richelieu",R895="saint-denis-sur-richelieu",R895="saint-jean-baptiste",R895="saint-marc-sur-richelieu",R895="saint-mathieu-de-beloeil"),'Base de données'!$I$8,(IF(OR(R895="coteau-du-lac",R895="hudson",R895="les cèdres",R895="les coteaux",R895="l'île-cadieux",R895="l'île-perrot",R895="notre-dame-de-l'île-perrot",R895="pincourt",R895="pointe-des-cascades",R895="pointe-fortune",R895="rigaud",R895="rivière-beaudette",R895="saint-clet",R895="sainte-justine-de-newton",R895="sainte-marthe",R895="saint-lazare",R895="saint-polycarpe",R895="saint-télesphore",R895="saint-zotique",R895="terrasse-vaudreuil",R895="très-saint-rédempteur",R895="vaudreuil-dorion",R895="vaudreuil-sur-le-lac"),'Base de données'!M897,"")))))))))))))))))))))))))</f>
        <v/>
      </c>
    </row>
    <row r="896" spans="2:19" x14ac:dyDescent="0.3">
      <c r="B896" s="44"/>
      <c r="D896" s="9"/>
      <c r="E896" s="9"/>
      <c r="O896" s="10"/>
      <c r="S896" s="10" t="str">
        <f>IF(OR(R896="beauharnois",R896="sainte-étienne-de-bauharnois",R896="sainte-martine",R896="saint-louis-de-gonzague",R896="saint-stanislas-de-kostka",R896="saint-urbain-premier",R896="salaberry-de-valleyfield"),'Base de données'!$I$2,(IF(OR(R896="acton vale",R896="béthanie",R896="Roxton",R896="roxton falls",R896="sainte-christine",R896="saint-nazaire-d'acton",R896="saint-théodore-d'acton",R896="upton"),'Base de données'!$I$12,(IF(OR(R896="Longueuil",R896="brossard",R896="greenfield-park",R896="lemoyne",R896="longueuil (vieux)",R896="saint-bruno-de-montarville",R896="saint-hubert",R896="saint-lambert"),'Base de données'!$I$5,(IF(OR(R896="marieville",R896="richelieu",R896="rougemont",R896="saint-césaire",R896="sainte-angèle-de-monnoir",R896="saint-mathias-sur-richelieu"),'Base de données'!$I$14,(IF(OR(R896="henryville",R896="lacolle",R896="mont-saint-grégoire",R896="noyan",R896="saint-alexandre",R896="saint-blaise-sur-richelieu",R896="sainte-anne-de-sabrevois",R896="sainte-brigide-d'iberville",R896="saint-georges-de-clarenceville",R896="saint-jean-sur-richelieu",R896="saint-paul-de-l'île-aux-noix",R896="saint-sébastien",R896="saint-valentin",R896="venise-en-québec"),'Base de données'!$I$9,(IF(OR(R896="dundee",R896="elgin",R896="franklin",R896="godmanchester",R896="havelock",R896="hinchinbrooke",R896="howick",R896="huntingdon",R896="ormstown",R896="saint-anicet",R896="saint-chrysostome",R896="sainte-barbe",R896="très-saint-sacrement"),'Base de données'!$I$3,(IF(OR(R896="hemmingford",R896="napierville",R896="saint-bernard-de-lacolle",R896="saint-cyprien-de-napierville",R896="sainte-clotilde-de-châteauguay",R896="saint-édouard",R896="saint-jacques-le-mineur",R896="saint-michel",R896="saint-patrice-de-sherrington",R896="saint-rémi"),'Base de données'!$I$10,(IF(OR(R896="la présentation",R896="saint-barnabé-sud",R896="saint-bernard-de-michaudville",R896="saint-damas",R896="saint-dominique",R896="sainte-hélène-de-bagot",R896="sainte-madeleine",R896="sainte-marie-madeleine",R896="saint-hugues",R896="saint-hyacinthe",R896="saint-jude",R896="saint-liboire",R896="saint-louis",R896="saint-marcel-de-richelieu",R896="saint-pie",R896="saint-simon",R896="saint-valérien-de-milton"),'Base de données'!$I$13,(IF(OR(R896="boucherville",R896="calixa-lavalée",R896="contrecoeur",R896="saint-amable",R896="sainte-julie",R896="varennes",R896="verchères"),'Base de données'!M900,(IF(OR(R896="massueville",R896="saint-aimé",R896="saint-david",R896="sainte-anne-de-sorel",R896="sainte-victoire-de-sorel",R896="saint-gérard-majella",R896="saint-joseph-de-sorel",R896="saint-ours",R896="saint-robert",R896="saint-roch-de-richelieu",R896="sorel-tracy",R896="yamaska"),'Base de données'!$I$11,(IF(OR(R896="candiac",R896="châteauguay",R896="delson",R896="la prairie",R896="léry",R896="mercier",R896="saint-constant",R896="sainte-catherine",R896="saint-isidore",R896="saint-mathieu",R896="saint-philippe"),'Base de données'!$I$7,(IF(OR(R896="beloeil",R896="carignan",R896="chambly",R896="mcmasterville",R896="mont-saint-hilaire",R896="otterburn park",R896="saint-antoine-sur-richelieu",R896="saint-basil-le-grand",R896="saint-charles-sur-richelieu",R896="saint-denis-sur-richelieu",R896="saint-jean-baptiste",R896="saint-marc-sur-richelieu",R896="saint-mathieu-de-beloeil"),'Base de données'!$I$8,(IF(OR(R896="coteau-du-lac",R896="hudson",R896="les cèdres",R896="les coteaux",R896="l'île-cadieux",R896="l'île-perrot",R896="notre-dame-de-l'île-perrot",R896="pincourt",R896="pointe-des-cascades",R896="pointe-fortune",R896="rigaud",R896="rivière-beaudette",R896="saint-clet",R896="sainte-justine-de-newton",R896="sainte-marthe",R896="saint-lazare",R896="saint-polycarpe",R896="saint-télesphore",R896="saint-zotique",R896="terrasse-vaudreuil",R896="très-saint-rédempteur",R896="vaudreuil-dorion",R896="vaudreuil-sur-le-lac"),'Base de données'!M898,"")))))))))))))))))))))))))</f>
        <v/>
      </c>
    </row>
    <row r="897" spans="2:19" x14ac:dyDescent="0.3">
      <c r="B897" s="44"/>
      <c r="D897" s="9"/>
      <c r="E897" s="9"/>
      <c r="O897" s="10"/>
      <c r="S897" s="10" t="str">
        <f>IF(OR(R897="beauharnois",R897="sainte-étienne-de-bauharnois",R897="sainte-martine",R897="saint-louis-de-gonzague",R897="saint-stanislas-de-kostka",R897="saint-urbain-premier",R897="salaberry-de-valleyfield"),'Base de données'!$I$2,(IF(OR(R897="acton vale",R897="béthanie",R897="Roxton",R897="roxton falls",R897="sainte-christine",R897="saint-nazaire-d'acton",R897="saint-théodore-d'acton",R897="upton"),'Base de données'!$I$12,(IF(OR(R897="Longueuil",R897="brossard",R897="greenfield-park",R897="lemoyne",R897="longueuil (vieux)",R897="saint-bruno-de-montarville",R897="saint-hubert",R897="saint-lambert"),'Base de données'!$I$5,(IF(OR(R897="marieville",R897="richelieu",R897="rougemont",R897="saint-césaire",R897="sainte-angèle-de-monnoir",R897="saint-mathias-sur-richelieu"),'Base de données'!$I$14,(IF(OR(R897="henryville",R897="lacolle",R897="mont-saint-grégoire",R897="noyan",R897="saint-alexandre",R897="saint-blaise-sur-richelieu",R897="sainte-anne-de-sabrevois",R897="sainte-brigide-d'iberville",R897="saint-georges-de-clarenceville",R897="saint-jean-sur-richelieu",R897="saint-paul-de-l'île-aux-noix",R897="saint-sébastien",R897="saint-valentin",R897="venise-en-québec"),'Base de données'!$I$9,(IF(OR(R897="dundee",R897="elgin",R897="franklin",R897="godmanchester",R897="havelock",R897="hinchinbrooke",R897="howick",R897="huntingdon",R897="ormstown",R897="saint-anicet",R897="saint-chrysostome",R897="sainte-barbe",R897="très-saint-sacrement"),'Base de données'!$I$3,(IF(OR(R897="hemmingford",R897="napierville",R897="saint-bernard-de-lacolle",R897="saint-cyprien-de-napierville",R897="sainte-clotilde-de-châteauguay",R897="saint-édouard",R897="saint-jacques-le-mineur",R897="saint-michel",R897="saint-patrice-de-sherrington",R897="saint-rémi"),'Base de données'!$I$10,(IF(OR(R897="la présentation",R897="saint-barnabé-sud",R897="saint-bernard-de-michaudville",R897="saint-damas",R897="saint-dominique",R897="sainte-hélène-de-bagot",R897="sainte-madeleine",R897="sainte-marie-madeleine",R897="saint-hugues",R897="saint-hyacinthe",R897="saint-jude",R897="saint-liboire",R897="saint-louis",R897="saint-marcel-de-richelieu",R897="saint-pie",R897="saint-simon",R897="saint-valérien-de-milton"),'Base de données'!$I$13,(IF(OR(R897="boucherville",R897="calixa-lavalée",R897="contrecoeur",R897="saint-amable",R897="sainte-julie",R897="varennes",R897="verchères"),'Base de données'!M901,(IF(OR(R897="massueville",R897="saint-aimé",R897="saint-david",R897="sainte-anne-de-sorel",R897="sainte-victoire-de-sorel",R897="saint-gérard-majella",R897="saint-joseph-de-sorel",R897="saint-ours",R897="saint-robert",R897="saint-roch-de-richelieu",R897="sorel-tracy",R897="yamaska"),'Base de données'!$I$11,(IF(OR(R897="candiac",R897="châteauguay",R897="delson",R897="la prairie",R897="léry",R897="mercier",R897="saint-constant",R897="sainte-catherine",R897="saint-isidore",R897="saint-mathieu",R897="saint-philippe"),'Base de données'!$I$7,(IF(OR(R897="beloeil",R897="carignan",R897="chambly",R897="mcmasterville",R897="mont-saint-hilaire",R897="otterburn park",R897="saint-antoine-sur-richelieu",R897="saint-basil-le-grand",R897="saint-charles-sur-richelieu",R897="saint-denis-sur-richelieu",R897="saint-jean-baptiste",R897="saint-marc-sur-richelieu",R897="saint-mathieu-de-beloeil"),'Base de données'!$I$8,(IF(OR(R897="coteau-du-lac",R897="hudson",R897="les cèdres",R897="les coteaux",R897="l'île-cadieux",R897="l'île-perrot",R897="notre-dame-de-l'île-perrot",R897="pincourt",R897="pointe-des-cascades",R897="pointe-fortune",R897="rigaud",R897="rivière-beaudette",R897="saint-clet",R897="sainte-justine-de-newton",R897="sainte-marthe",R897="saint-lazare",R897="saint-polycarpe",R897="saint-télesphore",R897="saint-zotique",R897="terrasse-vaudreuil",R897="très-saint-rédempteur",R897="vaudreuil-dorion",R897="vaudreuil-sur-le-lac"),'Base de données'!M899,"")))))))))))))))))))))))))</f>
        <v/>
      </c>
    </row>
    <row r="898" spans="2:19" x14ac:dyDescent="0.3">
      <c r="B898" s="44"/>
      <c r="D898" s="9"/>
      <c r="E898" s="9"/>
      <c r="O898" s="10"/>
      <c r="S898" s="10" t="str">
        <f>IF(OR(R898="beauharnois",R898="sainte-étienne-de-bauharnois",R898="sainte-martine",R898="saint-louis-de-gonzague",R898="saint-stanislas-de-kostka",R898="saint-urbain-premier",R898="salaberry-de-valleyfield"),'Base de données'!$I$2,(IF(OR(R898="acton vale",R898="béthanie",R898="Roxton",R898="roxton falls",R898="sainte-christine",R898="saint-nazaire-d'acton",R898="saint-théodore-d'acton",R898="upton"),'Base de données'!$I$12,(IF(OR(R898="Longueuil",R898="brossard",R898="greenfield-park",R898="lemoyne",R898="longueuil (vieux)",R898="saint-bruno-de-montarville",R898="saint-hubert",R898="saint-lambert"),'Base de données'!$I$5,(IF(OR(R898="marieville",R898="richelieu",R898="rougemont",R898="saint-césaire",R898="sainte-angèle-de-monnoir",R898="saint-mathias-sur-richelieu"),'Base de données'!$I$14,(IF(OR(R898="henryville",R898="lacolle",R898="mont-saint-grégoire",R898="noyan",R898="saint-alexandre",R898="saint-blaise-sur-richelieu",R898="sainte-anne-de-sabrevois",R898="sainte-brigide-d'iberville",R898="saint-georges-de-clarenceville",R898="saint-jean-sur-richelieu",R898="saint-paul-de-l'île-aux-noix",R898="saint-sébastien",R898="saint-valentin",R898="venise-en-québec"),'Base de données'!$I$9,(IF(OR(R898="dundee",R898="elgin",R898="franklin",R898="godmanchester",R898="havelock",R898="hinchinbrooke",R898="howick",R898="huntingdon",R898="ormstown",R898="saint-anicet",R898="saint-chrysostome",R898="sainte-barbe",R898="très-saint-sacrement"),'Base de données'!$I$3,(IF(OR(R898="hemmingford",R898="napierville",R898="saint-bernard-de-lacolle",R898="saint-cyprien-de-napierville",R898="sainte-clotilde-de-châteauguay",R898="saint-édouard",R898="saint-jacques-le-mineur",R898="saint-michel",R898="saint-patrice-de-sherrington",R898="saint-rémi"),'Base de données'!$I$10,(IF(OR(R898="la présentation",R898="saint-barnabé-sud",R898="saint-bernard-de-michaudville",R898="saint-damas",R898="saint-dominique",R898="sainte-hélène-de-bagot",R898="sainte-madeleine",R898="sainte-marie-madeleine",R898="saint-hugues",R898="saint-hyacinthe",R898="saint-jude",R898="saint-liboire",R898="saint-louis",R898="saint-marcel-de-richelieu",R898="saint-pie",R898="saint-simon",R898="saint-valérien-de-milton"),'Base de données'!$I$13,(IF(OR(R898="boucherville",R898="calixa-lavalée",R898="contrecoeur",R898="saint-amable",R898="sainte-julie",R898="varennes",R898="verchères"),'Base de données'!M902,(IF(OR(R898="massueville",R898="saint-aimé",R898="saint-david",R898="sainte-anne-de-sorel",R898="sainte-victoire-de-sorel",R898="saint-gérard-majella",R898="saint-joseph-de-sorel",R898="saint-ours",R898="saint-robert",R898="saint-roch-de-richelieu",R898="sorel-tracy",R898="yamaska"),'Base de données'!$I$11,(IF(OR(R898="candiac",R898="châteauguay",R898="delson",R898="la prairie",R898="léry",R898="mercier",R898="saint-constant",R898="sainte-catherine",R898="saint-isidore",R898="saint-mathieu",R898="saint-philippe"),'Base de données'!$I$7,(IF(OR(R898="beloeil",R898="carignan",R898="chambly",R898="mcmasterville",R898="mont-saint-hilaire",R898="otterburn park",R898="saint-antoine-sur-richelieu",R898="saint-basil-le-grand",R898="saint-charles-sur-richelieu",R898="saint-denis-sur-richelieu",R898="saint-jean-baptiste",R898="saint-marc-sur-richelieu",R898="saint-mathieu-de-beloeil"),'Base de données'!$I$8,(IF(OR(R898="coteau-du-lac",R898="hudson",R898="les cèdres",R898="les coteaux",R898="l'île-cadieux",R898="l'île-perrot",R898="notre-dame-de-l'île-perrot",R898="pincourt",R898="pointe-des-cascades",R898="pointe-fortune",R898="rigaud",R898="rivière-beaudette",R898="saint-clet",R898="sainte-justine-de-newton",R898="sainte-marthe",R898="saint-lazare",R898="saint-polycarpe",R898="saint-télesphore",R898="saint-zotique",R898="terrasse-vaudreuil",R898="très-saint-rédempteur",R898="vaudreuil-dorion",R898="vaudreuil-sur-le-lac"),'Base de données'!M900,"")))))))))))))))))))))))))</f>
        <v/>
      </c>
    </row>
    <row r="899" spans="2:19" x14ac:dyDescent="0.3">
      <c r="B899" s="44"/>
      <c r="D899" s="9"/>
      <c r="E899" s="9"/>
      <c r="O899" s="10"/>
      <c r="S899" s="10" t="str">
        <f>IF(OR(R899="beauharnois",R899="sainte-étienne-de-bauharnois",R899="sainte-martine",R899="saint-louis-de-gonzague",R899="saint-stanislas-de-kostka",R899="saint-urbain-premier",R899="salaberry-de-valleyfield"),'Base de données'!$I$2,(IF(OR(R899="acton vale",R899="béthanie",R899="Roxton",R899="roxton falls",R899="sainte-christine",R899="saint-nazaire-d'acton",R899="saint-théodore-d'acton",R899="upton"),'Base de données'!$I$12,(IF(OR(R899="Longueuil",R899="brossard",R899="greenfield-park",R899="lemoyne",R899="longueuil (vieux)",R899="saint-bruno-de-montarville",R899="saint-hubert",R899="saint-lambert"),'Base de données'!$I$5,(IF(OR(R899="marieville",R899="richelieu",R899="rougemont",R899="saint-césaire",R899="sainte-angèle-de-monnoir",R899="saint-mathias-sur-richelieu"),'Base de données'!$I$14,(IF(OR(R899="henryville",R899="lacolle",R899="mont-saint-grégoire",R899="noyan",R899="saint-alexandre",R899="saint-blaise-sur-richelieu",R899="sainte-anne-de-sabrevois",R899="sainte-brigide-d'iberville",R899="saint-georges-de-clarenceville",R899="saint-jean-sur-richelieu",R899="saint-paul-de-l'île-aux-noix",R899="saint-sébastien",R899="saint-valentin",R899="venise-en-québec"),'Base de données'!$I$9,(IF(OR(R899="dundee",R899="elgin",R899="franklin",R899="godmanchester",R899="havelock",R899="hinchinbrooke",R899="howick",R899="huntingdon",R899="ormstown",R899="saint-anicet",R899="saint-chrysostome",R899="sainte-barbe",R899="très-saint-sacrement"),'Base de données'!$I$3,(IF(OR(R899="hemmingford",R899="napierville",R899="saint-bernard-de-lacolle",R899="saint-cyprien-de-napierville",R899="sainte-clotilde-de-châteauguay",R899="saint-édouard",R899="saint-jacques-le-mineur",R899="saint-michel",R899="saint-patrice-de-sherrington",R899="saint-rémi"),'Base de données'!$I$10,(IF(OR(R899="la présentation",R899="saint-barnabé-sud",R899="saint-bernard-de-michaudville",R899="saint-damas",R899="saint-dominique",R899="sainte-hélène-de-bagot",R899="sainte-madeleine",R899="sainte-marie-madeleine",R899="saint-hugues",R899="saint-hyacinthe",R899="saint-jude",R899="saint-liboire",R899="saint-louis",R899="saint-marcel-de-richelieu",R899="saint-pie",R899="saint-simon",R899="saint-valérien-de-milton"),'Base de données'!$I$13,(IF(OR(R899="boucherville",R899="calixa-lavalée",R899="contrecoeur",R899="saint-amable",R899="sainte-julie",R899="varennes",R899="verchères"),'Base de données'!M903,(IF(OR(R899="massueville",R899="saint-aimé",R899="saint-david",R899="sainte-anne-de-sorel",R899="sainte-victoire-de-sorel",R899="saint-gérard-majella",R899="saint-joseph-de-sorel",R899="saint-ours",R899="saint-robert",R899="saint-roch-de-richelieu",R899="sorel-tracy",R899="yamaska"),'Base de données'!$I$11,(IF(OR(R899="candiac",R899="châteauguay",R899="delson",R899="la prairie",R899="léry",R899="mercier",R899="saint-constant",R899="sainte-catherine",R899="saint-isidore",R899="saint-mathieu",R899="saint-philippe"),'Base de données'!$I$7,(IF(OR(R899="beloeil",R899="carignan",R899="chambly",R899="mcmasterville",R899="mont-saint-hilaire",R899="otterburn park",R899="saint-antoine-sur-richelieu",R899="saint-basil-le-grand",R899="saint-charles-sur-richelieu",R899="saint-denis-sur-richelieu",R899="saint-jean-baptiste",R899="saint-marc-sur-richelieu",R899="saint-mathieu-de-beloeil"),'Base de données'!$I$8,(IF(OR(R899="coteau-du-lac",R899="hudson",R899="les cèdres",R899="les coteaux",R899="l'île-cadieux",R899="l'île-perrot",R899="notre-dame-de-l'île-perrot",R899="pincourt",R899="pointe-des-cascades",R899="pointe-fortune",R899="rigaud",R899="rivière-beaudette",R899="saint-clet",R899="sainte-justine-de-newton",R899="sainte-marthe",R899="saint-lazare",R899="saint-polycarpe",R899="saint-télesphore",R899="saint-zotique",R899="terrasse-vaudreuil",R899="très-saint-rédempteur",R899="vaudreuil-dorion",R899="vaudreuil-sur-le-lac"),'Base de données'!M901,"")))))))))))))))))))))))))</f>
        <v/>
      </c>
    </row>
    <row r="900" spans="2:19" x14ac:dyDescent="0.3">
      <c r="B900" s="44"/>
      <c r="D900" s="9"/>
      <c r="E900" s="9"/>
      <c r="O900" s="10"/>
      <c r="S900" s="10" t="str">
        <f>IF(OR(R900="beauharnois",R900="sainte-étienne-de-bauharnois",R900="sainte-martine",R900="saint-louis-de-gonzague",R900="saint-stanislas-de-kostka",R900="saint-urbain-premier",R900="salaberry-de-valleyfield"),'Base de données'!$I$2,(IF(OR(R900="acton vale",R900="béthanie",R900="Roxton",R900="roxton falls",R900="sainte-christine",R900="saint-nazaire-d'acton",R900="saint-théodore-d'acton",R900="upton"),'Base de données'!$I$12,(IF(OR(R900="Longueuil",R900="brossard",R900="greenfield-park",R900="lemoyne",R900="longueuil (vieux)",R900="saint-bruno-de-montarville",R900="saint-hubert",R900="saint-lambert"),'Base de données'!$I$5,(IF(OR(R900="marieville",R900="richelieu",R900="rougemont",R900="saint-césaire",R900="sainte-angèle-de-monnoir",R900="saint-mathias-sur-richelieu"),'Base de données'!$I$14,(IF(OR(R900="henryville",R900="lacolle",R900="mont-saint-grégoire",R900="noyan",R900="saint-alexandre",R900="saint-blaise-sur-richelieu",R900="sainte-anne-de-sabrevois",R900="sainte-brigide-d'iberville",R900="saint-georges-de-clarenceville",R900="saint-jean-sur-richelieu",R900="saint-paul-de-l'île-aux-noix",R900="saint-sébastien",R900="saint-valentin",R900="venise-en-québec"),'Base de données'!$I$9,(IF(OR(R900="dundee",R900="elgin",R900="franklin",R900="godmanchester",R900="havelock",R900="hinchinbrooke",R900="howick",R900="huntingdon",R900="ormstown",R900="saint-anicet",R900="saint-chrysostome",R900="sainte-barbe",R900="très-saint-sacrement"),'Base de données'!$I$3,(IF(OR(R900="hemmingford",R900="napierville",R900="saint-bernard-de-lacolle",R900="saint-cyprien-de-napierville",R900="sainte-clotilde-de-châteauguay",R900="saint-édouard",R900="saint-jacques-le-mineur",R900="saint-michel",R900="saint-patrice-de-sherrington",R900="saint-rémi"),'Base de données'!$I$10,(IF(OR(R900="la présentation",R900="saint-barnabé-sud",R900="saint-bernard-de-michaudville",R900="saint-damas",R900="saint-dominique",R900="sainte-hélène-de-bagot",R900="sainte-madeleine",R900="sainte-marie-madeleine",R900="saint-hugues",R900="saint-hyacinthe",R900="saint-jude",R900="saint-liboire",R900="saint-louis",R900="saint-marcel-de-richelieu",R900="saint-pie",R900="saint-simon",R900="saint-valérien-de-milton"),'Base de données'!$I$13,(IF(OR(R900="boucherville",R900="calixa-lavalée",R900="contrecoeur",R900="saint-amable",R900="sainte-julie",R900="varennes",R900="verchères"),'Base de données'!M904,(IF(OR(R900="massueville",R900="saint-aimé",R900="saint-david",R900="sainte-anne-de-sorel",R900="sainte-victoire-de-sorel",R900="saint-gérard-majella",R900="saint-joseph-de-sorel",R900="saint-ours",R900="saint-robert",R900="saint-roch-de-richelieu",R900="sorel-tracy",R900="yamaska"),'Base de données'!$I$11,(IF(OR(R900="candiac",R900="châteauguay",R900="delson",R900="la prairie",R900="léry",R900="mercier",R900="saint-constant",R900="sainte-catherine",R900="saint-isidore",R900="saint-mathieu",R900="saint-philippe"),'Base de données'!$I$7,(IF(OR(R900="beloeil",R900="carignan",R900="chambly",R900="mcmasterville",R900="mont-saint-hilaire",R900="otterburn park",R900="saint-antoine-sur-richelieu",R900="saint-basil-le-grand",R900="saint-charles-sur-richelieu",R900="saint-denis-sur-richelieu",R900="saint-jean-baptiste",R900="saint-marc-sur-richelieu",R900="saint-mathieu-de-beloeil"),'Base de données'!$I$8,(IF(OR(R900="coteau-du-lac",R900="hudson",R900="les cèdres",R900="les coteaux",R900="l'île-cadieux",R900="l'île-perrot",R900="notre-dame-de-l'île-perrot",R900="pincourt",R900="pointe-des-cascades",R900="pointe-fortune",R900="rigaud",R900="rivière-beaudette",R900="saint-clet",R900="sainte-justine-de-newton",R900="sainte-marthe",R900="saint-lazare",R900="saint-polycarpe",R900="saint-télesphore",R900="saint-zotique",R900="terrasse-vaudreuil",R900="très-saint-rédempteur",R900="vaudreuil-dorion",R900="vaudreuil-sur-le-lac"),'Base de données'!M902,"")))))))))))))))))))))))))</f>
        <v/>
      </c>
    </row>
    <row r="901" spans="2:19" x14ac:dyDescent="0.3">
      <c r="B901" s="44"/>
      <c r="D901" s="9"/>
      <c r="E901" s="9"/>
      <c r="O901" s="10"/>
      <c r="S901" s="10" t="str">
        <f>IF(OR(R901="beauharnois",R901="sainte-étienne-de-bauharnois",R901="sainte-martine",R901="saint-louis-de-gonzague",R901="saint-stanislas-de-kostka",R901="saint-urbain-premier",R901="salaberry-de-valleyfield"),'Base de données'!$I$2,(IF(OR(R901="acton vale",R901="béthanie",R901="Roxton",R901="roxton falls",R901="sainte-christine",R901="saint-nazaire-d'acton",R901="saint-théodore-d'acton",R901="upton"),'Base de données'!$I$12,(IF(OR(R901="Longueuil",R901="brossard",R901="greenfield-park",R901="lemoyne",R901="longueuil (vieux)",R901="saint-bruno-de-montarville",R901="saint-hubert",R901="saint-lambert"),'Base de données'!$I$5,(IF(OR(R901="marieville",R901="richelieu",R901="rougemont",R901="saint-césaire",R901="sainte-angèle-de-monnoir",R901="saint-mathias-sur-richelieu"),'Base de données'!$I$14,(IF(OR(R901="henryville",R901="lacolle",R901="mont-saint-grégoire",R901="noyan",R901="saint-alexandre",R901="saint-blaise-sur-richelieu",R901="sainte-anne-de-sabrevois",R901="sainte-brigide-d'iberville",R901="saint-georges-de-clarenceville",R901="saint-jean-sur-richelieu",R901="saint-paul-de-l'île-aux-noix",R901="saint-sébastien",R901="saint-valentin",R901="venise-en-québec"),'Base de données'!$I$9,(IF(OR(R901="dundee",R901="elgin",R901="franklin",R901="godmanchester",R901="havelock",R901="hinchinbrooke",R901="howick",R901="huntingdon",R901="ormstown",R901="saint-anicet",R901="saint-chrysostome",R901="sainte-barbe",R901="très-saint-sacrement"),'Base de données'!$I$3,(IF(OR(R901="hemmingford",R901="napierville",R901="saint-bernard-de-lacolle",R901="saint-cyprien-de-napierville",R901="sainte-clotilde-de-châteauguay",R901="saint-édouard",R901="saint-jacques-le-mineur",R901="saint-michel",R901="saint-patrice-de-sherrington",R901="saint-rémi"),'Base de données'!$I$10,(IF(OR(R901="la présentation",R901="saint-barnabé-sud",R901="saint-bernard-de-michaudville",R901="saint-damas",R901="saint-dominique",R901="sainte-hélène-de-bagot",R901="sainte-madeleine",R901="sainte-marie-madeleine",R901="saint-hugues",R901="saint-hyacinthe",R901="saint-jude",R901="saint-liboire",R901="saint-louis",R901="saint-marcel-de-richelieu",R901="saint-pie",R901="saint-simon",R901="saint-valérien-de-milton"),'Base de données'!$I$13,(IF(OR(R901="boucherville",R901="calixa-lavalée",R901="contrecoeur",R901="saint-amable",R901="sainte-julie",R901="varennes",R901="verchères"),'Base de données'!M905,(IF(OR(R901="massueville",R901="saint-aimé",R901="saint-david",R901="sainte-anne-de-sorel",R901="sainte-victoire-de-sorel",R901="saint-gérard-majella",R901="saint-joseph-de-sorel",R901="saint-ours",R901="saint-robert",R901="saint-roch-de-richelieu",R901="sorel-tracy",R901="yamaska"),'Base de données'!$I$11,(IF(OR(R901="candiac",R901="châteauguay",R901="delson",R901="la prairie",R901="léry",R901="mercier",R901="saint-constant",R901="sainte-catherine",R901="saint-isidore",R901="saint-mathieu",R901="saint-philippe"),'Base de données'!$I$7,(IF(OR(R901="beloeil",R901="carignan",R901="chambly",R901="mcmasterville",R901="mont-saint-hilaire",R901="otterburn park",R901="saint-antoine-sur-richelieu",R901="saint-basil-le-grand",R901="saint-charles-sur-richelieu",R901="saint-denis-sur-richelieu",R901="saint-jean-baptiste",R901="saint-marc-sur-richelieu",R901="saint-mathieu-de-beloeil"),'Base de données'!$I$8,(IF(OR(R901="coteau-du-lac",R901="hudson",R901="les cèdres",R901="les coteaux",R901="l'île-cadieux",R901="l'île-perrot",R901="notre-dame-de-l'île-perrot",R901="pincourt",R901="pointe-des-cascades",R901="pointe-fortune",R901="rigaud",R901="rivière-beaudette",R901="saint-clet",R901="sainte-justine-de-newton",R901="sainte-marthe",R901="saint-lazare",R901="saint-polycarpe",R901="saint-télesphore",R901="saint-zotique",R901="terrasse-vaudreuil",R901="très-saint-rédempteur",R901="vaudreuil-dorion",R901="vaudreuil-sur-le-lac"),'Base de données'!M903,"")))))))))))))))))))))))))</f>
        <v/>
      </c>
    </row>
    <row r="902" spans="2:19" x14ac:dyDescent="0.3">
      <c r="B902" s="44"/>
      <c r="D902" s="9"/>
      <c r="E902" s="9"/>
      <c r="O902" s="10"/>
      <c r="S902" s="10" t="str">
        <f>IF(OR(R902="beauharnois",R902="sainte-étienne-de-bauharnois",R902="sainte-martine",R902="saint-louis-de-gonzague",R902="saint-stanislas-de-kostka",R902="saint-urbain-premier",R902="salaberry-de-valleyfield"),'Base de données'!$I$2,(IF(OR(R902="acton vale",R902="béthanie",R902="Roxton",R902="roxton falls",R902="sainte-christine",R902="saint-nazaire-d'acton",R902="saint-théodore-d'acton",R902="upton"),'Base de données'!$I$12,(IF(OR(R902="Longueuil",R902="brossard",R902="greenfield-park",R902="lemoyne",R902="longueuil (vieux)",R902="saint-bruno-de-montarville",R902="saint-hubert",R902="saint-lambert"),'Base de données'!$I$5,(IF(OR(R902="marieville",R902="richelieu",R902="rougemont",R902="saint-césaire",R902="sainte-angèle-de-monnoir",R902="saint-mathias-sur-richelieu"),'Base de données'!$I$14,(IF(OR(R902="henryville",R902="lacolle",R902="mont-saint-grégoire",R902="noyan",R902="saint-alexandre",R902="saint-blaise-sur-richelieu",R902="sainte-anne-de-sabrevois",R902="sainte-brigide-d'iberville",R902="saint-georges-de-clarenceville",R902="saint-jean-sur-richelieu",R902="saint-paul-de-l'île-aux-noix",R902="saint-sébastien",R902="saint-valentin",R902="venise-en-québec"),'Base de données'!$I$9,(IF(OR(R902="dundee",R902="elgin",R902="franklin",R902="godmanchester",R902="havelock",R902="hinchinbrooke",R902="howick",R902="huntingdon",R902="ormstown",R902="saint-anicet",R902="saint-chrysostome",R902="sainte-barbe",R902="très-saint-sacrement"),'Base de données'!$I$3,(IF(OR(R902="hemmingford",R902="napierville",R902="saint-bernard-de-lacolle",R902="saint-cyprien-de-napierville",R902="sainte-clotilde-de-châteauguay",R902="saint-édouard",R902="saint-jacques-le-mineur",R902="saint-michel",R902="saint-patrice-de-sherrington",R902="saint-rémi"),'Base de données'!$I$10,(IF(OR(R902="la présentation",R902="saint-barnabé-sud",R902="saint-bernard-de-michaudville",R902="saint-damas",R902="saint-dominique",R902="sainte-hélène-de-bagot",R902="sainte-madeleine",R902="sainte-marie-madeleine",R902="saint-hugues",R902="saint-hyacinthe",R902="saint-jude",R902="saint-liboire",R902="saint-louis",R902="saint-marcel-de-richelieu",R902="saint-pie",R902="saint-simon",R902="saint-valérien-de-milton"),'Base de données'!$I$13,(IF(OR(R902="boucherville",R902="calixa-lavalée",R902="contrecoeur",R902="saint-amable",R902="sainte-julie",R902="varennes",R902="verchères"),'Base de données'!M906,(IF(OR(R902="massueville",R902="saint-aimé",R902="saint-david",R902="sainte-anne-de-sorel",R902="sainte-victoire-de-sorel",R902="saint-gérard-majella",R902="saint-joseph-de-sorel",R902="saint-ours",R902="saint-robert",R902="saint-roch-de-richelieu",R902="sorel-tracy",R902="yamaska"),'Base de données'!$I$11,(IF(OR(R902="candiac",R902="châteauguay",R902="delson",R902="la prairie",R902="léry",R902="mercier",R902="saint-constant",R902="sainte-catherine",R902="saint-isidore",R902="saint-mathieu",R902="saint-philippe"),'Base de données'!$I$7,(IF(OR(R902="beloeil",R902="carignan",R902="chambly",R902="mcmasterville",R902="mont-saint-hilaire",R902="otterburn park",R902="saint-antoine-sur-richelieu",R902="saint-basil-le-grand",R902="saint-charles-sur-richelieu",R902="saint-denis-sur-richelieu",R902="saint-jean-baptiste",R902="saint-marc-sur-richelieu",R902="saint-mathieu-de-beloeil"),'Base de données'!$I$8,(IF(OR(R902="coteau-du-lac",R902="hudson",R902="les cèdres",R902="les coteaux",R902="l'île-cadieux",R902="l'île-perrot",R902="notre-dame-de-l'île-perrot",R902="pincourt",R902="pointe-des-cascades",R902="pointe-fortune",R902="rigaud",R902="rivière-beaudette",R902="saint-clet",R902="sainte-justine-de-newton",R902="sainte-marthe",R902="saint-lazare",R902="saint-polycarpe",R902="saint-télesphore",R902="saint-zotique",R902="terrasse-vaudreuil",R902="très-saint-rédempteur",R902="vaudreuil-dorion",R902="vaudreuil-sur-le-lac"),'Base de données'!M904,"")))))))))))))))))))))))))</f>
        <v/>
      </c>
    </row>
    <row r="903" spans="2:19" x14ac:dyDescent="0.3">
      <c r="B903" s="44"/>
      <c r="D903" s="9"/>
      <c r="E903" s="9"/>
      <c r="O903" s="10"/>
      <c r="S903" s="10" t="str">
        <f>IF(OR(R903="beauharnois",R903="sainte-étienne-de-bauharnois",R903="sainte-martine",R903="saint-louis-de-gonzague",R903="saint-stanislas-de-kostka",R903="saint-urbain-premier",R903="salaberry-de-valleyfield"),'Base de données'!$I$2,(IF(OR(R903="acton vale",R903="béthanie",R903="Roxton",R903="roxton falls",R903="sainte-christine",R903="saint-nazaire-d'acton",R903="saint-théodore-d'acton",R903="upton"),'Base de données'!$I$12,(IF(OR(R903="Longueuil",R903="brossard",R903="greenfield-park",R903="lemoyne",R903="longueuil (vieux)",R903="saint-bruno-de-montarville",R903="saint-hubert",R903="saint-lambert"),'Base de données'!$I$5,(IF(OR(R903="marieville",R903="richelieu",R903="rougemont",R903="saint-césaire",R903="sainte-angèle-de-monnoir",R903="saint-mathias-sur-richelieu"),'Base de données'!$I$14,(IF(OR(R903="henryville",R903="lacolle",R903="mont-saint-grégoire",R903="noyan",R903="saint-alexandre",R903="saint-blaise-sur-richelieu",R903="sainte-anne-de-sabrevois",R903="sainte-brigide-d'iberville",R903="saint-georges-de-clarenceville",R903="saint-jean-sur-richelieu",R903="saint-paul-de-l'île-aux-noix",R903="saint-sébastien",R903="saint-valentin",R903="venise-en-québec"),'Base de données'!$I$9,(IF(OR(R903="dundee",R903="elgin",R903="franklin",R903="godmanchester",R903="havelock",R903="hinchinbrooke",R903="howick",R903="huntingdon",R903="ormstown",R903="saint-anicet",R903="saint-chrysostome",R903="sainte-barbe",R903="très-saint-sacrement"),'Base de données'!$I$3,(IF(OR(R903="hemmingford",R903="napierville",R903="saint-bernard-de-lacolle",R903="saint-cyprien-de-napierville",R903="sainte-clotilde-de-châteauguay",R903="saint-édouard",R903="saint-jacques-le-mineur",R903="saint-michel",R903="saint-patrice-de-sherrington",R903="saint-rémi"),'Base de données'!$I$10,(IF(OR(R903="la présentation",R903="saint-barnabé-sud",R903="saint-bernard-de-michaudville",R903="saint-damas",R903="saint-dominique",R903="sainte-hélène-de-bagot",R903="sainte-madeleine",R903="sainte-marie-madeleine",R903="saint-hugues",R903="saint-hyacinthe",R903="saint-jude",R903="saint-liboire",R903="saint-louis",R903="saint-marcel-de-richelieu",R903="saint-pie",R903="saint-simon",R903="saint-valérien-de-milton"),'Base de données'!$I$13,(IF(OR(R903="boucherville",R903="calixa-lavalée",R903="contrecoeur",R903="saint-amable",R903="sainte-julie",R903="varennes",R903="verchères"),'Base de données'!M907,(IF(OR(R903="massueville",R903="saint-aimé",R903="saint-david",R903="sainte-anne-de-sorel",R903="sainte-victoire-de-sorel",R903="saint-gérard-majella",R903="saint-joseph-de-sorel",R903="saint-ours",R903="saint-robert",R903="saint-roch-de-richelieu",R903="sorel-tracy",R903="yamaska"),'Base de données'!$I$11,(IF(OR(R903="candiac",R903="châteauguay",R903="delson",R903="la prairie",R903="léry",R903="mercier",R903="saint-constant",R903="sainte-catherine",R903="saint-isidore",R903="saint-mathieu",R903="saint-philippe"),'Base de données'!$I$7,(IF(OR(R903="beloeil",R903="carignan",R903="chambly",R903="mcmasterville",R903="mont-saint-hilaire",R903="otterburn park",R903="saint-antoine-sur-richelieu",R903="saint-basil-le-grand",R903="saint-charles-sur-richelieu",R903="saint-denis-sur-richelieu",R903="saint-jean-baptiste",R903="saint-marc-sur-richelieu",R903="saint-mathieu-de-beloeil"),'Base de données'!$I$8,(IF(OR(R903="coteau-du-lac",R903="hudson",R903="les cèdres",R903="les coteaux",R903="l'île-cadieux",R903="l'île-perrot",R903="notre-dame-de-l'île-perrot",R903="pincourt",R903="pointe-des-cascades",R903="pointe-fortune",R903="rigaud",R903="rivière-beaudette",R903="saint-clet",R903="sainte-justine-de-newton",R903="sainte-marthe",R903="saint-lazare",R903="saint-polycarpe",R903="saint-télesphore",R903="saint-zotique",R903="terrasse-vaudreuil",R903="très-saint-rédempteur",R903="vaudreuil-dorion",R903="vaudreuil-sur-le-lac"),'Base de données'!M905,"")))))))))))))))))))))))))</f>
        <v/>
      </c>
    </row>
    <row r="904" spans="2:19" x14ac:dyDescent="0.3">
      <c r="B904" s="44"/>
      <c r="D904" s="9"/>
      <c r="E904" s="9"/>
      <c r="O904" s="10"/>
      <c r="S904" s="10" t="str">
        <f>IF(OR(R904="beauharnois",R904="sainte-étienne-de-bauharnois",R904="sainte-martine",R904="saint-louis-de-gonzague",R904="saint-stanislas-de-kostka",R904="saint-urbain-premier",R904="salaberry-de-valleyfield"),'Base de données'!$I$2,(IF(OR(R904="acton vale",R904="béthanie",R904="Roxton",R904="roxton falls",R904="sainte-christine",R904="saint-nazaire-d'acton",R904="saint-théodore-d'acton",R904="upton"),'Base de données'!$I$12,(IF(OR(R904="Longueuil",R904="brossard",R904="greenfield-park",R904="lemoyne",R904="longueuil (vieux)",R904="saint-bruno-de-montarville",R904="saint-hubert",R904="saint-lambert"),'Base de données'!$I$5,(IF(OR(R904="marieville",R904="richelieu",R904="rougemont",R904="saint-césaire",R904="sainte-angèle-de-monnoir",R904="saint-mathias-sur-richelieu"),'Base de données'!$I$14,(IF(OR(R904="henryville",R904="lacolle",R904="mont-saint-grégoire",R904="noyan",R904="saint-alexandre",R904="saint-blaise-sur-richelieu",R904="sainte-anne-de-sabrevois",R904="sainte-brigide-d'iberville",R904="saint-georges-de-clarenceville",R904="saint-jean-sur-richelieu",R904="saint-paul-de-l'île-aux-noix",R904="saint-sébastien",R904="saint-valentin",R904="venise-en-québec"),'Base de données'!$I$9,(IF(OR(R904="dundee",R904="elgin",R904="franklin",R904="godmanchester",R904="havelock",R904="hinchinbrooke",R904="howick",R904="huntingdon",R904="ormstown",R904="saint-anicet",R904="saint-chrysostome",R904="sainte-barbe",R904="très-saint-sacrement"),'Base de données'!$I$3,(IF(OR(R904="hemmingford",R904="napierville",R904="saint-bernard-de-lacolle",R904="saint-cyprien-de-napierville",R904="sainte-clotilde-de-châteauguay",R904="saint-édouard",R904="saint-jacques-le-mineur",R904="saint-michel",R904="saint-patrice-de-sherrington",R904="saint-rémi"),'Base de données'!$I$10,(IF(OR(R904="la présentation",R904="saint-barnabé-sud",R904="saint-bernard-de-michaudville",R904="saint-damas",R904="saint-dominique",R904="sainte-hélène-de-bagot",R904="sainte-madeleine",R904="sainte-marie-madeleine",R904="saint-hugues",R904="saint-hyacinthe",R904="saint-jude",R904="saint-liboire",R904="saint-louis",R904="saint-marcel-de-richelieu",R904="saint-pie",R904="saint-simon",R904="saint-valérien-de-milton"),'Base de données'!$I$13,(IF(OR(R904="boucherville",R904="calixa-lavalée",R904="contrecoeur",R904="saint-amable",R904="sainte-julie",R904="varennes",R904="verchères"),'Base de données'!M908,(IF(OR(R904="massueville",R904="saint-aimé",R904="saint-david",R904="sainte-anne-de-sorel",R904="sainte-victoire-de-sorel",R904="saint-gérard-majella",R904="saint-joseph-de-sorel",R904="saint-ours",R904="saint-robert",R904="saint-roch-de-richelieu",R904="sorel-tracy",R904="yamaska"),'Base de données'!$I$11,(IF(OR(R904="candiac",R904="châteauguay",R904="delson",R904="la prairie",R904="léry",R904="mercier",R904="saint-constant",R904="sainte-catherine",R904="saint-isidore",R904="saint-mathieu",R904="saint-philippe"),'Base de données'!$I$7,(IF(OR(R904="beloeil",R904="carignan",R904="chambly",R904="mcmasterville",R904="mont-saint-hilaire",R904="otterburn park",R904="saint-antoine-sur-richelieu",R904="saint-basil-le-grand",R904="saint-charles-sur-richelieu",R904="saint-denis-sur-richelieu",R904="saint-jean-baptiste",R904="saint-marc-sur-richelieu",R904="saint-mathieu-de-beloeil"),'Base de données'!$I$8,(IF(OR(R904="coteau-du-lac",R904="hudson",R904="les cèdres",R904="les coteaux",R904="l'île-cadieux",R904="l'île-perrot",R904="notre-dame-de-l'île-perrot",R904="pincourt",R904="pointe-des-cascades",R904="pointe-fortune",R904="rigaud",R904="rivière-beaudette",R904="saint-clet",R904="sainte-justine-de-newton",R904="sainte-marthe",R904="saint-lazare",R904="saint-polycarpe",R904="saint-télesphore",R904="saint-zotique",R904="terrasse-vaudreuil",R904="très-saint-rédempteur",R904="vaudreuil-dorion",R904="vaudreuil-sur-le-lac"),'Base de données'!M906,"")))))))))))))))))))))))))</f>
        <v/>
      </c>
    </row>
    <row r="905" spans="2:19" x14ac:dyDescent="0.3">
      <c r="B905" s="44"/>
      <c r="D905" s="9"/>
      <c r="E905" s="9"/>
      <c r="O905" s="10"/>
      <c r="S905" s="10" t="str">
        <f>IF(OR(R905="beauharnois",R905="sainte-étienne-de-bauharnois",R905="sainte-martine",R905="saint-louis-de-gonzague",R905="saint-stanislas-de-kostka",R905="saint-urbain-premier",R905="salaberry-de-valleyfield"),'Base de données'!$I$2,(IF(OR(R905="acton vale",R905="béthanie",R905="Roxton",R905="roxton falls",R905="sainte-christine",R905="saint-nazaire-d'acton",R905="saint-théodore-d'acton",R905="upton"),'Base de données'!$I$12,(IF(OR(R905="Longueuil",R905="brossard",R905="greenfield-park",R905="lemoyne",R905="longueuil (vieux)",R905="saint-bruno-de-montarville",R905="saint-hubert",R905="saint-lambert"),'Base de données'!$I$5,(IF(OR(R905="marieville",R905="richelieu",R905="rougemont",R905="saint-césaire",R905="sainte-angèle-de-monnoir",R905="saint-mathias-sur-richelieu"),'Base de données'!$I$14,(IF(OR(R905="henryville",R905="lacolle",R905="mont-saint-grégoire",R905="noyan",R905="saint-alexandre",R905="saint-blaise-sur-richelieu",R905="sainte-anne-de-sabrevois",R905="sainte-brigide-d'iberville",R905="saint-georges-de-clarenceville",R905="saint-jean-sur-richelieu",R905="saint-paul-de-l'île-aux-noix",R905="saint-sébastien",R905="saint-valentin",R905="venise-en-québec"),'Base de données'!$I$9,(IF(OR(R905="dundee",R905="elgin",R905="franklin",R905="godmanchester",R905="havelock",R905="hinchinbrooke",R905="howick",R905="huntingdon",R905="ormstown",R905="saint-anicet",R905="saint-chrysostome",R905="sainte-barbe",R905="très-saint-sacrement"),'Base de données'!$I$3,(IF(OR(R905="hemmingford",R905="napierville",R905="saint-bernard-de-lacolle",R905="saint-cyprien-de-napierville",R905="sainte-clotilde-de-châteauguay",R905="saint-édouard",R905="saint-jacques-le-mineur",R905="saint-michel",R905="saint-patrice-de-sherrington",R905="saint-rémi"),'Base de données'!$I$10,(IF(OR(R905="la présentation",R905="saint-barnabé-sud",R905="saint-bernard-de-michaudville",R905="saint-damas",R905="saint-dominique",R905="sainte-hélène-de-bagot",R905="sainte-madeleine",R905="sainte-marie-madeleine",R905="saint-hugues",R905="saint-hyacinthe",R905="saint-jude",R905="saint-liboire",R905="saint-louis",R905="saint-marcel-de-richelieu",R905="saint-pie",R905="saint-simon",R905="saint-valérien-de-milton"),'Base de données'!$I$13,(IF(OR(R905="boucherville",R905="calixa-lavalée",R905="contrecoeur",R905="saint-amable",R905="sainte-julie",R905="varennes",R905="verchères"),'Base de données'!M909,(IF(OR(R905="massueville",R905="saint-aimé",R905="saint-david",R905="sainte-anne-de-sorel",R905="sainte-victoire-de-sorel",R905="saint-gérard-majella",R905="saint-joseph-de-sorel",R905="saint-ours",R905="saint-robert",R905="saint-roch-de-richelieu",R905="sorel-tracy",R905="yamaska"),'Base de données'!$I$11,(IF(OR(R905="candiac",R905="châteauguay",R905="delson",R905="la prairie",R905="léry",R905="mercier",R905="saint-constant",R905="sainte-catherine",R905="saint-isidore",R905="saint-mathieu",R905="saint-philippe"),'Base de données'!$I$7,(IF(OR(R905="beloeil",R905="carignan",R905="chambly",R905="mcmasterville",R905="mont-saint-hilaire",R905="otterburn park",R905="saint-antoine-sur-richelieu",R905="saint-basil-le-grand",R905="saint-charles-sur-richelieu",R905="saint-denis-sur-richelieu",R905="saint-jean-baptiste",R905="saint-marc-sur-richelieu",R905="saint-mathieu-de-beloeil"),'Base de données'!$I$8,(IF(OR(R905="coteau-du-lac",R905="hudson",R905="les cèdres",R905="les coteaux",R905="l'île-cadieux",R905="l'île-perrot",R905="notre-dame-de-l'île-perrot",R905="pincourt",R905="pointe-des-cascades",R905="pointe-fortune",R905="rigaud",R905="rivière-beaudette",R905="saint-clet",R905="sainte-justine-de-newton",R905="sainte-marthe",R905="saint-lazare",R905="saint-polycarpe",R905="saint-télesphore",R905="saint-zotique",R905="terrasse-vaudreuil",R905="très-saint-rédempteur",R905="vaudreuil-dorion",R905="vaudreuil-sur-le-lac"),'Base de données'!M907,"")))))))))))))))))))))))))</f>
        <v/>
      </c>
    </row>
    <row r="906" spans="2:19" x14ac:dyDescent="0.3">
      <c r="B906" s="44"/>
      <c r="D906" s="9"/>
      <c r="E906" s="9"/>
      <c r="O906" s="10"/>
      <c r="S906" s="10" t="str">
        <f>IF(OR(R906="beauharnois",R906="sainte-étienne-de-bauharnois",R906="sainte-martine",R906="saint-louis-de-gonzague",R906="saint-stanislas-de-kostka",R906="saint-urbain-premier",R906="salaberry-de-valleyfield"),'Base de données'!$I$2,(IF(OR(R906="acton vale",R906="béthanie",R906="Roxton",R906="roxton falls",R906="sainte-christine",R906="saint-nazaire-d'acton",R906="saint-théodore-d'acton",R906="upton"),'Base de données'!$I$12,(IF(OR(R906="Longueuil",R906="brossard",R906="greenfield-park",R906="lemoyne",R906="longueuil (vieux)",R906="saint-bruno-de-montarville",R906="saint-hubert",R906="saint-lambert"),'Base de données'!$I$5,(IF(OR(R906="marieville",R906="richelieu",R906="rougemont",R906="saint-césaire",R906="sainte-angèle-de-monnoir",R906="saint-mathias-sur-richelieu"),'Base de données'!$I$14,(IF(OR(R906="henryville",R906="lacolle",R906="mont-saint-grégoire",R906="noyan",R906="saint-alexandre",R906="saint-blaise-sur-richelieu",R906="sainte-anne-de-sabrevois",R906="sainte-brigide-d'iberville",R906="saint-georges-de-clarenceville",R906="saint-jean-sur-richelieu",R906="saint-paul-de-l'île-aux-noix",R906="saint-sébastien",R906="saint-valentin",R906="venise-en-québec"),'Base de données'!$I$9,(IF(OR(R906="dundee",R906="elgin",R906="franklin",R906="godmanchester",R906="havelock",R906="hinchinbrooke",R906="howick",R906="huntingdon",R906="ormstown",R906="saint-anicet",R906="saint-chrysostome",R906="sainte-barbe",R906="très-saint-sacrement"),'Base de données'!$I$3,(IF(OR(R906="hemmingford",R906="napierville",R906="saint-bernard-de-lacolle",R906="saint-cyprien-de-napierville",R906="sainte-clotilde-de-châteauguay",R906="saint-édouard",R906="saint-jacques-le-mineur",R906="saint-michel",R906="saint-patrice-de-sherrington",R906="saint-rémi"),'Base de données'!$I$10,(IF(OR(R906="la présentation",R906="saint-barnabé-sud",R906="saint-bernard-de-michaudville",R906="saint-damas",R906="saint-dominique",R906="sainte-hélène-de-bagot",R906="sainte-madeleine",R906="sainte-marie-madeleine",R906="saint-hugues",R906="saint-hyacinthe",R906="saint-jude",R906="saint-liboire",R906="saint-louis",R906="saint-marcel-de-richelieu",R906="saint-pie",R906="saint-simon",R906="saint-valérien-de-milton"),'Base de données'!$I$13,(IF(OR(R906="boucherville",R906="calixa-lavalée",R906="contrecoeur",R906="saint-amable",R906="sainte-julie",R906="varennes",R906="verchères"),'Base de données'!M910,(IF(OR(R906="massueville",R906="saint-aimé",R906="saint-david",R906="sainte-anne-de-sorel",R906="sainte-victoire-de-sorel",R906="saint-gérard-majella",R906="saint-joseph-de-sorel",R906="saint-ours",R906="saint-robert",R906="saint-roch-de-richelieu",R906="sorel-tracy",R906="yamaska"),'Base de données'!$I$11,(IF(OR(R906="candiac",R906="châteauguay",R906="delson",R906="la prairie",R906="léry",R906="mercier",R906="saint-constant",R906="sainte-catherine",R906="saint-isidore",R906="saint-mathieu",R906="saint-philippe"),'Base de données'!$I$7,(IF(OR(R906="beloeil",R906="carignan",R906="chambly",R906="mcmasterville",R906="mont-saint-hilaire",R906="otterburn park",R906="saint-antoine-sur-richelieu",R906="saint-basil-le-grand",R906="saint-charles-sur-richelieu",R906="saint-denis-sur-richelieu",R906="saint-jean-baptiste",R906="saint-marc-sur-richelieu",R906="saint-mathieu-de-beloeil"),'Base de données'!$I$8,(IF(OR(R906="coteau-du-lac",R906="hudson",R906="les cèdres",R906="les coteaux",R906="l'île-cadieux",R906="l'île-perrot",R906="notre-dame-de-l'île-perrot",R906="pincourt",R906="pointe-des-cascades",R906="pointe-fortune",R906="rigaud",R906="rivière-beaudette",R906="saint-clet",R906="sainte-justine-de-newton",R906="sainte-marthe",R906="saint-lazare",R906="saint-polycarpe",R906="saint-télesphore",R906="saint-zotique",R906="terrasse-vaudreuil",R906="très-saint-rédempteur",R906="vaudreuil-dorion",R906="vaudreuil-sur-le-lac"),'Base de données'!M908,"")))))))))))))))))))))))))</f>
        <v/>
      </c>
    </row>
    <row r="907" spans="2:19" x14ac:dyDescent="0.3">
      <c r="B907" s="44"/>
      <c r="D907" s="9"/>
      <c r="E907" s="9"/>
      <c r="O907" s="10"/>
      <c r="S907" s="10" t="str">
        <f>IF(OR(R907="beauharnois",R907="sainte-étienne-de-bauharnois",R907="sainte-martine",R907="saint-louis-de-gonzague",R907="saint-stanislas-de-kostka",R907="saint-urbain-premier",R907="salaberry-de-valleyfield"),'Base de données'!$I$2,(IF(OR(R907="acton vale",R907="béthanie",R907="Roxton",R907="roxton falls",R907="sainte-christine",R907="saint-nazaire-d'acton",R907="saint-théodore-d'acton",R907="upton"),'Base de données'!$I$12,(IF(OR(R907="Longueuil",R907="brossard",R907="greenfield-park",R907="lemoyne",R907="longueuil (vieux)",R907="saint-bruno-de-montarville",R907="saint-hubert",R907="saint-lambert"),'Base de données'!$I$5,(IF(OR(R907="marieville",R907="richelieu",R907="rougemont",R907="saint-césaire",R907="sainte-angèle-de-monnoir",R907="saint-mathias-sur-richelieu"),'Base de données'!$I$14,(IF(OR(R907="henryville",R907="lacolle",R907="mont-saint-grégoire",R907="noyan",R907="saint-alexandre",R907="saint-blaise-sur-richelieu",R907="sainte-anne-de-sabrevois",R907="sainte-brigide-d'iberville",R907="saint-georges-de-clarenceville",R907="saint-jean-sur-richelieu",R907="saint-paul-de-l'île-aux-noix",R907="saint-sébastien",R907="saint-valentin",R907="venise-en-québec"),'Base de données'!$I$9,(IF(OR(R907="dundee",R907="elgin",R907="franklin",R907="godmanchester",R907="havelock",R907="hinchinbrooke",R907="howick",R907="huntingdon",R907="ormstown",R907="saint-anicet",R907="saint-chrysostome",R907="sainte-barbe",R907="très-saint-sacrement"),'Base de données'!$I$3,(IF(OR(R907="hemmingford",R907="napierville",R907="saint-bernard-de-lacolle",R907="saint-cyprien-de-napierville",R907="sainte-clotilde-de-châteauguay",R907="saint-édouard",R907="saint-jacques-le-mineur",R907="saint-michel",R907="saint-patrice-de-sherrington",R907="saint-rémi"),'Base de données'!$I$10,(IF(OR(R907="la présentation",R907="saint-barnabé-sud",R907="saint-bernard-de-michaudville",R907="saint-damas",R907="saint-dominique",R907="sainte-hélène-de-bagot",R907="sainte-madeleine",R907="sainte-marie-madeleine",R907="saint-hugues",R907="saint-hyacinthe",R907="saint-jude",R907="saint-liboire",R907="saint-louis",R907="saint-marcel-de-richelieu",R907="saint-pie",R907="saint-simon",R907="saint-valérien-de-milton"),'Base de données'!$I$13,(IF(OR(R907="boucherville",R907="calixa-lavalée",R907="contrecoeur",R907="saint-amable",R907="sainte-julie",R907="varennes",R907="verchères"),'Base de données'!M911,(IF(OR(R907="massueville",R907="saint-aimé",R907="saint-david",R907="sainte-anne-de-sorel",R907="sainte-victoire-de-sorel",R907="saint-gérard-majella",R907="saint-joseph-de-sorel",R907="saint-ours",R907="saint-robert",R907="saint-roch-de-richelieu",R907="sorel-tracy",R907="yamaska"),'Base de données'!$I$11,(IF(OR(R907="candiac",R907="châteauguay",R907="delson",R907="la prairie",R907="léry",R907="mercier",R907="saint-constant",R907="sainte-catherine",R907="saint-isidore",R907="saint-mathieu",R907="saint-philippe"),'Base de données'!$I$7,(IF(OR(R907="beloeil",R907="carignan",R907="chambly",R907="mcmasterville",R907="mont-saint-hilaire",R907="otterburn park",R907="saint-antoine-sur-richelieu",R907="saint-basil-le-grand",R907="saint-charles-sur-richelieu",R907="saint-denis-sur-richelieu",R907="saint-jean-baptiste",R907="saint-marc-sur-richelieu",R907="saint-mathieu-de-beloeil"),'Base de données'!$I$8,(IF(OR(R907="coteau-du-lac",R907="hudson",R907="les cèdres",R907="les coteaux",R907="l'île-cadieux",R907="l'île-perrot",R907="notre-dame-de-l'île-perrot",R907="pincourt",R907="pointe-des-cascades",R907="pointe-fortune",R907="rigaud",R907="rivière-beaudette",R907="saint-clet",R907="sainte-justine-de-newton",R907="sainte-marthe",R907="saint-lazare",R907="saint-polycarpe",R907="saint-télesphore",R907="saint-zotique",R907="terrasse-vaudreuil",R907="très-saint-rédempteur",R907="vaudreuil-dorion",R907="vaudreuil-sur-le-lac"),'Base de données'!M909,"")))))))))))))))))))))))))</f>
        <v/>
      </c>
    </row>
    <row r="908" spans="2:19" x14ac:dyDescent="0.3">
      <c r="B908" s="44"/>
      <c r="D908" s="9"/>
      <c r="E908" s="9"/>
      <c r="O908" s="10"/>
      <c r="S908" s="10" t="str">
        <f>IF(OR(R908="beauharnois",R908="sainte-étienne-de-bauharnois",R908="sainte-martine",R908="saint-louis-de-gonzague",R908="saint-stanislas-de-kostka",R908="saint-urbain-premier",R908="salaberry-de-valleyfield"),'Base de données'!$I$2,(IF(OR(R908="acton vale",R908="béthanie",R908="Roxton",R908="roxton falls",R908="sainte-christine",R908="saint-nazaire-d'acton",R908="saint-théodore-d'acton",R908="upton"),'Base de données'!$I$12,(IF(OR(R908="Longueuil",R908="brossard",R908="greenfield-park",R908="lemoyne",R908="longueuil (vieux)",R908="saint-bruno-de-montarville",R908="saint-hubert",R908="saint-lambert"),'Base de données'!$I$5,(IF(OR(R908="marieville",R908="richelieu",R908="rougemont",R908="saint-césaire",R908="sainte-angèle-de-monnoir",R908="saint-mathias-sur-richelieu"),'Base de données'!$I$14,(IF(OR(R908="henryville",R908="lacolle",R908="mont-saint-grégoire",R908="noyan",R908="saint-alexandre",R908="saint-blaise-sur-richelieu",R908="sainte-anne-de-sabrevois",R908="sainte-brigide-d'iberville",R908="saint-georges-de-clarenceville",R908="saint-jean-sur-richelieu",R908="saint-paul-de-l'île-aux-noix",R908="saint-sébastien",R908="saint-valentin",R908="venise-en-québec"),'Base de données'!$I$9,(IF(OR(R908="dundee",R908="elgin",R908="franklin",R908="godmanchester",R908="havelock",R908="hinchinbrooke",R908="howick",R908="huntingdon",R908="ormstown",R908="saint-anicet",R908="saint-chrysostome",R908="sainte-barbe",R908="très-saint-sacrement"),'Base de données'!$I$3,(IF(OR(R908="hemmingford",R908="napierville",R908="saint-bernard-de-lacolle",R908="saint-cyprien-de-napierville",R908="sainte-clotilde-de-châteauguay",R908="saint-édouard",R908="saint-jacques-le-mineur",R908="saint-michel",R908="saint-patrice-de-sherrington",R908="saint-rémi"),'Base de données'!$I$10,(IF(OR(R908="la présentation",R908="saint-barnabé-sud",R908="saint-bernard-de-michaudville",R908="saint-damas",R908="saint-dominique",R908="sainte-hélène-de-bagot",R908="sainte-madeleine",R908="sainte-marie-madeleine",R908="saint-hugues",R908="saint-hyacinthe",R908="saint-jude",R908="saint-liboire",R908="saint-louis",R908="saint-marcel-de-richelieu",R908="saint-pie",R908="saint-simon",R908="saint-valérien-de-milton"),'Base de données'!$I$13,(IF(OR(R908="boucherville",R908="calixa-lavalée",R908="contrecoeur",R908="saint-amable",R908="sainte-julie",R908="varennes",R908="verchères"),'Base de données'!M912,(IF(OR(R908="massueville",R908="saint-aimé",R908="saint-david",R908="sainte-anne-de-sorel",R908="sainte-victoire-de-sorel",R908="saint-gérard-majella",R908="saint-joseph-de-sorel",R908="saint-ours",R908="saint-robert",R908="saint-roch-de-richelieu",R908="sorel-tracy",R908="yamaska"),'Base de données'!$I$11,(IF(OR(R908="candiac",R908="châteauguay",R908="delson",R908="la prairie",R908="léry",R908="mercier",R908="saint-constant",R908="sainte-catherine",R908="saint-isidore",R908="saint-mathieu",R908="saint-philippe"),'Base de données'!$I$7,(IF(OR(R908="beloeil",R908="carignan",R908="chambly",R908="mcmasterville",R908="mont-saint-hilaire",R908="otterburn park",R908="saint-antoine-sur-richelieu",R908="saint-basil-le-grand",R908="saint-charles-sur-richelieu",R908="saint-denis-sur-richelieu",R908="saint-jean-baptiste",R908="saint-marc-sur-richelieu",R908="saint-mathieu-de-beloeil"),'Base de données'!$I$8,(IF(OR(R908="coteau-du-lac",R908="hudson",R908="les cèdres",R908="les coteaux",R908="l'île-cadieux",R908="l'île-perrot",R908="notre-dame-de-l'île-perrot",R908="pincourt",R908="pointe-des-cascades",R908="pointe-fortune",R908="rigaud",R908="rivière-beaudette",R908="saint-clet",R908="sainte-justine-de-newton",R908="sainte-marthe",R908="saint-lazare",R908="saint-polycarpe",R908="saint-télesphore",R908="saint-zotique",R908="terrasse-vaudreuil",R908="très-saint-rédempteur",R908="vaudreuil-dorion",R908="vaudreuil-sur-le-lac"),'Base de données'!M910,"")))))))))))))))))))))))))</f>
        <v/>
      </c>
    </row>
    <row r="909" spans="2:19" x14ac:dyDescent="0.3">
      <c r="B909" s="44"/>
      <c r="D909" s="9"/>
      <c r="E909" s="9"/>
      <c r="O909" s="10"/>
      <c r="S909" s="10" t="str">
        <f>IF(OR(R909="beauharnois",R909="sainte-étienne-de-bauharnois",R909="sainte-martine",R909="saint-louis-de-gonzague",R909="saint-stanislas-de-kostka",R909="saint-urbain-premier",R909="salaberry-de-valleyfield"),'Base de données'!$I$2,(IF(OR(R909="acton vale",R909="béthanie",R909="Roxton",R909="roxton falls",R909="sainte-christine",R909="saint-nazaire-d'acton",R909="saint-théodore-d'acton",R909="upton"),'Base de données'!$I$12,(IF(OR(R909="Longueuil",R909="brossard",R909="greenfield-park",R909="lemoyne",R909="longueuil (vieux)",R909="saint-bruno-de-montarville",R909="saint-hubert",R909="saint-lambert"),'Base de données'!$I$5,(IF(OR(R909="marieville",R909="richelieu",R909="rougemont",R909="saint-césaire",R909="sainte-angèle-de-monnoir",R909="saint-mathias-sur-richelieu"),'Base de données'!$I$14,(IF(OR(R909="henryville",R909="lacolle",R909="mont-saint-grégoire",R909="noyan",R909="saint-alexandre",R909="saint-blaise-sur-richelieu",R909="sainte-anne-de-sabrevois",R909="sainte-brigide-d'iberville",R909="saint-georges-de-clarenceville",R909="saint-jean-sur-richelieu",R909="saint-paul-de-l'île-aux-noix",R909="saint-sébastien",R909="saint-valentin",R909="venise-en-québec"),'Base de données'!$I$9,(IF(OR(R909="dundee",R909="elgin",R909="franklin",R909="godmanchester",R909="havelock",R909="hinchinbrooke",R909="howick",R909="huntingdon",R909="ormstown",R909="saint-anicet",R909="saint-chrysostome",R909="sainte-barbe",R909="très-saint-sacrement"),'Base de données'!$I$3,(IF(OR(R909="hemmingford",R909="napierville",R909="saint-bernard-de-lacolle",R909="saint-cyprien-de-napierville",R909="sainte-clotilde-de-châteauguay",R909="saint-édouard",R909="saint-jacques-le-mineur",R909="saint-michel",R909="saint-patrice-de-sherrington",R909="saint-rémi"),'Base de données'!$I$10,(IF(OR(R909="la présentation",R909="saint-barnabé-sud",R909="saint-bernard-de-michaudville",R909="saint-damas",R909="saint-dominique",R909="sainte-hélène-de-bagot",R909="sainte-madeleine",R909="sainte-marie-madeleine",R909="saint-hugues",R909="saint-hyacinthe",R909="saint-jude",R909="saint-liboire",R909="saint-louis",R909="saint-marcel-de-richelieu",R909="saint-pie",R909="saint-simon",R909="saint-valérien-de-milton"),'Base de données'!$I$13,(IF(OR(R909="boucherville",R909="calixa-lavalée",R909="contrecoeur",R909="saint-amable",R909="sainte-julie",R909="varennes",R909="verchères"),'Base de données'!M913,(IF(OR(R909="massueville",R909="saint-aimé",R909="saint-david",R909="sainte-anne-de-sorel",R909="sainte-victoire-de-sorel",R909="saint-gérard-majella",R909="saint-joseph-de-sorel",R909="saint-ours",R909="saint-robert",R909="saint-roch-de-richelieu",R909="sorel-tracy",R909="yamaska"),'Base de données'!$I$11,(IF(OR(R909="candiac",R909="châteauguay",R909="delson",R909="la prairie",R909="léry",R909="mercier",R909="saint-constant",R909="sainte-catherine",R909="saint-isidore",R909="saint-mathieu",R909="saint-philippe"),'Base de données'!$I$7,(IF(OR(R909="beloeil",R909="carignan",R909="chambly",R909="mcmasterville",R909="mont-saint-hilaire",R909="otterburn park",R909="saint-antoine-sur-richelieu",R909="saint-basil-le-grand",R909="saint-charles-sur-richelieu",R909="saint-denis-sur-richelieu",R909="saint-jean-baptiste",R909="saint-marc-sur-richelieu",R909="saint-mathieu-de-beloeil"),'Base de données'!$I$8,(IF(OR(R909="coteau-du-lac",R909="hudson",R909="les cèdres",R909="les coteaux",R909="l'île-cadieux",R909="l'île-perrot",R909="notre-dame-de-l'île-perrot",R909="pincourt",R909="pointe-des-cascades",R909="pointe-fortune",R909="rigaud",R909="rivière-beaudette",R909="saint-clet",R909="sainte-justine-de-newton",R909="sainte-marthe",R909="saint-lazare",R909="saint-polycarpe",R909="saint-télesphore",R909="saint-zotique",R909="terrasse-vaudreuil",R909="très-saint-rédempteur",R909="vaudreuil-dorion",R909="vaudreuil-sur-le-lac"),'Base de données'!M911,"")))))))))))))))))))))))))</f>
        <v/>
      </c>
    </row>
    <row r="910" spans="2:19" x14ac:dyDescent="0.3">
      <c r="B910" s="44"/>
      <c r="D910" s="9"/>
      <c r="E910" s="9"/>
      <c r="O910" s="10"/>
      <c r="S910" s="10" t="str">
        <f>IF(OR(R910="beauharnois",R910="sainte-étienne-de-bauharnois",R910="sainte-martine",R910="saint-louis-de-gonzague",R910="saint-stanislas-de-kostka",R910="saint-urbain-premier",R910="salaberry-de-valleyfield"),'Base de données'!$I$2,(IF(OR(R910="acton vale",R910="béthanie",R910="Roxton",R910="roxton falls",R910="sainte-christine",R910="saint-nazaire-d'acton",R910="saint-théodore-d'acton",R910="upton"),'Base de données'!$I$12,(IF(OR(R910="Longueuil",R910="brossard",R910="greenfield-park",R910="lemoyne",R910="longueuil (vieux)",R910="saint-bruno-de-montarville",R910="saint-hubert",R910="saint-lambert"),'Base de données'!$I$5,(IF(OR(R910="marieville",R910="richelieu",R910="rougemont",R910="saint-césaire",R910="sainte-angèle-de-monnoir",R910="saint-mathias-sur-richelieu"),'Base de données'!$I$14,(IF(OR(R910="henryville",R910="lacolle",R910="mont-saint-grégoire",R910="noyan",R910="saint-alexandre",R910="saint-blaise-sur-richelieu",R910="sainte-anne-de-sabrevois",R910="sainte-brigide-d'iberville",R910="saint-georges-de-clarenceville",R910="saint-jean-sur-richelieu",R910="saint-paul-de-l'île-aux-noix",R910="saint-sébastien",R910="saint-valentin",R910="venise-en-québec"),'Base de données'!$I$9,(IF(OR(R910="dundee",R910="elgin",R910="franklin",R910="godmanchester",R910="havelock",R910="hinchinbrooke",R910="howick",R910="huntingdon",R910="ormstown",R910="saint-anicet",R910="saint-chrysostome",R910="sainte-barbe",R910="très-saint-sacrement"),'Base de données'!$I$3,(IF(OR(R910="hemmingford",R910="napierville",R910="saint-bernard-de-lacolle",R910="saint-cyprien-de-napierville",R910="sainte-clotilde-de-châteauguay",R910="saint-édouard",R910="saint-jacques-le-mineur",R910="saint-michel",R910="saint-patrice-de-sherrington",R910="saint-rémi"),'Base de données'!$I$10,(IF(OR(R910="la présentation",R910="saint-barnabé-sud",R910="saint-bernard-de-michaudville",R910="saint-damas",R910="saint-dominique",R910="sainte-hélène-de-bagot",R910="sainte-madeleine",R910="sainte-marie-madeleine",R910="saint-hugues",R910="saint-hyacinthe",R910="saint-jude",R910="saint-liboire",R910="saint-louis",R910="saint-marcel-de-richelieu",R910="saint-pie",R910="saint-simon",R910="saint-valérien-de-milton"),'Base de données'!$I$13,(IF(OR(R910="boucherville",R910="calixa-lavalée",R910="contrecoeur",R910="saint-amable",R910="sainte-julie",R910="varennes",R910="verchères"),'Base de données'!M914,(IF(OR(R910="massueville",R910="saint-aimé",R910="saint-david",R910="sainte-anne-de-sorel",R910="sainte-victoire-de-sorel",R910="saint-gérard-majella",R910="saint-joseph-de-sorel",R910="saint-ours",R910="saint-robert",R910="saint-roch-de-richelieu",R910="sorel-tracy",R910="yamaska"),'Base de données'!$I$11,(IF(OR(R910="candiac",R910="châteauguay",R910="delson",R910="la prairie",R910="léry",R910="mercier",R910="saint-constant",R910="sainte-catherine",R910="saint-isidore",R910="saint-mathieu",R910="saint-philippe"),'Base de données'!$I$7,(IF(OR(R910="beloeil",R910="carignan",R910="chambly",R910="mcmasterville",R910="mont-saint-hilaire",R910="otterburn park",R910="saint-antoine-sur-richelieu",R910="saint-basil-le-grand",R910="saint-charles-sur-richelieu",R910="saint-denis-sur-richelieu",R910="saint-jean-baptiste",R910="saint-marc-sur-richelieu",R910="saint-mathieu-de-beloeil"),'Base de données'!$I$8,(IF(OR(R910="coteau-du-lac",R910="hudson",R910="les cèdres",R910="les coteaux",R910="l'île-cadieux",R910="l'île-perrot",R910="notre-dame-de-l'île-perrot",R910="pincourt",R910="pointe-des-cascades",R910="pointe-fortune",R910="rigaud",R910="rivière-beaudette",R910="saint-clet",R910="sainte-justine-de-newton",R910="sainte-marthe",R910="saint-lazare",R910="saint-polycarpe",R910="saint-télesphore",R910="saint-zotique",R910="terrasse-vaudreuil",R910="très-saint-rédempteur",R910="vaudreuil-dorion",R910="vaudreuil-sur-le-lac"),'Base de données'!M912,"")))))))))))))))))))))))))</f>
        <v/>
      </c>
    </row>
    <row r="911" spans="2:19" x14ac:dyDescent="0.3">
      <c r="B911" s="44"/>
      <c r="D911" s="9"/>
      <c r="E911" s="9"/>
      <c r="O911" s="10"/>
      <c r="S911" s="10" t="str">
        <f>IF(OR(R911="beauharnois",R911="sainte-étienne-de-bauharnois",R911="sainte-martine",R911="saint-louis-de-gonzague",R911="saint-stanislas-de-kostka",R911="saint-urbain-premier",R911="salaberry-de-valleyfield"),'Base de données'!$I$2,(IF(OR(R911="acton vale",R911="béthanie",R911="Roxton",R911="roxton falls",R911="sainte-christine",R911="saint-nazaire-d'acton",R911="saint-théodore-d'acton",R911="upton"),'Base de données'!$I$12,(IF(OR(R911="Longueuil",R911="brossard",R911="greenfield-park",R911="lemoyne",R911="longueuil (vieux)",R911="saint-bruno-de-montarville",R911="saint-hubert",R911="saint-lambert"),'Base de données'!$I$5,(IF(OR(R911="marieville",R911="richelieu",R911="rougemont",R911="saint-césaire",R911="sainte-angèle-de-monnoir",R911="saint-mathias-sur-richelieu"),'Base de données'!$I$14,(IF(OR(R911="henryville",R911="lacolle",R911="mont-saint-grégoire",R911="noyan",R911="saint-alexandre",R911="saint-blaise-sur-richelieu",R911="sainte-anne-de-sabrevois",R911="sainte-brigide-d'iberville",R911="saint-georges-de-clarenceville",R911="saint-jean-sur-richelieu",R911="saint-paul-de-l'île-aux-noix",R911="saint-sébastien",R911="saint-valentin",R911="venise-en-québec"),'Base de données'!$I$9,(IF(OR(R911="dundee",R911="elgin",R911="franklin",R911="godmanchester",R911="havelock",R911="hinchinbrooke",R911="howick",R911="huntingdon",R911="ormstown",R911="saint-anicet",R911="saint-chrysostome",R911="sainte-barbe",R911="très-saint-sacrement"),'Base de données'!$I$3,(IF(OR(R911="hemmingford",R911="napierville",R911="saint-bernard-de-lacolle",R911="saint-cyprien-de-napierville",R911="sainte-clotilde-de-châteauguay",R911="saint-édouard",R911="saint-jacques-le-mineur",R911="saint-michel",R911="saint-patrice-de-sherrington",R911="saint-rémi"),'Base de données'!$I$10,(IF(OR(R911="la présentation",R911="saint-barnabé-sud",R911="saint-bernard-de-michaudville",R911="saint-damas",R911="saint-dominique",R911="sainte-hélène-de-bagot",R911="sainte-madeleine",R911="sainte-marie-madeleine",R911="saint-hugues",R911="saint-hyacinthe",R911="saint-jude",R911="saint-liboire",R911="saint-louis",R911="saint-marcel-de-richelieu",R911="saint-pie",R911="saint-simon",R911="saint-valérien-de-milton"),'Base de données'!$I$13,(IF(OR(R911="boucherville",R911="calixa-lavalée",R911="contrecoeur",R911="saint-amable",R911="sainte-julie",R911="varennes",R911="verchères"),'Base de données'!M915,(IF(OR(R911="massueville",R911="saint-aimé",R911="saint-david",R911="sainte-anne-de-sorel",R911="sainte-victoire-de-sorel",R911="saint-gérard-majella",R911="saint-joseph-de-sorel",R911="saint-ours",R911="saint-robert",R911="saint-roch-de-richelieu",R911="sorel-tracy",R911="yamaska"),'Base de données'!$I$11,(IF(OR(R911="candiac",R911="châteauguay",R911="delson",R911="la prairie",R911="léry",R911="mercier",R911="saint-constant",R911="sainte-catherine",R911="saint-isidore",R911="saint-mathieu",R911="saint-philippe"),'Base de données'!$I$7,(IF(OR(R911="beloeil",R911="carignan",R911="chambly",R911="mcmasterville",R911="mont-saint-hilaire",R911="otterburn park",R911="saint-antoine-sur-richelieu",R911="saint-basil-le-grand",R911="saint-charles-sur-richelieu",R911="saint-denis-sur-richelieu",R911="saint-jean-baptiste",R911="saint-marc-sur-richelieu",R911="saint-mathieu-de-beloeil"),'Base de données'!$I$8,(IF(OR(R911="coteau-du-lac",R911="hudson",R911="les cèdres",R911="les coteaux",R911="l'île-cadieux",R911="l'île-perrot",R911="notre-dame-de-l'île-perrot",R911="pincourt",R911="pointe-des-cascades",R911="pointe-fortune",R911="rigaud",R911="rivière-beaudette",R911="saint-clet",R911="sainte-justine-de-newton",R911="sainte-marthe",R911="saint-lazare",R911="saint-polycarpe",R911="saint-télesphore",R911="saint-zotique",R911="terrasse-vaudreuil",R911="très-saint-rédempteur",R911="vaudreuil-dorion",R911="vaudreuil-sur-le-lac"),'Base de données'!M913,"")))))))))))))))))))))))))</f>
        <v/>
      </c>
    </row>
    <row r="912" spans="2:19" x14ac:dyDescent="0.3">
      <c r="B912" s="44"/>
      <c r="D912" s="9"/>
      <c r="E912" s="9"/>
      <c r="O912" s="10"/>
      <c r="S912" s="10" t="str">
        <f>IF(OR(R912="beauharnois",R912="sainte-étienne-de-bauharnois",R912="sainte-martine",R912="saint-louis-de-gonzague",R912="saint-stanislas-de-kostka",R912="saint-urbain-premier",R912="salaberry-de-valleyfield"),'Base de données'!$I$2,(IF(OR(R912="acton vale",R912="béthanie",R912="Roxton",R912="roxton falls",R912="sainte-christine",R912="saint-nazaire-d'acton",R912="saint-théodore-d'acton",R912="upton"),'Base de données'!$I$12,(IF(OR(R912="Longueuil",R912="brossard",R912="greenfield-park",R912="lemoyne",R912="longueuil (vieux)",R912="saint-bruno-de-montarville",R912="saint-hubert",R912="saint-lambert"),'Base de données'!$I$5,(IF(OR(R912="marieville",R912="richelieu",R912="rougemont",R912="saint-césaire",R912="sainte-angèle-de-monnoir",R912="saint-mathias-sur-richelieu"),'Base de données'!$I$14,(IF(OR(R912="henryville",R912="lacolle",R912="mont-saint-grégoire",R912="noyan",R912="saint-alexandre",R912="saint-blaise-sur-richelieu",R912="sainte-anne-de-sabrevois",R912="sainte-brigide-d'iberville",R912="saint-georges-de-clarenceville",R912="saint-jean-sur-richelieu",R912="saint-paul-de-l'île-aux-noix",R912="saint-sébastien",R912="saint-valentin",R912="venise-en-québec"),'Base de données'!$I$9,(IF(OR(R912="dundee",R912="elgin",R912="franklin",R912="godmanchester",R912="havelock",R912="hinchinbrooke",R912="howick",R912="huntingdon",R912="ormstown",R912="saint-anicet",R912="saint-chrysostome",R912="sainte-barbe",R912="très-saint-sacrement"),'Base de données'!$I$3,(IF(OR(R912="hemmingford",R912="napierville",R912="saint-bernard-de-lacolle",R912="saint-cyprien-de-napierville",R912="sainte-clotilde-de-châteauguay",R912="saint-édouard",R912="saint-jacques-le-mineur",R912="saint-michel",R912="saint-patrice-de-sherrington",R912="saint-rémi"),'Base de données'!$I$10,(IF(OR(R912="la présentation",R912="saint-barnabé-sud",R912="saint-bernard-de-michaudville",R912="saint-damas",R912="saint-dominique",R912="sainte-hélène-de-bagot",R912="sainte-madeleine",R912="sainte-marie-madeleine",R912="saint-hugues",R912="saint-hyacinthe",R912="saint-jude",R912="saint-liboire",R912="saint-louis",R912="saint-marcel-de-richelieu",R912="saint-pie",R912="saint-simon",R912="saint-valérien-de-milton"),'Base de données'!$I$13,(IF(OR(R912="boucherville",R912="calixa-lavalée",R912="contrecoeur",R912="saint-amable",R912="sainte-julie",R912="varennes",R912="verchères"),'Base de données'!M916,(IF(OR(R912="massueville",R912="saint-aimé",R912="saint-david",R912="sainte-anne-de-sorel",R912="sainte-victoire-de-sorel",R912="saint-gérard-majella",R912="saint-joseph-de-sorel",R912="saint-ours",R912="saint-robert",R912="saint-roch-de-richelieu",R912="sorel-tracy",R912="yamaska"),'Base de données'!$I$11,(IF(OR(R912="candiac",R912="châteauguay",R912="delson",R912="la prairie",R912="léry",R912="mercier",R912="saint-constant",R912="sainte-catherine",R912="saint-isidore",R912="saint-mathieu",R912="saint-philippe"),'Base de données'!$I$7,(IF(OR(R912="beloeil",R912="carignan",R912="chambly",R912="mcmasterville",R912="mont-saint-hilaire",R912="otterburn park",R912="saint-antoine-sur-richelieu",R912="saint-basil-le-grand",R912="saint-charles-sur-richelieu",R912="saint-denis-sur-richelieu",R912="saint-jean-baptiste",R912="saint-marc-sur-richelieu",R912="saint-mathieu-de-beloeil"),'Base de données'!$I$8,(IF(OR(R912="coteau-du-lac",R912="hudson",R912="les cèdres",R912="les coteaux",R912="l'île-cadieux",R912="l'île-perrot",R912="notre-dame-de-l'île-perrot",R912="pincourt",R912="pointe-des-cascades",R912="pointe-fortune",R912="rigaud",R912="rivière-beaudette",R912="saint-clet",R912="sainte-justine-de-newton",R912="sainte-marthe",R912="saint-lazare",R912="saint-polycarpe",R912="saint-télesphore",R912="saint-zotique",R912="terrasse-vaudreuil",R912="très-saint-rédempteur",R912="vaudreuil-dorion",R912="vaudreuil-sur-le-lac"),'Base de données'!M914,"")))))))))))))))))))))))))</f>
        <v/>
      </c>
    </row>
    <row r="913" spans="2:19" x14ac:dyDescent="0.3">
      <c r="B913" s="44"/>
      <c r="D913" s="9"/>
      <c r="E913" s="9"/>
      <c r="O913" s="10"/>
      <c r="S913" s="10" t="str">
        <f>IF(OR(R913="beauharnois",R913="sainte-étienne-de-bauharnois",R913="sainte-martine",R913="saint-louis-de-gonzague",R913="saint-stanislas-de-kostka",R913="saint-urbain-premier",R913="salaberry-de-valleyfield"),'Base de données'!$I$2,(IF(OR(R913="acton vale",R913="béthanie",R913="Roxton",R913="roxton falls",R913="sainte-christine",R913="saint-nazaire-d'acton",R913="saint-théodore-d'acton",R913="upton"),'Base de données'!$I$12,(IF(OR(R913="Longueuil",R913="brossard",R913="greenfield-park",R913="lemoyne",R913="longueuil (vieux)",R913="saint-bruno-de-montarville",R913="saint-hubert",R913="saint-lambert"),'Base de données'!$I$5,(IF(OR(R913="marieville",R913="richelieu",R913="rougemont",R913="saint-césaire",R913="sainte-angèle-de-monnoir",R913="saint-mathias-sur-richelieu"),'Base de données'!$I$14,(IF(OR(R913="henryville",R913="lacolle",R913="mont-saint-grégoire",R913="noyan",R913="saint-alexandre",R913="saint-blaise-sur-richelieu",R913="sainte-anne-de-sabrevois",R913="sainte-brigide-d'iberville",R913="saint-georges-de-clarenceville",R913="saint-jean-sur-richelieu",R913="saint-paul-de-l'île-aux-noix",R913="saint-sébastien",R913="saint-valentin",R913="venise-en-québec"),'Base de données'!$I$9,(IF(OR(R913="dundee",R913="elgin",R913="franklin",R913="godmanchester",R913="havelock",R913="hinchinbrooke",R913="howick",R913="huntingdon",R913="ormstown",R913="saint-anicet",R913="saint-chrysostome",R913="sainte-barbe",R913="très-saint-sacrement"),'Base de données'!$I$3,(IF(OR(R913="hemmingford",R913="napierville",R913="saint-bernard-de-lacolle",R913="saint-cyprien-de-napierville",R913="sainte-clotilde-de-châteauguay",R913="saint-édouard",R913="saint-jacques-le-mineur",R913="saint-michel",R913="saint-patrice-de-sherrington",R913="saint-rémi"),'Base de données'!$I$10,(IF(OR(R913="la présentation",R913="saint-barnabé-sud",R913="saint-bernard-de-michaudville",R913="saint-damas",R913="saint-dominique",R913="sainte-hélène-de-bagot",R913="sainte-madeleine",R913="sainte-marie-madeleine",R913="saint-hugues",R913="saint-hyacinthe",R913="saint-jude",R913="saint-liboire",R913="saint-louis",R913="saint-marcel-de-richelieu",R913="saint-pie",R913="saint-simon",R913="saint-valérien-de-milton"),'Base de données'!$I$13,(IF(OR(R913="boucherville",R913="calixa-lavalée",R913="contrecoeur",R913="saint-amable",R913="sainte-julie",R913="varennes",R913="verchères"),'Base de données'!M917,(IF(OR(R913="massueville",R913="saint-aimé",R913="saint-david",R913="sainte-anne-de-sorel",R913="sainte-victoire-de-sorel",R913="saint-gérard-majella",R913="saint-joseph-de-sorel",R913="saint-ours",R913="saint-robert",R913="saint-roch-de-richelieu",R913="sorel-tracy",R913="yamaska"),'Base de données'!$I$11,(IF(OR(R913="candiac",R913="châteauguay",R913="delson",R913="la prairie",R913="léry",R913="mercier",R913="saint-constant",R913="sainte-catherine",R913="saint-isidore",R913="saint-mathieu",R913="saint-philippe"),'Base de données'!$I$7,(IF(OR(R913="beloeil",R913="carignan",R913="chambly",R913="mcmasterville",R913="mont-saint-hilaire",R913="otterburn park",R913="saint-antoine-sur-richelieu",R913="saint-basil-le-grand",R913="saint-charles-sur-richelieu",R913="saint-denis-sur-richelieu",R913="saint-jean-baptiste",R913="saint-marc-sur-richelieu",R913="saint-mathieu-de-beloeil"),'Base de données'!$I$8,(IF(OR(R913="coteau-du-lac",R913="hudson",R913="les cèdres",R913="les coteaux",R913="l'île-cadieux",R913="l'île-perrot",R913="notre-dame-de-l'île-perrot",R913="pincourt",R913="pointe-des-cascades",R913="pointe-fortune",R913="rigaud",R913="rivière-beaudette",R913="saint-clet",R913="sainte-justine-de-newton",R913="sainte-marthe",R913="saint-lazare",R913="saint-polycarpe",R913="saint-télesphore",R913="saint-zotique",R913="terrasse-vaudreuil",R913="très-saint-rédempteur",R913="vaudreuil-dorion",R913="vaudreuil-sur-le-lac"),'Base de données'!M915,"")))))))))))))))))))))))))</f>
        <v/>
      </c>
    </row>
    <row r="914" spans="2:19" x14ac:dyDescent="0.3">
      <c r="B914" s="44"/>
      <c r="D914" s="9"/>
      <c r="E914" s="9"/>
      <c r="O914" s="10"/>
      <c r="S914" s="10" t="str">
        <f>IF(OR(R914="beauharnois",R914="sainte-étienne-de-bauharnois",R914="sainte-martine",R914="saint-louis-de-gonzague",R914="saint-stanislas-de-kostka",R914="saint-urbain-premier",R914="salaberry-de-valleyfield"),'Base de données'!$I$2,(IF(OR(R914="acton vale",R914="béthanie",R914="Roxton",R914="roxton falls",R914="sainte-christine",R914="saint-nazaire-d'acton",R914="saint-théodore-d'acton",R914="upton"),'Base de données'!$I$12,(IF(OR(R914="Longueuil",R914="brossard",R914="greenfield-park",R914="lemoyne",R914="longueuil (vieux)",R914="saint-bruno-de-montarville",R914="saint-hubert",R914="saint-lambert"),'Base de données'!$I$5,(IF(OR(R914="marieville",R914="richelieu",R914="rougemont",R914="saint-césaire",R914="sainte-angèle-de-monnoir",R914="saint-mathias-sur-richelieu"),'Base de données'!$I$14,(IF(OR(R914="henryville",R914="lacolle",R914="mont-saint-grégoire",R914="noyan",R914="saint-alexandre",R914="saint-blaise-sur-richelieu",R914="sainte-anne-de-sabrevois",R914="sainte-brigide-d'iberville",R914="saint-georges-de-clarenceville",R914="saint-jean-sur-richelieu",R914="saint-paul-de-l'île-aux-noix",R914="saint-sébastien",R914="saint-valentin",R914="venise-en-québec"),'Base de données'!$I$9,(IF(OR(R914="dundee",R914="elgin",R914="franklin",R914="godmanchester",R914="havelock",R914="hinchinbrooke",R914="howick",R914="huntingdon",R914="ormstown",R914="saint-anicet",R914="saint-chrysostome",R914="sainte-barbe",R914="très-saint-sacrement"),'Base de données'!$I$3,(IF(OR(R914="hemmingford",R914="napierville",R914="saint-bernard-de-lacolle",R914="saint-cyprien-de-napierville",R914="sainte-clotilde-de-châteauguay",R914="saint-édouard",R914="saint-jacques-le-mineur",R914="saint-michel",R914="saint-patrice-de-sherrington",R914="saint-rémi"),'Base de données'!$I$10,(IF(OR(R914="la présentation",R914="saint-barnabé-sud",R914="saint-bernard-de-michaudville",R914="saint-damas",R914="saint-dominique",R914="sainte-hélène-de-bagot",R914="sainte-madeleine",R914="sainte-marie-madeleine",R914="saint-hugues",R914="saint-hyacinthe",R914="saint-jude",R914="saint-liboire",R914="saint-louis",R914="saint-marcel-de-richelieu",R914="saint-pie",R914="saint-simon",R914="saint-valérien-de-milton"),'Base de données'!$I$13,(IF(OR(R914="boucherville",R914="calixa-lavalée",R914="contrecoeur",R914="saint-amable",R914="sainte-julie",R914="varennes",R914="verchères"),'Base de données'!M918,(IF(OR(R914="massueville",R914="saint-aimé",R914="saint-david",R914="sainte-anne-de-sorel",R914="sainte-victoire-de-sorel",R914="saint-gérard-majella",R914="saint-joseph-de-sorel",R914="saint-ours",R914="saint-robert",R914="saint-roch-de-richelieu",R914="sorel-tracy",R914="yamaska"),'Base de données'!$I$11,(IF(OR(R914="candiac",R914="châteauguay",R914="delson",R914="la prairie",R914="léry",R914="mercier",R914="saint-constant",R914="sainte-catherine",R914="saint-isidore",R914="saint-mathieu",R914="saint-philippe"),'Base de données'!$I$7,(IF(OR(R914="beloeil",R914="carignan",R914="chambly",R914="mcmasterville",R914="mont-saint-hilaire",R914="otterburn park",R914="saint-antoine-sur-richelieu",R914="saint-basil-le-grand",R914="saint-charles-sur-richelieu",R914="saint-denis-sur-richelieu",R914="saint-jean-baptiste",R914="saint-marc-sur-richelieu",R914="saint-mathieu-de-beloeil"),'Base de données'!$I$8,(IF(OR(R914="coteau-du-lac",R914="hudson",R914="les cèdres",R914="les coteaux",R914="l'île-cadieux",R914="l'île-perrot",R914="notre-dame-de-l'île-perrot",R914="pincourt",R914="pointe-des-cascades",R914="pointe-fortune",R914="rigaud",R914="rivière-beaudette",R914="saint-clet",R914="sainte-justine-de-newton",R914="sainte-marthe",R914="saint-lazare",R914="saint-polycarpe",R914="saint-télesphore",R914="saint-zotique",R914="terrasse-vaudreuil",R914="très-saint-rédempteur",R914="vaudreuil-dorion",R914="vaudreuil-sur-le-lac"),'Base de données'!M916,"")))))))))))))))))))))))))</f>
        <v/>
      </c>
    </row>
    <row r="915" spans="2:19" x14ac:dyDescent="0.3">
      <c r="B915" s="44"/>
      <c r="D915" s="9"/>
      <c r="E915" s="9"/>
      <c r="O915" s="10"/>
      <c r="S915" s="10" t="str">
        <f>IF(OR(R915="beauharnois",R915="sainte-étienne-de-bauharnois",R915="sainte-martine",R915="saint-louis-de-gonzague",R915="saint-stanislas-de-kostka",R915="saint-urbain-premier",R915="salaberry-de-valleyfield"),'Base de données'!$I$2,(IF(OR(R915="acton vale",R915="béthanie",R915="Roxton",R915="roxton falls",R915="sainte-christine",R915="saint-nazaire-d'acton",R915="saint-théodore-d'acton",R915="upton"),'Base de données'!$I$12,(IF(OR(R915="Longueuil",R915="brossard",R915="greenfield-park",R915="lemoyne",R915="longueuil (vieux)",R915="saint-bruno-de-montarville",R915="saint-hubert",R915="saint-lambert"),'Base de données'!$I$5,(IF(OR(R915="marieville",R915="richelieu",R915="rougemont",R915="saint-césaire",R915="sainte-angèle-de-monnoir",R915="saint-mathias-sur-richelieu"),'Base de données'!$I$14,(IF(OR(R915="henryville",R915="lacolle",R915="mont-saint-grégoire",R915="noyan",R915="saint-alexandre",R915="saint-blaise-sur-richelieu",R915="sainte-anne-de-sabrevois",R915="sainte-brigide-d'iberville",R915="saint-georges-de-clarenceville",R915="saint-jean-sur-richelieu",R915="saint-paul-de-l'île-aux-noix",R915="saint-sébastien",R915="saint-valentin",R915="venise-en-québec"),'Base de données'!$I$9,(IF(OR(R915="dundee",R915="elgin",R915="franklin",R915="godmanchester",R915="havelock",R915="hinchinbrooke",R915="howick",R915="huntingdon",R915="ormstown",R915="saint-anicet",R915="saint-chrysostome",R915="sainte-barbe",R915="très-saint-sacrement"),'Base de données'!$I$3,(IF(OR(R915="hemmingford",R915="napierville",R915="saint-bernard-de-lacolle",R915="saint-cyprien-de-napierville",R915="sainte-clotilde-de-châteauguay",R915="saint-édouard",R915="saint-jacques-le-mineur",R915="saint-michel",R915="saint-patrice-de-sherrington",R915="saint-rémi"),'Base de données'!$I$10,(IF(OR(R915="la présentation",R915="saint-barnabé-sud",R915="saint-bernard-de-michaudville",R915="saint-damas",R915="saint-dominique",R915="sainte-hélène-de-bagot",R915="sainte-madeleine",R915="sainte-marie-madeleine",R915="saint-hugues",R915="saint-hyacinthe",R915="saint-jude",R915="saint-liboire",R915="saint-louis",R915="saint-marcel-de-richelieu",R915="saint-pie",R915="saint-simon",R915="saint-valérien-de-milton"),'Base de données'!$I$13,(IF(OR(R915="boucherville",R915="calixa-lavalée",R915="contrecoeur",R915="saint-amable",R915="sainte-julie",R915="varennes",R915="verchères"),'Base de données'!M919,(IF(OR(R915="massueville",R915="saint-aimé",R915="saint-david",R915="sainte-anne-de-sorel",R915="sainte-victoire-de-sorel",R915="saint-gérard-majella",R915="saint-joseph-de-sorel",R915="saint-ours",R915="saint-robert",R915="saint-roch-de-richelieu",R915="sorel-tracy",R915="yamaska"),'Base de données'!$I$11,(IF(OR(R915="candiac",R915="châteauguay",R915="delson",R915="la prairie",R915="léry",R915="mercier",R915="saint-constant",R915="sainte-catherine",R915="saint-isidore",R915="saint-mathieu",R915="saint-philippe"),'Base de données'!$I$7,(IF(OR(R915="beloeil",R915="carignan",R915="chambly",R915="mcmasterville",R915="mont-saint-hilaire",R915="otterburn park",R915="saint-antoine-sur-richelieu",R915="saint-basil-le-grand",R915="saint-charles-sur-richelieu",R915="saint-denis-sur-richelieu",R915="saint-jean-baptiste",R915="saint-marc-sur-richelieu",R915="saint-mathieu-de-beloeil"),'Base de données'!$I$8,(IF(OR(R915="coteau-du-lac",R915="hudson",R915="les cèdres",R915="les coteaux",R915="l'île-cadieux",R915="l'île-perrot",R915="notre-dame-de-l'île-perrot",R915="pincourt",R915="pointe-des-cascades",R915="pointe-fortune",R915="rigaud",R915="rivière-beaudette",R915="saint-clet",R915="sainte-justine-de-newton",R915="sainte-marthe",R915="saint-lazare",R915="saint-polycarpe",R915="saint-télesphore",R915="saint-zotique",R915="terrasse-vaudreuil",R915="très-saint-rédempteur",R915="vaudreuil-dorion",R915="vaudreuil-sur-le-lac"),'Base de données'!M917,"")))))))))))))))))))))))))</f>
        <v/>
      </c>
    </row>
    <row r="916" spans="2:19" x14ac:dyDescent="0.3">
      <c r="B916" s="44"/>
      <c r="D916" s="9"/>
      <c r="E916" s="9"/>
      <c r="O916" s="10"/>
      <c r="S916" s="10" t="str">
        <f>IF(OR(R916="beauharnois",R916="sainte-étienne-de-bauharnois",R916="sainte-martine",R916="saint-louis-de-gonzague",R916="saint-stanislas-de-kostka",R916="saint-urbain-premier",R916="salaberry-de-valleyfield"),'Base de données'!$I$2,(IF(OR(R916="acton vale",R916="béthanie",R916="Roxton",R916="roxton falls",R916="sainte-christine",R916="saint-nazaire-d'acton",R916="saint-théodore-d'acton",R916="upton"),'Base de données'!$I$12,(IF(OR(R916="Longueuil",R916="brossard",R916="greenfield-park",R916="lemoyne",R916="longueuil (vieux)",R916="saint-bruno-de-montarville",R916="saint-hubert",R916="saint-lambert"),'Base de données'!$I$5,(IF(OR(R916="marieville",R916="richelieu",R916="rougemont",R916="saint-césaire",R916="sainte-angèle-de-monnoir",R916="saint-mathias-sur-richelieu"),'Base de données'!$I$14,(IF(OR(R916="henryville",R916="lacolle",R916="mont-saint-grégoire",R916="noyan",R916="saint-alexandre",R916="saint-blaise-sur-richelieu",R916="sainte-anne-de-sabrevois",R916="sainte-brigide-d'iberville",R916="saint-georges-de-clarenceville",R916="saint-jean-sur-richelieu",R916="saint-paul-de-l'île-aux-noix",R916="saint-sébastien",R916="saint-valentin",R916="venise-en-québec"),'Base de données'!$I$9,(IF(OR(R916="dundee",R916="elgin",R916="franklin",R916="godmanchester",R916="havelock",R916="hinchinbrooke",R916="howick",R916="huntingdon",R916="ormstown",R916="saint-anicet",R916="saint-chrysostome",R916="sainte-barbe",R916="très-saint-sacrement"),'Base de données'!$I$3,(IF(OR(R916="hemmingford",R916="napierville",R916="saint-bernard-de-lacolle",R916="saint-cyprien-de-napierville",R916="sainte-clotilde-de-châteauguay",R916="saint-édouard",R916="saint-jacques-le-mineur",R916="saint-michel",R916="saint-patrice-de-sherrington",R916="saint-rémi"),'Base de données'!$I$10,(IF(OR(R916="la présentation",R916="saint-barnabé-sud",R916="saint-bernard-de-michaudville",R916="saint-damas",R916="saint-dominique",R916="sainte-hélène-de-bagot",R916="sainte-madeleine",R916="sainte-marie-madeleine",R916="saint-hugues",R916="saint-hyacinthe",R916="saint-jude",R916="saint-liboire",R916="saint-louis",R916="saint-marcel-de-richelieu",R916="saint-pie",R916="saint-simon",R916="saint-valérien-de-milton"),'Base de données'!$I$13,(IF(OR(R916="boucherville",R916="calixa-lavalée",R916="contrecoeur",R916="saint-amable",R916="sainte-julie",R916="varennes",R916="verchères"),'Base de données'!M920,(IF(OR(R916="massueville",R916="saint-aimé",R916="saint-david",R916="sainte-anne-de-sorel",R916="sainte-victoire-de-sorel",R916="saint-gérard-majella",R916="saint-joseph-de-sorel",R916="saint-ours",R916="saint-robert",R916="saint-roch-de-richelieu",R916="sorel-tracy",R916="yamaska"),'Base de données'!$I$11,(IF(OR(R916="candiac",R916="châteauguay",R916="delson",R916="la prairie",R916="léry",R916="mercier",R916="saint-constant",R916="sainte-catherine",R916="saint-isidore",R916="saint-mathieu",R916="saint-philippe"),'Base de données'!$I$7,(IF(OR(R916="beloeil",R916="carignan",R916="chambly",R916="mcmasterville",R916="mont-saint-hilaire",R916="otterburn park",R916="saint-antoine-sur-richelieu",R916="saint-basil-le-grand",R916="saint-charles-sur-richelieu",R916="saint-denis-sur-richelieu",R916="saint-jean-baptiste",R916="saint-marc-sur-richelieu",R916="saint-mathieu-de-beloeil"),'Base de données'!$I$8,(IF(OR(R916="coteau-du-lac",R916="hudson",R916="les cèdres",R916="les coteaux",R916="l'île-cadieux",R916="l'île-perrot",R916="notre-dame-de-l'île-perrot",R916="pincourt",R916="pointe-des-cascades",R916="pointe-fortune",R916="rigaud",R916="rivière-beaudette",R916="saint-clet",R916="sainte-justine-de-newton",R916="sainte-marthe",R916="saint-lazare",R916="saint-polycarpe",R916="saint-télesphore",R916="saint-zotique",R916="terrasse-vaudreuil",R916="très-saint-rédempteur",R916="vaudreuil-dorion",R916="vaudreuil-sur-le-lac"),'Base de données'!M918,"")))))))))))))))))))))))))</f>
        <v/>
      </c>
    </row>
    <row r="917" spans="2:19" x14ac:dyDescent="0.3">
      <c r="B917" s="44"/>
      <c r="D917" s="9"/>
      <c r="E917" s="9"/>
      <c r="O917" s="10"/>
      <c r="S917" s="10" t="str">
        <f>IF(OR(R917="beauharnois",R917="sainte-étienne-de-bauharnois",R917="sainte-martine",R917="saint-louis-de-gonzague",R917="saint-stanislas-de-kostka",R917="saint-urbain-premier",R917="salaberry-de-valleyfield"),'Base de données'!$I$2,(IF(OR(R917="acton vale",R917="béthanie",R917="Roxton",R917="roxton falls",R917="sainte-christine",R917="saint-nazaire-d'acton",R917="saint-théodore-d'acton",R917="upton"),'Base de données'!$I$12,(IF(OR(R917="Longueuil",R917="brossard",R917="greenfield-park",R917="lemoyne",R917="longueuil (vieux)",R917="saint-bruno-de-montarville",R917="saint-hubert",R917="saint-lambert"),'Base de données'!$I$5,(IF(OR(R917="marieville",R917="richelieu",R917="rougemont",R917="saint-césaire",R917="sainte-angèle-de-monnoir",R917="saint-mathias-sur-richelieu"),'Base de données'!$I$14,(IF(OR(R917="henryville",R917="lacolle",R917="mont-saint-grégoire",R917="noyan",R917="saint-alexandre",R917="saint-blaise-sur-richelieu",R917="sainte-anne-de-sabrevois",R917="sainte-brigide-d'iberville",R917="saint-georges-de-clarenceville",R917="saint-jean-sur-richelieu",R917="saint-paul-de-l'île-aux-noix",R917="saint-sébastien",R917="saint-valentin",R917="venise-en-québec"),'Base de données'!$I$9,(IF(OR(R917="dundee",R917="elgin",R917="franklin",R917="godmanchester",R917="havelock",R917="hinchinbrooke",R917="howick",R917="huntingdon",R917="ormstown",R917="saint-anicet",R917="saint-chrysostome",R917="sainte-barbe",R917="très-saint-sacrement"),'Base de données'!$I$3,(IF(OR(R917="hemmingford",R917="napierville",R917="saint-bernard-de-lacolle",R917="saint-cyprien-de-napierville",R917="sainte-clotilde-de-châteauguay",R917="saint-édouard",R917="saint-jacques-le-mineur",R917="saint-michel",R917="saint-patrice-de-sherrington",R917="saint-rémi"),'Base de données'!$I$10,(IF(OR(R917="la présentation",R917="saint-barnabé-sud",R917="saint-bernard-de-michaudville",R917="saint-damas",R917="saint-dominique",R917="sainte-hélène-de-bagot",R917="sainte-madeleine",R917="sainte-marie-madeleine",R917="saint-hugues",R917="saint-hyacinthe",R917="saint-jude",R917="saint-liboire",R917="saint-louis",R917="saint-marcel-de-richelieu",R917="saint-pie",R917="saint-simon",R917="saint-valérien-de-milton"),'Base de données'!$I$13,(IF(OR(R917="boucherville",R917="calixa-lavalée",R917="contrecoeur",R917="saint-amable",R917="sainte-julie",R917="varennes",R917="verchères"),'Base de données'!M921,(IF(OR(R917="massueville",R917="saint-aimé",R917="saint-david",R917="sainte-anne-de-sorel",R917="sainte-victoire-de-sorel",R917="saint-gérard-majella",R917="saint-joseph-de-sorel",R917="saint-ours",R917="saint-robert",R917="saint-roch-de-richelieu",R917="sorel-tracy",R917="yamaska"),'Base de données'!$I$11,(IF(OR(R917="candiac",R917="châteauguay",R917="delson",R917="la prairie",R917="léry",R917="mercier",R917="saint-constant",R917="sainte-catherine",R917="saint-isidore",R917="saint-mathieu",R917="saint-philippe"),'Base de données'!$I$7,(IF(OR(R917="beloeil",R917="carignan",R917="chambly",R917="mcmasterville",R917="mont-saint-hilaire",R917="otterburn park",R917="saint-antoine-sur-richelieu",R917="saint-basil-le-grand",R917="saint-charles-sur-richelieu",R917="saint-denis-sur-richelieu",R917="saint-jean-baptiste",R917="saint-marc-sur-richelieu",R917="saint-mathieu-de-beloeil"),'Base de données'!$I$8,(IF(OR(R917="coteau-du-lac",R917="hudson",R917="les cèdres",R917="les coteaux",R917="l'île-cadieux",R917="l'île-perrot",R917="notre-dame-de-l'île-perrot",R917="pincourt",R917="pointe-des-cascades",R917="pointe-fortune",R917="rigaud",R917="rivière-beaudette",R917="saint-clet",R917="sainte-justine-de-newton",R917="sainte-marthe",R917="saint-lazare",R917="saint-polycarpe",R917="saint-télesphore",R917="saint-zotique",R917="terrasse-vaudreuil",R917="très-saint-rédempteur",R917="vaudreuil-dorion",R917="vaudreuil-sur-le-lac"),'Base de données'!M919,"")))))))))))))))))))))))))</f>
        <v/>
      </c>
    </row>
    <row r="918" spans="2:19" x14ac:dyDescent="0.3">
      <c r="B918" s="44"/>
      <c r="D918" s="9"/>
      <c r="E918" s="9"/>
      <c r="O918" s="10"/>
      <c r="S918" s="10" t="str">
        <f>IF(OR(R918="beauharnois",R918="sainte-étienne-de-bauharnois",R918="sainte-martine",R918="saint-louis-de-gonzague",R918="saint-stanislas-de-kostka",R918="saint-urbain-premier",R918="salaberry-de-valleyfield"),'Base de données'!$I$2,(IF(OR(R918="acton vale",R918="béthanie",R918="Roxton",R918="roxton falls",R918="sainte-christine",R918="saint-nazaire-d'acton",R918="saint-théodore-d'acton",R918="upton"),'Base de données'!$I$12,(IF(OR(R918="Longueuil",R918="brossard",R918="greenfield-park",R918="lemoyne",R918="longueuil (vieux)",R918="saint-bruno-de-montarville",R918="saint-hubert",R918="saint-lambert"),'Base de données'!$I$5,(IF(OR(R918="marieville",R918="richelieu",R918="rougemont",R918="saint-césaire",R918="sainte-angèle-de-monnoir",R918="saint-mathias-sur-richelieu"),'Base de données'!$I$14,(IF(OR(R918="henryville",R918="lacolle",R918="mont-saint-grégoire",R918="noyan",R918="saint-alexandre",R918="saint-blaise-sur-richelieu",R918="sainte-anne-de-sabrevois",R918="sainte-brigide-d'iberville",R918="saint-georges-de-clarenceville",R918="saint-jean-sur-richelieu",R918="saint-paul-de-l'île-aux-noix",R918="saint-sébastien",R918="saint-valentin",R918="venise-en-québec"),'Base de données'!$I$9,(IF(OR(R918="dundee",R918="elgin",R918="franklin",R918="godmanchester",R918="havelock",R918="hinchinbrooke",R918="howick",R918="huntingdon",R918="ormstown",R918="saint-anicet",R918="saint-chrysostome",R918="sainte-barbe",R918="très-saint-sacrement"),'Base de données'!$I$3,(IF(OR(R918="hemmingford",R918="napierville",R918="saint-bernard-de-lacolle",R918="saint-cyprien-de-napierville",R918="sainte-clotilde-de-châteauguay",R918="saint-édouard",R918="saint-jacques-le-mineur",R918="saint-michel",R918="saint-patrice-de-sherrington",R918="saint-rémi"),'Base de données'!$I$10,(IF(OR(R918="la présentation",R918="saint-barnabé-sud",R918="saint-bernard-de-michaudville",R918="saint-damas",R918="saint-dominique",R918="sainte-hélène-de-bagot",R918="sainte-madeleine",R918="sainte-marie-madeleine",R918="saint-hugues",R918="saint-hyacinthe",R918="saint-jude",R918="saint-liboire",R918="saint-louis",R918="saint-marcel-de-richelieu",R918="saint-pie",R918="saint-simon",R918="saint-valérien-de-milton"),'Base de données'!$I$13,(IF(OR(R918="boucherville",R918="calixa-lavalée",R918="contrecoeur",R918="saint-amable",R918="sainte-julie",R918="varennes",R918="verchères"),'Base de données'!M922,(IF(OR(R918="massueville",R918="saint-aimé",R918="saint-david",R918="sainte-anne-de-sorel",R918="sainte-victoire-de-sorel",R918="saint-gérard-majella",R918="saint-joseph-de-sorel",R918="saint-ours",R918="saint-robert",R918="saint-roch-de-richelieu",R918="sorel-tracy",R918="yamaska"),'Base de données'!$I$11,(IF(OR(R918="candiac",R918="châteauguay",R918="delson",R918="la prairie",R918="léry",R918="mercier",R918="saint-constant",R918="sainte-catherine",R918="saint-isidore",R918="saint-mathieu",R918="saint-philippe"),'Base de données'!$I$7,(IF(OR(R918="beloeil",R918="carignan",R918="chambly",R918="mcmasterville",R918="mont-saint-hilaire",R918="otterburn park",R918="saint-antoine-sur-richelieu",R918="saint-basil-le-grand",R918="saint-charles-sur-richelieu",R918="saint-denis-sur-richelieu",R918="saint-jean-baptiste",R918="saint-marc-sur-richelieu",R918="saint-mathieu-de-beloeil"),'Base de données'!$I$8,(IF(OR(R918="coteau-du-lac",R918="hudson",R918="les cèdres",R918="les coteaux",R918="l'île-cadieux",R918="l'île-perrot",R918="notre-dame-de-l'île-perrot",R918="pincourt",R918="pointe-des-cascades",R918="pointe-fortune",R918="rigaud",R918="rivière-beaudette",R918="saint-clet",R918="sainte-justine-de-newton",R918="sainte-marthe",R918="saint-lazare",R918="saint-polycarpe",R918="saint-télesphore",R918="saint-zotique",R918="terrasse-vaudreuil",R918="très-saint-rédempteur",R918="vaudreuil-dorion",R918="vaudreuil-sur-le-lac"),'Base de données'!M920,"")))))))))))))))))))))))))</f>
        <v/>
      </c>
    </row>
    <row r="919" spans="2:19" x14ac:dyDescent="0.3">
      <c r="B919" s="44"/>
      <c r="D919" s="9"/>
      <c r="E919" s="9"/>
      <c r="O919" s="10"/>
      <c r="S919" s="10" t="str">
        <f>IF(OR(R919="beauharnois",R919="sainte-étienne-de-bauharnois",R919="sainte-martine",R919="saint-louis-de-gonzague",R919="saint-stanislas-de-kostka",R919="saint-urbain-premier",R919="salaberry-de-valleyfield"),'Base de données'!$I$2,(IF(OR(R919="acton vale",R919="béthanie",R919="Roxton",R919="roxton falls",R919="sainte-christine",R919="saint-nazaire-d'acton",R919="saint-théodore-d'acton",R919="upton"),'Base de données'!$I$12,(IF(OR(R919="Longueuil",R919="brossard",R919="greenfield-park",R919="lemoyne",R919="longueuil (vieux)",R919="saint-bruno-de-montarville",R919="saint-hubert",R919="saint-lambert"),'Base de données'!$I$5,(IF(OR(R919="marieville",R919="richelieu",R919="rougemont",R919="saint-césaire",R919="sainte-angèle-de-monnoir",R919="saint-mathias-sur-richelieu"),'Base de données'!$I$14,(IF(OR(R919="henryville",R919="lacolle",R919="mont-saint-grégoire",R919="noyan",R919="saint-alexandre",R919="saint-blaise-sur-richelieu",R919="sainte-anne-de-sabrevois",R919="sainte-brigide-d'iberville",R919="saint-georges-de-clarenceville",R919="saint-jean-sur-richelieu",R919="saint-paul-de-l'île-aux-noix",R919="saint-sébastien",R919="saint-valentin",R919="venise-en-québec"),'Base de données'!$I$9,(IF(OR(R919="dundee",R919="elgin",R919="franklin",R919="godmanchester",R919="havelock",R919="hinchinbrooke",R919="howick",R919="huntingdon",R919="ormstown",R919="saint-anicet",R919="saint-chrysostome",R919="sainte-barbe",R919="très-saint-sacrement"),'Base de données'!$I$3,(IF(OR(R919="hemmingford",R919="napierville",R919="saint-bernard-de-lacolle",R919="saint-cyprien-de-napierville",R919="sainte-clotilde-de-châteauguay",R919="saint-édouard",R919="saint-jacques-le-mineur",R919="saint-michel",R919="saint-patrice-de-sherrington",R919="saint-rémi"),'Base de données'!$I$10,(IF(OR(R919="la présentation",R919="saint-barnabé-sud",R919="saint-bernard-de-michaudville",R919="saint-damas",R919="saint-dominique",R919="sainte-hélène-de-bagot",R919="sainte-madeleine",R919="sainte-marie-madeleine",R919="saint-hugues",R919="saint-hyacinthe",R919="saint-jude",R919="saint-liboire",R919="saint-louis",R919="saint-marcel-de-richelieu",R919="saint-pie",R919="saint-simon",R919="saint-valérien-de-milton"),'Base de données'!$I$13,(IF(OR(R919="boucherville",R919="calixa-lavalée",R919="contrecoeur",R919="saint-amable",R919="sainte-julie",R919="varennes",R919="verchères"),'Base de données'!M923,(IF(OR(R919="massueville",R919="saint-aimé",R919="saint-david",R919="sainte-anne-de-sorel",R919="sainte-victoire-de-sorel",R919="saint-gérard-majella",R919="saint-joseph-de-sorel",R919="saint-ours",R919="saint-robert",R919="saint-roch-de-richelieu",R919="sorel-tracy",R919="yamaska"),'Base de données'!$I$11,(IF(OR(R919="candiac",R919="châteauguay",R919="delson",R919="la prairie",R919="léry",R919="mercier",R919="saint-constant",R919="sainte-catherine",R919="saint-isidore",R919="saint-mathieu",R919="saint-philippe"),'Base de données'!$I$7,(IF(OR(R919="beloeil",R919="carignan",R919="chambly",R919="mcmasterville",R919="mont-saint-hilaire",R919="otterburn park",R919="saint-antoine-sur-richelieu",R919="saint-basil-le-grand",R919="saint-charles-sur-richelieu",R919="saint-denis-sur-richelieu",R919="saint-jean-baptiste",R919="saint-marc-sur-richelieu",R919="saint-mathieu-de-beloeil"),'Base de données'!$I$8,(IF(OR(R919="coteau-du-lac",R919="hudson",R919="les cèdres",R919="les coteaux",R919="l'île-cadieux",R919="l'île-perrot",R919="notre-dame-de-l'île-perrot",R919="pincourt",R919="pointe-des-cascades",R919="pointe-fortune",R919="rigaud",R919="rivière-beaudette",R919="saint-clet",R919="sainte-justine-de-newton",R919="sainte-marthe",R919="saint-lazare",R919="saint-polycarpe",R919="saint-télesphore",R919="saint-zotique",R919="terrasse-vaudreuil",R919="très-saint-rédempteur",R919="vaudreuil-dorion",R919="vaudreuil-sur-le-lac"),'Base de données'!M921,"")))))))))))))))))))))))))</f>
        <v/>
      </c>
    </row>
    <row r="920" spans="2:19" x14ac:dyDescent="0.3">
      <c r="B920" s="44"/>
      <c r="D920" s="9"/>
      <c r="E920" s="9"/>
      <c r="O920" s="10"/>
      <c r="S920" s="10" t="str">
        <f>IF(OR(R920="beauharnois",R920="sainte-étienne-de-bauharnois",R920="sainte-martine",R920="saint-louis-de-gonzague",R920="saint-stanislas-de-kostka",R920="saint-urbain-premier",R920="salaberry-de-valleyfield"),'Base de données'!$I$2,(IF(OR(R920="acton vale",R920="béthanie",R920="Roxton",R920="roxton falls",R920="sainte-christine",R920="saint-nazaire-d'acton",R920="saint-théodore-d'acton",R920="upton"),'Base de données'!$I$12,(IF(OR(R920="Longueuil",R920="brossard",R920="greenfield-park",R920="lemoyne",R920="longueuil (vieux)",R920="saint-bruno-de-montarville",R920="saint-hubert",R920="saint-lambert"),'Base de données'!$I$5,(IF(OR(R920="marieville",R920="richelieu",R920="rougemont",R920="saint-césaire",R920="sainte-angèle-de-monnoir",R920="saint-mathias-sur-richelieu"),'Base de données'!$I$14,(IF(OR(R920="henryville",R920="lacolle",R920="mont-saint-grégoire",R920="noyan",R920="saint-alexandre",R920="saint-blaise-sur-richelieu",R920="sainte-anne-de-sabrevois",R920="sainte-brigide-d'iberville",R920="saint-georges-de-clarenceville",R920="saint-jean-sur-richelieu",R920="saint-paul-de-l'île-aux-noix",R920="saint-sébastien",R920="saint-valentin",R920="venise-en-québec"),'Base de données'!$I$9,(IF(OR(R920="dundee",R920="elgin",R920="franklin",R920="godmanchester",R920="havelock",R920="hinchinbrooke",R920="howick",R920="huntingdon",R920="ormstown",R920="saint-anicet",R920="saint-chrysostome",R920="sainte-barbe",R920="très-saint-sacrement"),'Base de données'!$I$3,(IF(OR(R920="hemmingford",R920="napierville",R920="saint-bernard-de-lacolle",R920="saint-cyprien-de-napierville",R920="sainte-clotilde-de-châteauguay",R920="saint-édouard",R920="saint-jacques-le-mineur",R920="saint-michel",R920="saint-patrice-de-sherrington",R920="saint-rémi"),'Base de données'!$I$10,(IF(OR(R920="la présentation",R920="saint-barnabé-sud",R920="saint-bernard-de-michaudville",R920="saint-damas",R920="saint-dominique",R920="sainte-hélène-de-bagot",R920="sainte-madeleine",R920="sainte-marie-madeleine",R920="saint-hugues",R920="saint-hyacinthe",R920="saint-jude",R920="saint-liboire",R920="saint-louis",R920="saint-marcel-de-richelieu",R920="saint-pie",R920="saint-simon",R920="saint-valérien-de-milton"),'Base de données'!$I$13,(IF(OR(R920="boucherville",R920="calixa-lavalée",R920="contrecoeur",R920="saint-amable",R920="sainte-julie",R920="varennes",R920="verchères"),'Base de données'!M924,(IF(OR(R920="massueville",R920="saint-aimé",R920="saint-david",R920="sainte-anne-de-sorel",R920="sainte-victoire-de-sorel",R920="saint-gérard-majella",R920="saint-joseph-de-sorel",R920="saint-ours",R920="saint-robert",R920="saint-roch-de-richelieu",R920="sorel-tracy",R920="yamaska"),'Base de données'!$I$11,(IF(OR(R920="candiac",R920="châteauguay",R920="delson",R920="la prairie",R920="léry",R920="mercier",R920="saint-constant",R920="sainte-catherine",R920="saint-isidore",R920="saint-mathieu",R920="saint-philippe"),'Base de données'!$I$7,(IF(OR(R920="beloeil",R920="carignan",R920="chambly",R920="mcmasterville",R920="mont-saint-hilaire",R920="otterburn park",R920="saint-antoine-sur-richelieu",R920="saint-basil-le-grand",R920="saint-charles-sur-richelieu",R920="saint-denis-sur-richelieu",R920="saint-jean-baptiste",R920="saint-marc-sur-richelieu",R920="saint-mathieu-de-beloeil"),'Base de données'!$I$8,(IF(OR(R920="coteau-du-lac",R920="hudson",R920="les cèdres",R920="les coteaux",R920="l'île-cadieux",R920="l'île-perrot",R920="notre-dame-de-l'île-perrot",R920="pincourt",R920="pointe-des-cascades",R920="pointe-fortune",R920="rigaud",R920="rivière-beaudette",R920="saint-clet",R920="sainte-justine-de-newton",R920="sainte-marthe",R920="saint-lazare",R920="saint-polycarpe",R920="saint-télesphore",R920="saint-zotique",R920="terrasse-vaudreuil",R920="très-saint-rédempteur",R920="vaudreuil-dorion",R920="vaudreuil-sur-le-lac"),'Base de données'!M922,"")))))))))))))))))))))))))</f>
        <v/>
      </c>
    </row>
    <row r="921" spans="2:19" x14ac:dyDescent="0.3">
      <c r="B921" s="44"/>
      <c r="D921" s="9"/>
      <c r="E921" s="9"/>
      <c r="O921" s="10"/>
      <c r="S921" s="10" t="str">
        <f>IF(OR(R921="beauharnois",R921="sainte-étienne-de-bauharnois",R921="sainte-martine",R921="saint-louis-de-gonzague",R921="saint-stanislas-de-kostka",R921="saint-urbain-premier",R921="salaberry-de-valleyfield"),'Base de données'!$I$2,(IF(OR(R921="acton vale",R921="béthanie",R921="Roxton",R921="roxton falls",R921="sainte-christine",R921="saint-nazaire-d'acton",R921="saint-théodore-d'acton",R921="upton"),'Base de données'!$I$12,(IF(OR(R921="Longueuil",R921="brossard",R921="greenfield-park",R921="lemoyne",R921="longueuil (vieux)",R921="saint-bruno-de-montarville",R921="saint-hubert",R921="saint-lambert"),'Base de données'!$I$5,(IF(OR(R921="marieville",R921="richelieu",R921="rougemont",R921="saint-césaire",R921="sainte-angèle-de-monnoir",R921="saint-mathias-sur-richelieu"),'Base de données'!$I$14,(IF(OR(R921="henryville",R921="lacolle",R921="mont-saint-grégoire",R921="noyan",R921="saint-alexandre",R921="saint-blaise-sur-richelieu",R921="sainte-anne-de-sabrevois",R921="sainte-brigide-d'iberville",R921="saint-georges-de-clarenceville",R921="saint-jean-sur-richelieu",R921="saint-paul-de-l'île-aux-noix",R921="saint-sébastien",R921="saint-valentin",R921="venise-en-québec"),'Base de données'!$I$9,(IF(OR(R921="dundee",R921="elgin",R921="franklin",R921="godmanchester",R921="havelock",R921="hinchinbrooke",R921="howick",R921="huntingdon",R921="ormstown",R921="saint-anicet",R921="saint-chrysostome",R921="sainte-barbe",R921="très-saint-sacrement"),'Base de données'!$I$3,(IF(OR(R921="hemmingford",R921="napierville",R921="saint-bernard-de-lacolle",R921="saint-cyprien-de-napierville",R921="sainte-clotilde-de-châteauguay",R921="saint-édouard",R921="saint-jacques-le-mineur",R921="saint-michel",R921="saint-patrice-de-sherrington",R921="saint-rémi"),'Base de données'!$I$10,(IF(OR(R921="la présentation",R921="saint-barnabé-sud",R921="saint-bernard-de-michaudville",R921="saint-damas",R921="saint-dominique",R921="sainte-hélène-de-bagot",R921="sainte-madeleine",R921="sainte-marie-madeleine",R921="saint-hugues",R921="saint-hyacinthe",R921="saint-jude",R921="saint-liboire",R921="saint-louis",R921="saint-marcel-de-richelieu",R921="saint-pie",R921="saint-simon",R921="saint-valérien-de-milton"),'Base de données'!$I$13,(IF(OR(R921="boucherville",R921="calixa-lavalée",R921="contrecoeur",R921="saint-amable",R921="sainte-julie",R921="varennes",R921="verchères"),'Base de données'!M925,(IF(OR(R921="massueville",R921="saint-aimé",R921="saint-david",R921="sainte-anne-de-sorel",R921="sainte-victoire-de-sorel",R921="saint-gérard-majella",R921="saint-joseph-de-sorel",R921="saint-ours",R921="saint-robert",R921="saint-roch-de-richelieu",R921="sorel-tracy",R921="yamaska"),'Base de données'!$I$11,(IF(OR(R921="candiac",R921="châteauguay",R921="delson",R921="la prairie",R921="léry",R921="mercier",R921="saint-constant",R921="sainte-catherine",R921="saint-isidore",R921="saint-mathieu",R921="saint-philippe"),'Base de données'!$I$7,(IF(OR(R921="beloeil",R921="carignan",R921="chambly",R921="mcmasterville",R921="mont-saint-hilaire",R921="otterburn park",R921="saint-antoine-sur-richelieu",R921="saint-basil-le-grand",R921="saint-charles-sur-richelieu",R921="saint-denis-sur-richelieu",R921="saint-jean-baptiste",R921="saint-marc-sur-richelieu",R921="saint-mathieu-de-beloeil"),'Base de données'!$I$8,(IF(OR(R921="coteau-du-lac",R921="hudson",R921="les cèdres",R921="les coteaux",R921="l'île-cadieux",R921="l'île-perrot",R921="notre-dame-de-l'île-perrot",R921="pincourt",R921="pointe-des-cascades",R921="pointe-fortune",R921="rigaud",R921="rivière-beaudette",R921="saint-clet",R921="sainte-justine-de-newton",R921="sainte-marthe",R921="saint-lazare",R921="saint-polycarpe",R921="saint-télesphore",R921="saint-zotique",R921="terrasse-vaudreuil",R921="très-saint-rédempteur",R921="vaudreuil-dorion",R921="vaudreuil-sur-le-lac"),'Base de données'!M923,"")))))))))))))))))))))))))</f>
        <v/>
      </c>
    </row>
    <row r="922" spans="2:19" x14ac:dyDescent="0.3">
      <c r="B922" s="44"/>
      <c r="D922" s="9"/>
      <c r="E922" s="9"/>
      <c r="O922" s="10"/>
      <c r="S922" s="10" t="str">
        <f>IF(OR(R922="beauharnois",R922="sainte-étienne-de-bauharnois",R922="sainte-martine",R922="saint-louis-de-gonzague",R922="saint-stanislas-de-kostka",R922="saint-urbain-premier",R922="salaberry-de-valleyfield"),'Base de données'!$I$2,(IF(OR(R922="acton vale",R922="béthanie",R922="Roxton",R922="roxton falls",R922="sainte-christine",R922="saint-nazaire-d'acton",R922="saint-théodore-d'acton",R922="upton"),'Base de données'!$I$12,(IF(OR(R922="Longueuil",R922="brossard",R922="greenfield-park",R922="lemoyne",R922="longueuil (vieux)",R922="saint-bruno-de-montarville",R922="saint-hubert",R922="saint-lambert"),'Base de données'!$I$5,(IF(OR(R922="marieville",R922="richelieu",R922="rougemont",R922="saint-césaire",R922="sainte-angèle-de-monnoir",R922="saint-mathias-sur-richelieu"),'Base de données'!$I$14,(IF(OR(R922="henryville",R922="lacolle",R922="mont-saint-grégoire",R922="noyan",R922="saint-alexandre",R922="saint-blaise-sur-richelieu",R922="sainte-anne-de-sabrevois",R922="sainte-brigide-d'iberville",R922="saint-georges-de-clarenceville",R922="saint-jean-sur-richelieu",R922="saint-paul-de-l'île-aux-noix",R922="saint-sébastien",R922="saint-valentin",R922="venise-en-québec"),'Base de données'!$I$9,(IF(OR(R922="dundee",R922="elgin",R922="franklin",R922="godmanchester",R922="havelock",R922="hinchinbrooke",R922="howick",R922="huntingdon",R922="ormstown",R922="saint-anicet",R922="saint-chrysostome",R922="sainte-barbe",R922="très-saint-sacrement"),'Base de données'!$I$3,(IF(OR(R922="hemmingford",R922="napierville",R922="saint-bernard-de-lacolle",R922="saint-cyprien-de-napierville",R922="sainte-clotilde-de-châteauguay",R922="saint-édouard",R922="saint-jacques-le-mineur",R922="saint-michel",R922="saint-patrice-de-sherrington",R922="saint-rémi"),'Base de données'!$I$10,(IF(OR(R922="la présentation",R922="saint-barnabé-sud",R922="saint-bernard-de-michaudville",R922="saint-damas",R922="saint-dominique",R922="sainte-hélène-de-bagot",R922="sainte-madeleine",R922="sainte-marie-madeleine",R922="saint-hugues",R922="saint-hyacinthe",R922="saint-jude",R922="saint-liboire",R922="saint-louis",R922="saint-marcel-de-richelieu",R922="saint-pie",R922="saint-simon",R922="saint-valérien-de-milton"),'Base de données'!$I$13,(IF(OR(R922="boucherville",R922="calixa-lavalée",R922="contrecoeur",R922="saint-amable",R922="sainte-julie",R922="varennes",R922="verchères"),'Base de données'!M926,(IF(OR(R922="massueville",R922="saint-aimé",R922="saint-david",R922="sainte-anne-de-sorel",R922="sainte-victoire-de-sorel",R922="saint-gérard-majella",R922="saint-joseph-de-sorel",R922="saint-ours",R922="saint-robert",R922="saint-roch-de-richelieu",R922="sorel-tracy",R922="yamaska"),'Base de données'!$I$11,(IF(OR(R922="candiac",R922="châteauguay",R922="delson",R922="la prairie",R922="léry",R922="mercier",R922="saint-constant",R922="sainte-catherine",R922="saint-isidore",R922="saint-mathieu",R922="saint-philippe"),'Base de données'!$I$7,(IF(OR(R922="beloeil",R922="carignan",R922="chambly",R922="mcmasterville",R922="mont-saint-hilaire",R922="otterburn park",R922="saint-antoine-sur-richelieu",R922="saint-basil-le-grand",R922="saint-charles-sur-richelieu",R922="saint-denis-sur-richelieu",R922="saint-jean-baptiste",R922="saint-marc-sur-richelieu",R922="saint-mathieu-de-beloeil"),'Base de données'!$I$8,(IF(OR(R922="coteau-du-lac",R922="hudson",R922="les cèdres",R922="les coteaux",R922="l'île-cadieux",R922="l'île-perrot",R922="notre-dame-de-l'île-perrot",R922="pincourt",R922="pointe-des-cascades",R922="pointe-fortune",R922="rigaud",R922="rivière-beaudette",R922="saint-clet",R922="sainte-justine-de-newton",R922="sainte-marthe",R922="saint-lazare",R922="saint-polycarpe",R922="saint-télesphore",R922="saint-zotique",R922="terrasse-vaudreuil",R922="très-saint-rédempteur",R922="vaudreuil-dorion",R922="vaudreuil-sur-le-lac"),'Base de données'!M924,"")))))))))))))))))))))))))</f>
        <v/>
      </c>
    </row>
    <row r="923" spans="2:19" x14ac:dyDescent="0.3">
      <c r="B923" s="44"/>
      <c r="D923" s="9"/>
      <c r="E923" s="9"/>
      <c r="O923" s="10"/>
      <c r="S923" s="10" t="str">
        <f>IF(OR(R923="beauharnois",R923="sainte-étienne-de-bauharnois",R923="sainte-martine",R923="saint-louis-de-gonzague",R923="saint-stanislas-de-kostka",R923="saint-urbain-premier",R923="salaberry-de-valleyfield"),'Base de données'!$I$2,(IF(OR(R923="acton vale",R923="béthanie",R923="Roxton",R923="roxton falls",R923="sainte-christine",R923="saint-nazaire-d'acton",R923="saint-théodore-d'acton",R923="upton"),'Base de données'!$I$12,(IF(OR(R923="Longueuil",R923="brossard",R923="greenfield-park",R923="lemoyne",R923="longueuil (vieux)",R923="saint-bruno-de-montarville",R923="saint-hubert",R923="saint-lambert"),'Base de données'!$I$5,(IF(OR(R923="marieville",R923="richelieu",R923="rougemont",R923="saint-césaire",R923="sainte-angèle-de-monnoir",R923="saint-mathias-sur-richelieu"),'Base de données'!$I$14,(IF(OR(R923="henryville",R923="lacolle",R923="mont-saint-grégoire",R923="noyan",R923="saint-alexandre",R923="saint-blaise-sur-richelieu",R923="sainte-anne-de-sabrevois",R923="sainte-brigide-d'iberville",R923="saint-georges-de-clarenceville",R923="saint-jean-sur-richelieu",R923="saint-paul-de-l'île-aux-noix",R923="saint-sébastien",R923="saint-valentin",R923="venise-en-québec"),'Base de données'!$I$9,(IF(OR(R923="dundee",R923="elgin",R923="franklin",R923="godmanchester",R923="havelock",R923="hinchinbrooke",R923="howick",R923="huntingdon",R923="ormstown",R923="saint-anicet",R923="saint-chrysostome",R923="sainte-barbe",R923="très-saint-sacrement"),'Base de données'!$I$3,(IF(OR(R923="hemmingford",R923="napierville",R923="saint-bernard-de-lacolle",R923="saint-cyprien-de-napierville",R923="sainte-clotilde-de-châteauguay",R923="saint-édouard",R923="saint-jacques-le-mineur",R923="saint-michel",R923="saint-patrice-de-sherrington",R923="saint-rémi"),'Base de données'!$I$10,(IF(OR(R923="la présentation",R923="saint-barnabé-sud",R923="saint-bernard-de-michaudville",R923="saint-damas",R923="saint-dominique",R923="sainte-hélène-de-bagot",R923="sainte-madeleine",R923="sainte-marie-madeleine",R923="saint-hugues",R923="saint-hyacinthe",R923="saint-jude",R923="saint-liboire",R923="saint-louis",R923="saint-marcel-de-richelieu",R923="saint-pie",R923="saint-simon",R923="saint-valérien-de-milton"),'Base de données'!$I$13,(IF(OR(R923="boucherville",R923="calixa-lavalée",R923="contrecoeur",R923="saint-amable",R923="sainte-julie",R923="varennes",R923="verchères"),'Base de données'!M927,(IF(OR(R923="massueville",R923="saint-aimé",R923="saint-david",R923="sainte-anne-de-sorel",R923="sainte-victoire-de-sorel",R923="saint-gérard-majella",R923="saint-joseph-de-sorel",R923="saint-ours",R923="saint-robert",R923="saint-roch-de-richelieu",R923="sorel-tracy",R923="yamaska"),'Base de données'!$I$11,(IF(OR(R923="candiac",R923="châteauguay",R923="delson",R923="la prairie",R923="léry",R923="mercier",R923="saint-constant",R923="sainte-catherine",R923="saint-isidore",R923="saint-mathieu",R923="saint-philippe"),'Base de données'!$I$7,(IF(OR(R923="beloeil",R923="carignan",R923="chambly",R923="mcmasterville",R923="mont-saint-hilaire",R923="otterburn park",R923="saint-antoine-sur-richelieu",R923="saint-basil-le-grand",R923="saint-charles-sur-richelieu",R923="saint-denis-sur-richelieu",R923="saint-jean-baptiste",R923="saint-marc-sur-richelieu",R923="saint-mathieu-de-beloeil"),'Base de données'!$I$8,(IF(OR(R923="coteau-du-lac",R923="hudson",R923="les cèdres",R923="les coteaux",R923="l'île-cadieux",R923="l'île-perrot",R923="notre-dame-de-l'île-perrot",R923="pincourt",R923="pointe-des-cascades",R923="pointe-fortune",R923="rigaud",R923="rivière-beaudette",R923="saint-clet",R923="sainte-justine-de-newton",R923="sainte-marthe",R923="saint-lazare",R923="saint-polycarpe",R923="saint-télesphore",R923="saint-zotique",R923="terrasse-vaudreuil",R923="très-saint-rédempteur",R923="vaudreuil-dorion",R923="vaudreuil-sur-le-lac"),'Base de données'!M925,"")))))))))))))))))))))))))</f>
        <v/>
      </c>
    </row>
    <row r="924" spans="2:19" x14ac:dyDescent="0.3">
      <c r="B924" s="44"/>
      <c r="D924" s="9"/>
      <c r="E924" s="9"/>
      <c r="O924" s="10"/>
      <c r="S924" s="10" t="str">
        <f>IF(OR(R924="beauharnois",R924="sainte-étienne-de-bauharnois",R924="sainte-martine",R924="saint-louis-de-gonzague",R924="saint-stanislas-de-kostka",R924="saint-urbain-premier",R924="salaberry-de-valleyfield"),'Base de données'!$I$2,(IF(OR(R924="acton vale",R924="béthanie",R924="Roxton",R924="roxton falls",R924="sainte-christine",R924="saint-nazaire-d'acton",R924="saint-théodore-d'acton",R924="upton"),'Base de données'!$I$12,(IF(OR(R924="Longueuil",R924="brossard",R924="greenfield-park",R924="lemoyne",R924="longueuil (vieux)",R924="saint-bruno-de-montarville",R924="saint-hubert",R924="saint-lambert"),'Base de données'!$I$5,(IF(OR(R924="marieville",R924="richelieu",R924="rougemont",R924="saint-césaire",R924="sainte-angèle-de-monnoir",R924="saint-mathias-sur-richelieu"),'Base de données'!$I$14,(IF(OR(R924="henryville",R924="lacolle",R924="mont-saint-grégoire",R924="noyan",R924="saint-alexandre",R924="saint-blaise-sur-richelieu",R924="sainte-anne-de-sabrevois",R924="sainte-brigide-d'iberville",R924="saint-georges-de-clarenceville",R924="saint-jean-sur-richelieu",R924="saint-paul-de-l'île-aux-noix",R924="saint-sébastien",R924="saint-valentin",R924="venise-en-québec"),'Base de données'!$I$9,(IF(OR(R924="dundee",R924="elgin",R924="franklin",R924="godmanchester",R924="havelock",R924="hinchinbrooke",R924="howick",R924="huntingdon",R924="ormstown",R924="saint-anicet",R924="saint-chrysostome",R924="sainte-barbe",R924="très-saint-sacrement"),'Base de données'!$I$3,(IF(OR(R924="hemmingford",R924="napierville",R924="saint-bernard-de-lacolle",R924="saint-cyprien-de-napierville",R924="sainte-clotilde-de-châteauguay",R924="saint-édouard",R924="saint-jacques-le-mineur",R924="saint-michel",R924="saint-patrice-de-sherrington",R924="saint-rémi"),'Base de données'!$I$10,(IF(OR(R924="la présentation",R924="saint-barnabé-sud",R924="saint-bernard-de-michaudville",R924="saint-damas",R924="saint-dominique",R924="sainte-hélène-de-bagot",R924="sainte-madeleine",R924="sainte-marie-madeleine",R924="saint-hugues",R924="saint-hyacinthe",R924="saint-jude",R924="saint-liboire",R924="saint-louis",R924="saint-marcel-de-richelieu",R924="saint-pie",R924="saint-simon",R924="saint-valérien-de-milton"),'Base de données'!$I$13,(IF(OR(R924="boucherville",R924="calixa-lavalée",R924="contrecoeur",R924="saint-amable",R924="sainte-julie",R924="varennes",R924="verchères"),'Base de données'!M928,(IF(OR(R924="massueville",R924="saint-aimé",R924="saint-david",R924="sainte-anne-de-sorel",R924="sainte-victoire-de-sorel",R924="saint-gérard-majella",R924="saint-joseph-de-sorel",R924="saint-ours",R924="saint-robert",R924="saint-roch-de-richelieu",R924="sorel-tracy",R924="yamaska"),'Base de données'!$I$11,(IF(OR(R924="candiac",R924="châteauguay",R924="delson",R924="la prairie",R924="léry",R924="mercier",R924="saint-constant",R924="sainte-catherine",R924="saint-isidore",R924="saint-mathieu",R924="saint-philippe"),'Base de données'!$I$7,(IF(OR(R924="beloeil",R924="carignan",R924="chambly",R924="mcmasterville",R924="mont-saint-hilaire",R924="otterburn park",R924="saint-antoine-sur-richelieu",R924="saint-basil-le-grand",R924="saint-charles-sur-richelieu",R924="saint-denis-sur-richelieu",R924="saint-jean-baptiste",R924="saint-marc-sur-richelieu",R924="saint-mathieu-de-beloeil"),'Base de données'!$I$8,(IF(OR(R924="coteau-du-lac",R924="hudson",R924="les cèdres",R924="les coteaux",R924="l'île-cadieux",R924="l'île-perrot",R924="notre-dame-de-l'île-perrot",R924="pincourt",R924="pointe-des-cascades",R924="pointe-fortune",R924="rigaud",R924="rivière-beaudette",R924="saint-clet",R924="sainte-justine-de-newton",R924="sainte-marthe",R924="saint-lazare",R924="saint-polycarpe",R924="saint-télesphore",R924="saint-zotique",R924="terrasse-vaudreuil",R924="très-saint-rédempteur",R924="vaudreuil-dorion",R924="vaudreuil-sur-le-lac"),'Base de données'!M926,"")))))))))))))))))))))))))</f>
        <v/>
      </c>
    </row>
    <row r="925" spans="2:19" x14ac:dyDescent="0.3">
      <c r="B925" s="44"/>
      <c r="D925" s="9"/>
      <c r="E925" s="9"/>
      <c r="O925" s="10"/>
      <c r="S925" s="10" t="str">
        <f>IF(OR(R925="beauharnois",R925="sainte-étienne-de-bauharnois",R925="sainte-martine",R925="saint-louis-de-gonzague",R925="saint-stanislas-de-kostka",R925="saint-urbain-premier",R925="salaberry-de-valleyfield"),'Base de données'!$I$2,(IF(OR(R925="acton vale",R925="béthanie",R925="Roxton",R925="roxton falls",R925="sainte-christine",R925="saint-nazaire-d'acton",R925="saint-théodore-d'acton",R925="upton"),'Base de données'!$I$12,(IF(OR(R925="Longueuil",R925="brossard",R925="greenfield-park",R925="lemoyne",R925="longueuil (vieux)",R925="saint-bruno-de-montarville",R925="saint-hubert",R925="saint-lambert"),'Base de données'!$I$5,(IF(OR(R925="marieville",R925="richelieu",R925="rougemont",R925="saint-césaire",R925="sainte-angèle-de-monnoir",R925="saint-mathias-sur-richelieu"),'Base de données'!$I$14,(IF(OR(R925="henryville",R925="lacolle",R925="mont-saint-grégoire",R925="noyan",R925="saint-alexandre",R925="saint-blaise-sur-richelieu",R925="sainte-anne-de-sabrevois",R925="sainte-brigide-d'iberville",R925="saint-georges-de-clarenceville",R925="saint-jean-sur-richelieu",R925="saint-paul-de-l'île-aux-noix",R925="saint-sébastien",R925="saint-valentin",R925="venise-en-québec"),'Base de données'!$I$9,(IF(OR(R925="dundee",R925="elgin",R925="franklin",R925="godmanchester",R925="havelock",R925="hinchinbrooke",R925="howick",R925="huntingdon",R925="ormstown",R925="saint-anicet",R925="saint-chrysostome",R925="sainte-barbe",R925="très-saint-sacrement"),'Base de données'!$I$3,(IF(OR(R925="hemmingford",R925="napierville",R925="saint-bernard-de-lacolle",R925="saint-cyprien-de-napierville",R925="sainte-clotilde-de-châteauguay",R925="saint-édouard",R925="saint-jacques-le-mineur",R925="saint-michel",R925="saint-patrice-de-sherrington",R925="saint-rémi"),'Base de données'!$I$10,(IF(OR(R925="la présentation",R925="saint-barnabé-sud",R925="saint-bernard-de-michaudville",R925="saint-damas",R925="saint-dominique",R925="sainte-hélène-de-bagot",R925="sainte-madeleine",R925="sainte-marie-madeleine",R925="saint-hugues",R925="saint-hyacinthe",R925="saint-jude",R925="saint-liboire",R925="saint-louis",R925="saint-marcel-de-richelieu",R925="saint-pie",R925="saint-simon",R925="saint-valérien-de-milton"),'Base de données'!$I$13,(IF(OR(R925="boucherville",R925="calixa-lavalée",R925="contrecoeur",R925="saint-amable",R925="sainte-julie",R925="varennes",R925="verchères"),'Base de données'!M929,(IF(OR(R925="massueville",R925="saint-aimé",R925="saint-david",R925="sainte-anne-de-sorel",R925="sainte-victoire-de-sorel",R925="saint-gérard-majella",R925="saint-joseph-de-sorel",R925="saint-ours",R925="saint-robert",R925="saint-roch-de-richelieu",R925="sorel-tracy",R925="yamaska"),'Base de données'!$I$11,(IF(OR(R925="candiac",R925="châteauguay",R925="delson",R925="la prairie",R925="léry",R925="mercier",R925="saint-constant",R925="sainte-catherine",R925="saint-isidore",R925="saint-mathieu",R925="saint-philippe"),'Base de données'!$I$7,(IF(OR(R925="beloeil",R925="carignan",R925="chambly",R925="mcmasterville",R925="mont-saint-hilaire",R925="otterburn park",R925="saint-antoine-sur-richelieu",R925="saint-basil-le-grand",R925="saint-charles-sur-richelieu",R925="saint-denis-sur-richelieu",R925="saint-jean-baptiste",R925="saint-marc-sur-richelieu",R925="saint-mathieu-de-beloeil"),'Base de données'!$I$8,(IF(OR(R925="coteau-du-lac",R925="hudson",R925="les cèdres",R925="les coteaux",R925="l'île-cadieux",R925="l'île-perrot",R925="notre-dame-de-l'île-perrot",R925="pincourt",R925="pointe-des-cascades",R925="pointe-fortune",R925="rigaud",R925="rivière-beaudette",R925="saint-clet",R925="sainte-justine-de-newton",R925="sainte-marthe",R925="saint-lazare",R925="saint-polycarpe",R925="saint-télesphore",R925="saint-zotique",R925="terrasse-vaudreuil",R925="très-saint-rédempteur",R925="vaudreuil-dorion",R925="vaudreuil-sur-le-lac"),'Base de données'!M927,"")))))))))))))))))))))))))</f>
        <v/>
      </c>
    </row>
    <row r="926" spans="2:19" x14ac:dyDescent="0.3">
      <c r="B926" s="44"/>
      <c r="D926" s="9"/>
      <c r="E926" s="9"/>
      <c r="O926" s="10"/>
      <c r="S926" s="10" t="str">
        <f>IF(OR(R926="beauharnois",R926="sainte-étienne-de-bauharnois",R926="sainte-martine",R926="saint-louis-de-gonzague",R926="saint-stanislas-de-kostka",R926="saint-urbain-premier",R926="salaberry-de-valleyfield"),'Base de données'!$I$2,(IF(OR(R926="acton vale",R926="béthanie",R926="Roxton",R926="roxton falls",R926="sainte-christine",R926="saint-nazaire-d'acton",R926="saint-théodore-d'acton",R926="upton"),'Base de données'!$I$12,(IF(OR(R926="Longueuil",R926="brossard",R926="greenfield-park",R926="lemoyne",R926="longueuil (vieux)",R926="saint-bruno-de-montarville",R926="saint-hubert",R926="saint-lambert"),'Base de données'!$I$5,(IF(OR(R926="marieville",R926="richelieu",R926="rougemont",R926="saint-césaire",R926="sainte-angèle-de-monnoir",R926="saint-mathias-sur-richelieu"),'Base de données'!$I$14,(IF(OR(R926="henryville",R926="lacolle",R926="mont-saint-grégoire",R926="noyan",R926="saint-alexandre",R926="saint-blaise-sur-richelieu",R926="sainte-anne-de-sabrevois",R926="sainte-brigide-d'iberville",R926="saint-georges-de-clarenceville",R926="saint-jean-sur-richelieu",R926="saint-paul-de-l'île-aux-noix",R926="saint-sébastien",R926="saint-valentin",R926="venise-en-québec"),'Base de données'!$I$9,(IF(OR(R926="dundee",R926="elgin",R926="franklin",R926="godmanchester",R926="havelock",R926="hinchinbrooke",R926="howick",R926="huntingdon",R926="ormstown",R926="saint-anicet",R926="saint-chrysostome",R926="sainte-barbe",R926="très-saint-sacrement"),'Base de données'!$I$3,(IF(OR(R926="hemmingford",R926="napierville",R926="saint-bernard-de-lacolle",R926="saint-cyprien-de-napierville",R926="sainte-clotilde-de-châteauguay",R926="saint-édouard",R926="saint-jacques-le-mineur",R926="saint-michel",R926="saint-patrice-de-sherrington",R926="saint-rémi"),'Base de données'!$I$10,(IF(OR(R926="la présentation",R926="saint-barnabé-sud",R926="saint-bernard-de-michaudville",R926="saint-damas",R926="saint-dominique",R926="sainte-hélène-de-bagot",R926="sainte-madeleine",R926="sainte-marie-madeleine",R926="saint-hugues",R926="saint-hyacinthe",R926="saint-jude",R926="saint-liboire",R926="saint-louis",R926="saint-marcel-de-richelieu",R926="saint-pie",R926="saint-simon",R926="saint-valérien-de-milton"),'Base de données'!$I$13,(IF(OR(R926="boucherville",R926="calixa-lavalée",R926="contrecoeur",R926="saint-amable",R926="sainte-julie",R926="varennes",R926="verchères"),'Base de données'!M930,(IF(OR(R926="massueville",R926="saint-aimé",R926="saint-david",R926="sainte-anne-de-sorel",R926="sainte-victoire-de-sorel",R926="saint-gérard-majella",R926="saint-joseph-de-sorel",R926="saint-ours",R926="saint-robert",R926="saint-roch-de-richelieu",R926="sorel-tracy",R926="yamaska"),'Base de données'!$I$11,(IF(OR(R926="candiac",R926="châteauguay",R926="delson",R926="la prairie",R926="léry",R926="mercier",R926="saint-constant",R926="sainte-catherine",R926="saint-isidore",R926="saint-mathieu",R926="saint-philippe"),'Base de données'!$I$7,(IF(OR(R926="beloeil",R926="carignan",R926="chambly",R926="mcmasterville",R926="mont-saint-hilaire",R926="otterburn park",R926="saint-antoine-sur-richelieu",R926="saint-basil-le-grand",R926="saint-charles-sur-richelieu",R926="saint-denis-sur-richelieu",R926="saint-jean-baptiste",R926="saint-marc-sur-richelieu",R926="saint-mathieu-de-beloeil"),'Base de données'!$I$8,(IF(OR(R926="coteau-du-lac",R926="hudson",R926="les cèdres",R926="les coteaux",R926="l'île-cadieux",R926="l'île-perrot",R926="notre-dame-de-l'île-perrot",R926="pincourt",R926="pointe-des-cascades",R926="pointe-fortune",R926="rigaud",R926="rivière-beaudette",R926="saint-clet",R926="sainte-justine-de-newton",R926="sainte-marthe",R926="saint-lazare",R926="saint-polycarpe",R926="saint-télesphore",R926="saint-zotique",R926="terrasse-vaudreuil",R926="très-saint-rédempteur",R926="vaudreuil-dorion",R926="vaudreuil-sur-le-lac"),'Base de données'!M928,"")))))))))))))))))))))))))</f>
        <v/>
      </c>
    </row>
    <row r="927" spans="2:19" x14ac:dyDescent="0.3">
      <c r="B927" s="44"/>
      <c r="D927" s="9"/>
      <c r="E927" s="9"/>
      <c r="O927" s="10"/>
      <c r="S927" s="10" t="str">
        <f>IF(OR(R927="beauharnois",R927="sainte-étienne-de-bauharnois",R927="sainte-martine",R927="saint-louis-de-gonzague",R927="saint-stanislas-de-kostka",R927="saint-urbain-premier",R927="salaberry-de-valleyfield"),'Base de données'!$I$2,(IF(OR(R927="acton vale",R927="béthanie",R927="Roxton",R927="roxton falls",R927="sainte-christine",R927="saint-nazaire-d'acton",R927="saint-théodore-d'acton",R927="upton"),'Base de données'!$I$12,(IF(OR(R927="Longueuil",R927="brossard",R927="greenfield-park",R927="lemoyne",R927="longueuil (vieux)",R927="saint-bruno-de-montarville",R927="saint-hubert",R927="saint-lambert"),'Base de données'!$I$5,(IF(OR(R927="marieville",R927="richelieu",R927="rougemont",R927="saint-césaire",R927="sainte-angèle-de-monnoir",R927="saint-mathias-sur-richelieu"),'Base de données'!$I$14,(IF(OR(R927="henryville",R927="lacolle",R927="mont-saint-grégoire",R927="noyan",R927="saint-alexandre",R927="saint-blaise-sur-richelieu",R927="sainte-anne-de-sabrevois",R927="sainte-brigide-d'iberville",R927="saint-georges-de-clarenceville",R927="saint-jean-sur-richelieu",R927="saint-paul-de-l'île-aux-noix",R927="saint-sébastien",R927="saint-valentin",R927="venise-en-québec"),'Base de données'!$I$9,(IF(OR(R927="dundee",R927="elgin",R927="franklin",R927="godmanchester",R927="havelock",R927="hinchinbrooke",R927="howick",R927="huntingdon",R927="ormstown",R927="saint-anicet",R927="saint-chrysostome",R927="sainte-barbe",R927="très-saint-sacrement"),'Base de données'!$I$3,(IF(OR(R927="hemmingford",R927="napierville",R927="saint-bernard-de-lacolle",R927="saint-cyprien-de-napierville",R927="sainte-clotilde-de-châteauguay",R927="saint-édouard",R927="saint-jacques-le-mineur",R927="saint-michel",R927="saint-patrice-de-sherrington",R927="saint-rémi"),'Base de données'!$I$10,(IF(OR(R927="la présentation",R927="saint-barnabé-sud",R927="saint-bernard-de-michaudville",R927="saint-damas",R927="saint-dominique",R927="sainte-hélène-de-bagot",R927="sainte-madeleine",R927="sainte-marie-madeleine",R927="saint-hugues",R927="saint-hyacinthe",R927="saint-jude",R927="saint-liboire",R927="saint-louis",R927="saint-marcel-de-richelieu",R927="saint-pie",R927="saint-simon",R927="saint-valérien-de-milton"),'Base de données'!$I$13,(IF(OR(R927="boucherville",R927="calixa-lavalée",R927="contrecoeur",R927="saint-amable",R927="sainte-julie",R927="varennes",R927="verchères"),'Base de données'!M931,(IF(OR(R927="massueville",R927="saint-aimé",R927="saint-david",R927="sainte-anne-de-sorel",R927="sainte-victoire-de-sorel",R927="saint-gérard-majella",R927="saint-joseph-de-sorel",R927="saint-ours",R927="saint-robert",R927="saint-roch-de-richelieu",R927="sorel-tracy",R927="yamaska"),'Base de données'!$I$11,(IF(OR(R927="candiac",R927="châteauguay",R927="delson",R927="la prairie",R927="léry",R927="mercier",R927="saint-constant",R927="sainte-catherine",R927="saint-isidore",R927="saint-mathieu",R927="saint-philippe"),'Base de données'!$I$7,(IF(OR(R927="beloeil",R927="carignan",R927="chambly",R927="mcmasterville",R927="mont-saint-hilaire",R927="otterburn park",R927="saint-antoine-sur-richelieu",R927="saint-basil-le-grand",R927="saint-charles-sur-richelieu",R927="saint-denis-sur-richelieu",R927="saint-jean-baptiste",R927="saint-marc-sur-richelieu",R927="saint-mathieu-de-beloeil"),'Base de données'!$I$8,(IF(OR(R927="coteau-du-lac",R927="hudson",R927="les cèdres",R927="les coteaux",R927="l'île-cadieux",R927="l'île-perrot",R927="notre-dame-de-l'île-perrot",R927="pincourt",R927="pointe-des-cascades",R927="pointe-fortune",R927="rigaud",R927="rivière-beaudette",R927="saint-clet",R927="sainte-justine-de-newton",R927="sainte-marthe",R927="saint-lazare",R927="saint-polycarpe",R927="saint-télesphore",R927="saint-zotique",R927="terrasse-vaudreuil",R927="très-saint-rédempteur",R927="vaudreuil-dorion",R927="vaudreuil-sur-le-lac"),'Base de données'!M929,"")))))))))))))))))))))))))</f>
        <v/>
      </c>
    </row>
    <row r="928" spans="2:19" x14ac:dyDescent="0.3">
      <c r="B928" s="44"/>
      <c r="D928" s="9"/>
      <c r="E928" s="9"/>
      <c r="O928" s="10"/>
      <c r="S928" s="10" t="str">
        <f>IF(OR(R928="beauharnois",R928="sainte-étienne-de-bauharnois",R928="sainte-martine",R928="saint-louis-de-gonzague",R928="saint-stanislas-de-kostka",R928="saint-urbain-premier",R928="salaberry-de-valleyfield"),'Base de données'!$I$2,(IF(OR(R928="acton vale",R928="béthanie",R928="Roxton",R928="roxton falls",R928="sainte-christine",R928="saint-nazaire-d'acton",R928="saint-théodore-d'acton",R928="upton"),'Base de données'!$I$12,(IF(OR(R928="Longueuil",R928="brossard",R928="greenfield-park",R928="lemoyne",R928="longueuil (vieux)",R928="saint-bruno-de-montarville",R928="saint-hubert",R928="saint-lambert"),'Base de données'!$I$5,(IF(OR(R928="marieville",R928="richelieu",R928="rougemont",R928="saint-césaire",R928="sainte-angèle-de-monnoir",R928="saint-mathias-sur-richelieu"),'Base de données'!$I$14,(IF(OR(R928="henryville",R928="lacolle",R928="mont-saint-grégoire",R928="noyan",R928="saint-alexandre",R928="saint-blaise-sur-richelieu",R928="sainte-anne-de-sabrevois",R928="sainte-brigide-d'iberville",R928="saint-georges-de-clarenceville",R928="saint-jean-sur-richelieu",R928="saint-paul-de-l'île-aux-noix",R928="saint-sébastien",R928="saint-valentin",R928="venise-en-québec"),'Base de données'!$I$9,(IF(OR(R928="dundee",R928="elgin",R928="franklin",R928="godmanchester",R928="havelock",R928="hinchinbrooke",R928="howick",R928="huntingdon",R928="ormstown",R928="saint-anicet",R928="saint-chrysostome",R928="sainte-barbe",R928="très-saint-sacrement"),'Base de données'!$I$3,(IF(OR(R928="hemmingford",R928="napierville",R928="saint-bernard-de-lacolle",R928="saint-cyprien-de-napierville",R928="sainte-clotilde-de-châteauguay",R928="saint-édouard",R928="saint-jacques-le-mineur",R928="saint-michel",R928="saint-patrice-de-sherrington",R928="saint-rémi"),'Base de données'!$I$10,(IF(OR(R928="la présentation",R928="saint-barnabé-sud",R928="saint-bernard-de-michaudville",R928="saint-damas",R928="saint-dominique",R928="sainte-hélène-de-bagot",R928="sainte-madeleine",R928="sainte-marie-madeleine",R928="saint-hugues",R928="saint-hyacinthe",R928="saint-jude",R928="saint-liboire",R928="saint-louis",R928="saint-marcel-de-richelieu",R928="saint-pie",R928="saint-simon",R928="saint-valérien-de-milton"),'Base de données'!$I$13,(IF(OR(R928="boucherville",R928="calixa-lavalée",R928="contrecoeur",R928="saint-amable",R928="sainte-julie",R928="varennes",R928="verchères"),'Base de données'!M932,(IF(OR(R928="massueville",R928="saint-aimé",R928="saint-david",R928="sainte-anne-de-sorel",R928="sainte-victoire-de-sorel",R928="saint-gérard-majella",R928="saint-joseph-de-sorel",R928="saint-ours",R928="saint-robert",R928="saint-roch-de-richelieu",R928="sorel-tracy",R928="yamaska"),'Base de données'!$I$11,(IF(OR(R928="candiac",R928="châteauguay",R928="delson",R928="la prairie",R928="léry",R928="mercier",R928="saint-constant",R928="sainte-catherine",R928="saint-isidore",R928="saint-mathieu",R928="saint-philippe"),'Base de données'!$I$7,(IF(OR(R928="beloeil",R928="carignan",R928="chambly",R928="mcmasterville",R928="mont-saint-hilaire",R928="otterburn park",R928="saint-antoine-sur-richelieu",R928="saint-basil-le-grand",R928="saint-charles-sur-richelieu",R928="saint-denis-sur-richelieu",R928="saint-jean-baptiste",R928="saint-marc-sur-richelieu",R928="saint-mathieu-de-beloeil"),'Base de données'!$I$8,(IF(OR(R928="coteau-du-lac",R928="hudson",R928="les cèdres",R928="les coteaux",R928="l'île-cadieux",R928="l'île-perrot",R928="notre-dame-de-l'île-perrot",R928="pincourt",R928="pointe-des-cascades",R928="pointe-fortune",R928="rigaud",R928="rivière-beaudette",R928="saint-clet",R928="sainte-justine-de-newton",R928="sainte-marthe",R928="saint-lazare",R928="saint-polycarpe",R928="saint-télesphore",R928="saint-zotique",R928="terrasse-vaudreuil",R928="très-saint-rédempteur",R928="vaudreuil-dorion",R928="vaudreuil-sur-le-lac"),'Base de données'!M930,"")))))))))))))))))))))))))</f>
        <v/>
      </c>
    </row>
    <row r="929" spans="2:19" x14ac:dyDescent="0.3">
      <c r="B929" s="44"/>
      <c r="D929" s="9"/>
      <c r="E929" s="9"/>
      <c r="O929" s="10"/>
      <c r="S929" s="10" t="str">
        <f>IF(OR(R929="beauharnois",R929="sainte-étienne-de-bauharnois",R929="sainte-martine",R929="saint-louis-de-gonzague",R929="saint-stanislas-de-kostka",R929="saint-urbain-premier",R929="salaberry-de-valleyfield"),'Base de données'!$I$2,(IF(OR(R929="acton vale",R929="béthanie",R929="Roxton",R929="roxton falls",R929="sainte-christine",R929="saint-nazaire-d'acton",R929="saint-théodore-d'acton",R929="upton"),'Base de données'!$I$12,(IF(OR(R929="Longueuil",R929="brossard",R929="greenfield-park",R929="lemoyne",R929="longueuil (vieux)",R929="saint-bruno-de-montarville",R929="saint-hubert",R929="saint-lambert"),'Base de données'!$I$5,(IF(OR(R929="marieville",R929="richelieu",R929="rougemont",R929="saint-césaire",R929="sainte-angèle-de-monnoir",R929="saint-mathias-sur-richelieu"),'Base de données'!$I$14,(IF(OR(R929="henryville",R929="lacolle",R929="mont-saint-grégoire",R929="noyan",R929="saint-alexandre",R929="saint-blaise-sur-richelieu",R929="sainte-anne-de-sabrevois",R929="sainte-brigide-d'iberville",R929="saint-georges-de-clarenceville",R929="saint-jean-sur-richelieu",R929="saint-paul-de-l'île-aux-noix",R929="saint-sébastien",R929="saint-valentin",R929="venise-en-québec"),'Base de données'!$I$9,(IF(OR(R929="dundee",R929="elgin",R929="franklin",R929="godmanchester",R929="havelock",R929="hinchinbrooke",R929="howick",R929="huntingdon",R929="ormstown",R929="saint-anicet",R929="saint-chrysostome",R929="sainte-barbe",R929="très-saint-sacrement"),'Base de données'!$I$3,(IF(OR(R929="hemmingford",R929="napierville",R929="saint-bernard-de-lacolle",R929="saint-cyprien-de-napierville",R929="sainte-clotilde-de-châteauguay",R929="saint-édouard",R929="saint-jacques-le-mineur",R929="saint-michel",R929="saint-patrice-de-sherrington",R929="saint-rémi"),'Base de données'!$I$10,(IF(OR(R929="la présentation",R929="saint-barnabé-sud",R929="saint-bernard-de-michaudville",R929="saint-damas",R929="saint-dominique",R929="sainte-hélène-de-bagot",R929="sainte-madeleine",R929="sainte-marie-madeleine",R929="saint-hugues",R929="saint-hyacinthe",R929="saint-jude",R929="saint-liboire",R929="saint-louis",R929="saint-marcel-de-richelieu",R929="saint-pie",R929="saint-simon",R929="saint-valérien-de-milton"),'Base de données'!$I$13,(IF(OR(R929="boucherville",R929="calixa-lavalée",R929="contrecoeur",R929="saint-amable",R929="sainte-julie",R929="varennes",R929="verchères"),'Base de données'!M933,(IF(OR(R929="massueville",R929="saint-aimé",R929="saint-david",R929="sainte-anne-de-sorel",R929="sainte-victoire-de-sorel",R929="saint-gérard-majella",R929="saint-joseph-de-sorel",R929="saint-ours",R929="saint-robert",R929="saint-roch-de-richelieu",R929="sorel-tracy",R929="yamaska"),'Base de données'!$I$11,(IF(OR(R929="candiac",R929="châteauguay",R929="delson",R929="la prairie",R929="léry",R929="mercier",R929="saint-constant",R929="sainte-catherine",R929="saint-isidore",R929="saint-mathieu",R929="saint-philippe"),'Base de données'!$I$7,(IF(OR(R929="beloeil",R929="carignan",R929="chambly",R929="mcmasterville",R929="mont-saint-hilaire",R929="otterburn park",R929="saint-antoine-sur-richelieu",R929="saint-basil-le-grand",R929="saint-charles-sur-richelieu",R929="saint-denis-sur-richelieu",R929="saint-jean-baptiste",R929="saint-marc-sur-richelieu",R929="saint-mathieu-de-beloeil"),'Base de données'!$I$8,(IF(OR(R929="coteau-du-lac",R929="hudson",R929="les cèdres",R929="les coteaux",R929="l'île-cadieux",R929="l'île-perrot",R929="notre-dame-de-l'île-perrot",R929="pincourt",R929="pointe-des-cascades",R929="pointe-fortune",R929="rigaud",R929="rivière-beaudette",R929="saint-clet",R929="sainte-justine-de-newton",R929="sainte-marthe",R929="saint-lazare",R929="saint-polycarpe",R929="saint-télesphore",R929="saint-zotique",R929="terrasse-vaudreuil",R929="très-saint-rédempteur",R929="vaudreuil-dorion",R929="vaudreuil-sur-le-lac"),'Base de données'!M931,"")))))))))))))))))))))))))</f>
        <v/>
      </c>
    </row>
    <row r="930" spans="2:19" x14ac:dyDescent="0.3">
      <c r="B930" s="44"/>
      <c r="D930" s="9"/>
      <c r="E930" s="9"/>
      <c r="O930" s="10"/>
      <c r="S930" s="10" t="str">
        <f>IF(OR(R930="beauharnois",R930="sainte-étienne-de-bauharnois",R930="sainte-martine",R930="saint-louis-de-gonzague",R930="saint-stanislas-de-kostka",R930="saint-urbain-premier",R930="salaberry-de-valleyfield"),'Base de données'!$I$2,(IF(OR(R930="acton vale",R930="béthanie",R930="Roxton",R930="roxton falls",R930="sainte-christine",R930="saint-nazaire-d'acton",R930="saint-théodore-d'acton",R930="upton"),'Base de données'!$I$12,(IF(OR(R930="Longueuil",R930="brossard",R930="greenfield-park",R930="lemoyne",R930="longueuil (vieux)",R930="saint-bruno-de-montarville",R930="saint-hubert",R930="saint-lambert"),'Base de données'!$I$5,(IF(OR(R930="marieville",R930="richelieu",R930="rougemont",R930="saint-césaire",R930="sainte-angèle-de-monnoir",R930="saint-mathias-sur-richelieu"),'Base de données'!$I$14,(IF(OR(R930="henryville",R930="lacolle",R930="mont-saint-grégoire",R930="noyan",R930="saint-alexandre",R930="saint-blaise-sur-richelieu",R930="sainte-anne-de-sabrevois",R930="sainte-brigide-d'iberville",R930="saint-georges-de-clarenceville",R930="saint-jean-sur-richelieu",R930="saint-paul-de-l'île-aux-noix",R930="saint-sébastien",R930="saint-valentin",R930="venise-en-québec"),'Base de données'!$I$9,(IF(OR(R930="dundee",R930="elgin",R930="franklin",R930="godmanchester",R930="havelock",R930="hinchinbrooke",R930="howick",R930="huntingdon",R930="ormstown",R930="saint-anicet",R930="saint-chrysostome",R930="sainte-barbe",R930="très-saint-sacrement"),'Base de données'!$I$3,(IF(OR(R930="hemmingford",R930="napierville",R930="saint-bernard-de-lacolle",R930="saint-cyprien-de-napierville",R930="sainte-clotilde-de-châteauguay",R930="saint-édouard",R930="saint-jacques-le-mineur",R930="saint-michel",R930="saint-patrice-de-sherrington",R930="saint-rémi"),'Base de données'!$I$10,(IF(OR(R930="la présentation",R930="saint-barnabé-sud",R930="saint-bernard-de-michaudville",R930="saint-damas",R930="saint-dominique",R930="sainte-hélène-de-bagot",R930="sainte-madeleine",R930="sainte-marie-madeleine",R930="saint-hugues",R930="saint-hyacinthe",R930="saint-jude",R930="saint-liboire",R930="saint-louis",R930="saint-marcel-de-richelieu",R930="saint-pie",R930="saint-simon",R930="saint-valérien-de-milton"),'Base de données'!$I$13,(IF(OR(R930="boucherville",R930="calixa-lavalée",R930="contrecoeur",R930="saint-amable",R930="sainte-julie",R930="varennes",R930="verchères"),'Base de données'!M934,(IF(OR(R930="massueville",R930="saint-aimé",R930="saint-david",R930="sainte-anne-de-sorel",R930="sainte-victoire-de-sorel",R930="saint-gérard-majella",R930="saint-joseph-de-sorel",R930="saint-ours",R930="saint-robert",R930="saint-roch-de-richelieu",R930="sorel-tracy",R930="yamaska"),'Base de données'!$I$11,(IF(OR(R930="candiac",R930="châteauguay",R930="delson",R930="la prairie",R930="léry",R930="mercier",R930="saint-constant",R930="sainte-catherine",R930="saint-isidore",R930="saint-mathieu",R930="saint-philippe"),'Base de données'!$I$7,(IF(OR(R930="beloeil",R930="carignan",R930="chambly",R930="mcmasterville",R930="mont-saint-hilaire",R930="otterburn park",R930="saint-antoine-sur-richelieu",R930="saint-basil-le-grand",R930="saint-charles-sur-richelieu",R930="saint-denis-sur-richelieu",R930="saint-jean-baptiste",R930="saint-marc-sur-richelieu",R930="saint-mathieu-de-beloeil"),'Base de données'!$I$8,(IF(OR(R930="coteau-du-lac",R930="hudson",R930="les cèdres",R930="les coteaux",R930="l'île-cadieux",R930="l'île-perrot",R930="notre-dame-de-l'île-perrot",R930="pincourt",R930="pointe-des-cascades",R930="pointe-fortune",R930="rigaud",R930="rivière-beaudette",R930="saint-clet",R930="sainte-justine-de-newton",R930="sainte-marthe",R930="saint-lazare",R930="saint-polycarpe",R930="saint-télesphore",R930="saint-zotique",R930="terrasse-vaudreuil",R930="très-saint-rédempteur",R930="vaudreuil-dorion",R930="vaudreuil-sur-le-lac"),'Base de données'!M932,"")))))))))))))))))))))))))</f>
        <v/>
      </c>
    </row>
    <row r="931" spans="2:19" x14ac:dyDescent="0.3">
      <c r="B931" s="44"/>
      <c r="D931" s="9"/>
      <c r="E931" s="9"/>
      <c r="O931" s="10"/>
      <c r="S931" s="10" t="str">
        <f>IF(OR(R931="beauharnois",R931="sainte-étienne-de-bauharnois",R931="sainte-martine",R931="saint-louis-de-gonzague",R931="saint-stanislas-de-kostka",R931="saint-urbain-premier",R931="salaberry-de-valleyfield"),'Base de données'!$I$2,(IF(OR(R931="acton vale",R931="béthanie",R931="Roxton",R931="roxton falls",R931="sainte-christine",R931="saint-nazaire-d'acton",R931="saint-théodore-d'acton",R931="upton"),'Base de données'!$I$12,(IF(OR(R931="Longueuil",R931="brossard",R931="greenfield-park",R931="lemoyne",R931="longueuil (vieux)",R931="saint-bruno-de-montarville",R931="saint-hubert",R931="saint-lambert"),'Base de données'!$I$5,(IF(OR(R931="marieville",R931="richelieu",R931="rougemont",R931="saint-césaire",R931="sainte-angèle-de-monnoir",R931="saint-mathias-sur-richelieu"),'Base de données'!$I$14,(IF(OR(R931="henryville",R931="lacolle",R931="mont-saint-grégoire",R931="noyan",R931="saint-alexandre",R931="saint-blaise-sur-richelieu",R931="sainte-anne-de-sabrevois",R931="sainte-brigide-d'iberville",R931="saint-georges-de-clarenceville",R931="saint-jean-sur-richelieu",R931="saint-paul-de-l'île-aux-noix",R931="saint-sébastien",R931="saint-valentin",R931="venise-en-québec"),'Base de données'!$I$9,(IF(OR(R931="dundee",R931="elgin",R931="franklin",R931="godmanchester",R931="havelock",R931="hinchinbrooke",R931="howick",R931="huntingdon",R931="ormstown",R931="saint-anicet",R931="saint-chrysostome",R931="sainte-barbe",R931="très-saint-sacrement"),'Base de données'!$I$3,(IF(OR(R931="hemmingford",R931="napierville",R931="saint-bernard-de-lacolle",R931="saint-cyprien-de-napierville",R931="sainte-clotilde-de-châteauguay",R931="saint-édouard",R931="saint-jacques-le-mineur",R931="saint-michel",R931="saint-patrice-de-sherrington",R931="saint-rémi"),'Base de données'!$I$10,(IF(OR(R931="la présentation",R931="saint-barnabé-sud",R931="saint-bernard-de-michaudville",R931="saint-damas",R931="saint-dominique",R931="sainte-hélène-de-bagot",R931="sainte-madeleine",R931="sainte-marie-madeleine",R931="saint-hugues",R931="saint-hyacinthe",R931="saint-jude",R931="saint-liboire",R931="saint-louis",R931="saint-marcel-de-richelieu",R931="saint-pie",R931="saint-simon",R931="saint-valérien-de-milton"),'Base de données'!$I$13,(IF(OR(R931="boucherville",R931="calixa-lavalée",R931="contrecoeur",R931="saint-amable",R931="sainte-julie",R931="varennes",R931="verchères"),'Base de données'!M935,(IF(OR(R931="massueville",R931="saint-aimé",R931="saint-david",R931="sainte-anne-de-sorel",R931="sainte-victoire-de-sorel",R931="saint-gérard-majella",R931="saint-joseph-de-sorel",R931="saint-ours",R931="saint-robert",R931="saint-roch-de-richelieu",R931="sorel-tracy",R931="yamaska"),'Base de données'!$I$11,(IF(OR(R931="candiac",R931="châteauguay",R931="delson",R931="la prairie",R931="léry",R931="mercier",R931="saint-constant",R931="sainte-catherine",R931="saint-isidore",R931="saint-mathieu",R931="saint-philippe"),'Base de données'!$I$7,(IF(OR(R931="beloeil",R931="carignan",R931="chambly",R931="mcmasterville",R931="mont-saint-hilaire",R931="otterburn park",R931="saint-antoine-sur-richelieu",R931="saint-basil-le-grand",R931="saint-charles-sur-richelieu",R931="saint-denis-sur-richelieu",R931="saint-jean-baptiste",R931="saint-marc-sur-richelieu",R931="saint-mathieu-de-beloeil"),'Base de données'!$I$8,(IF(OR(R931="coteau-du-lac",R931="hudson",R931="les cèdres",R931="les coteaux",R931="l'île-cadieux",R931="l'île-perrot",R931="notre-dame-de-l'île-perrot",R931="pincourt",R931="pointe-des-cascades",R931="pointe-fortune",R931="rigaud",R931="rivière-beaudette",R931="saint-clet",R931="sainte-justine-de-newton",R931="sainte-marthe",R931="saint-lazare",R931="saint-polycarpe",R931="saint-télesphore",R931="saint-zotique",R931="terrasse-vaudreuil",R931="très-saint-rédempteur",R931="vaudreuil-dorion",R931="vaudreuil-sur-le-lac"),'Base de données'!M933,"")))))))))))))))))))))))))</f>
        <v/>
      </c>
    </row>
    <row r="932" spans="2:19" x14ac:dyDescent="0.3">
      <c r="B932" s="44"/>
      <c r="D932" s="9"/>
      <c r="E932" s="9"/>
      <c r="O932" s="10"/>
      <c r="S932" s="10" t="str">
        <f>IF(OR(R932="beauharnois",R932="sainte-étienne-de-bauharnois",R932="sainte-martine",R932="saint-louis-de-gonzague",R932="saint-stanislas-de-kostka",R932="saint-urbain-premier",R932="salaberry-de-valleyfield"),'Base de données'!$I$2,(IF(OR(R932="acton vale",R932="béthanie",R932="Roxton",R932="roxton falls",R932="sainte-christine",R932="saint-nazaire-d'acton",R932="saint-théodore-d'acton",R932="upton"),'Base de données'!$I$12,(IF(OR(R932="Longueuil",R932="brossard",R932="greenfield-park",R932="lemoyne",R932="longueuil (vieux)",R932="saint-bruno-de-montarville",R932="saint-hubert",R932="saint-lambert"),'Base de données'!$I$5,(IF(OR(R932="marieville",R932="richelieu",R932="rougemont",R932="saint-césaire",R932="sainte-angèle-de-monnoir",R932="saint-mathias-sur-richelieu"),'Base de données'!$I$14,(IF(OR(R932="henryville",R932="lacolle",R932="mont-saint-grégoire",R932="noyan",R932="saint-alexandre",R932="saint-blaise-sur-richelieu",R932="sainte-anne-de-sabrevois",R932="sainte-brigide-d'iberville",R932="saint-georges-de-clarenceville",R932="saint-jean-sur-richelieu",R932="saint-paul-de-l'île-aux-noix",R932="saint-sébastien",R932="saint-valentin",R932="venise-en-québec"),'Base de données'!$I$9,(IF(OR(R932="dundee",R932="elgin",R932="franklin",R932="godmanchester",R932="havelock",R932="hinchinbrooke",R932="howick",R932="huntingdon",R932="ormstown",R932="saint-anicet",R932="saint-chrysostome",R932="sainte-barbe",R932="très-saint-sacrement"),'Base de données'!$I$3,(IF(OR(R932="hemmingford",R932="napierville",R932="saint-bernard-de-lacolle",R932="saint-cyprien-de-napierville",R932="sainte-clotilde-de-châteauguay",R932="saint-édouard",R932="saint-jacques-le-mineur",R932="saint-michel",R932="saint-patrice-de-sherrington",R932="saint-rémi"),'Base de données'!$I$10,(IF(OR(R932="la présentation",R932="saint-barnabé-sud",R932="saint-bernard-de-michaudville",R932="saint-damas",R932="saint-dominique",R932="sainte-hélène-de-bagot",R932="sainte-madeleine",R932="sainte-marie-madeleine",R932="saint-hugues",R932="saint-hyacinthe",R932="saint-jude",R932="saint-liboire",R932="saint-louis",R932="saint-marcel-de-richelieu",R932="saint-pie",R932="saint-simon",R932="saint-valérien-de-milton"),'Base de données'!$I$13,(IF(OR(R932="boucherville",R932="calixa-lavalée",R932="contrecoeur",R932="saint-amable",R932="sainte-julie",R932="varennes",R932="verchères"),'Base de données'!M936,(IF(OR(R932="massueville",R932="saint-aimé",R932="saint-david",R932="sainte-anne-de-sorel",R932="sainte-victoire-de-sorel",R932="saint-gérard-majella",R932="saint-joseph-de-sorel",R932="saint-ours",R932="saint-robert",R932="saint-roch-de-richelieu",R932="sorel-tracy",R932="yamaska"),'Base de données'!$I$11,(IF(OR(R932="candiac",R932="châteauguay",R932="delson",R932="la prairie",R932="léry",R932="mercier",R932="saint-constant",R932="sainte-catherine",R932="saint-isidore",R932="saint-mathieu",R932="saint-philippe"),'Base de données'!$I$7,(IF(OR(R932="beloeil",R932="carignan",R932="chambly",R932="mcmasterville",R932="mont-saint-hilaire",R932="otterburn park",R932="saint-antoine-sur-richelieu",R932="saint-basil-le-grand",R932="saint-charles-sur-richelieu",R932="saint-denis-sur-richelieu",R932="saint-jean-baptiste",R932="saint-marc-sur-richelieu",R932="saint-mathieu-de-beloeil"),'Base de données'!$I$8,(IF(OR(R932="coteau-du-lac",R932="hudson",R932="les cèdres",R932="les coteaux",R932="l'île-cadieux",R932="l'île-perrot",R932="notre-dame-de-l'île-perrot",R932="pincourt",R932="pointe-des-cascades",R932="pointe-fortune",R932="rigaud",R932="rivière-beaudette",R932="saint-clet",R932="sainte-justine-de-newton",R932="sainte-marthe",R932="saint-lazare",R932="saint-polycarpe",R932="saint-télesphore",R932="saint-zotique",R932="terrasse-vaudreuil",R932="très-saint-rédempteur",R932="vaudreuil-dorion",R932="vaudreuil-sur-le-lac"),'Base de données'!M934,"")))))))))))))))))))))))))</f>
        <v/>
      </c>
    </row>
    <row r="933" spans="2:19" x14ac:dyDescent="0.3">
      <c r="B933" s="44"/>
      <c r="D933" s="9"/>
      <c r="E933" s="9"/>
      <c r="O933" s="10"/>
      <c r="S933" s="10" t="str">
        <f>IF(OR(R933="beauharnois",R933="sainte-étienne-de-bauharnois",R933="sainte-martine",R933="saint-louis-de-gonzague",R933="saint-stanislas-de-kostka",R933="saint-urbain-premier",R933="salaberry-de-valleyfield"),'Base de données'!$I$2,(IF(OR(R933="acton vale",R933="béthanie",R933="Roxton",R933="roxton falls",R933="sainte-christine",R933="saint-nazaire-d'acton",R933="saint-théodore-d'acton",R933="upton"),'Base de données'!$I$12,(IF(OR(R933="Longueuil",R933="brossard",R933="greenfield-park",R933="lemoyne",R933="longueuil (vieux)",R933="saint-bruno-de-montarville",R933="saint-hubert",R933="saint-lambert"),'Base de données'!$I$5,(IF(OR(R933="marieville",R933="richelieu",R933="rougemont",R933="saint-césaire",R933="sainte-angèle-de-monnoir",R933="saint-mathias-sur-richelieu"),'Base de données'!$I$14,(IF(OR(R933="henryville",R933="lacolle",R933="mont-saint-grégoire",R933="noyan",R933="saint-alexandre",R933="saint-blaise-sur-richelieu",R933="sainte-anne-de-sabrevois",R933="sainte-brigide-d'iberville",R933="saint-georges-de-clarenceville",R933="saint-jean-sur-richelieu",R933="saint-paul-de-l'île-aux-noix",R933="saint-sébastien",R933="saint-valentin",R933="venise-en-québec"),'Base de données'!$I$9,(IF(OR(R933="dundee",R933="elgin",R933="franklin",R933="godmanchester",R933="havelock",R933="hinchinbrooke",R933="howick",R933="huntingdon",R933="ormstown",R933="saint-anicet",R933="saint-chrysostome",R933="sainte-barbe",R933="très-saint-sacrement"),'Base de données'!$I$3,(IF(OR(R933="hemmingford",R933="napierville",R933="saint-bernard-de-lacolle",R933="saint-cyprien-de-napierville",R933="sainte-clotilde-de-châteauguay",R933="saint-édouard",R933="saint-jacques-le-mineur",R933="saint-michel",R933="saint-patrice-de-sherrington",R933="saint-rémi"),'Base de données'!$I$10,(IF(OR(R933="la présentation",R933="saint-barnabé-sud",R933="saint-bernard-de-michaudville",R933="saint-damas",R933="saint-dominique",R933="sainte-hélène-de-bagot",R933="sainte-madeleine",R933="sainte-marie-madeleine",R933="saint-hugues",R933="saint-hyacinthe",R933="saint-jude",R933="saint-liboire",R933="saint-louis",R933="saint-marcel-de-richelieu",R933="saint-pie",R933="saint-simon",R933="saint-valérien-de-milton"),'Base de données'!$I$13,(IF(OR(R933="boucherville",R933="calixa-lavalée",R933="contrecoeur",R933="saint-amable",R933="sainte-julie",R933="varennes",R933="verchères"),'Base de données'!M937,(IF(OR(R933="massueville",R933="saint-aimé",R933="saint-david",R933="sainte-anne-de-sorel",R933="sainte-victoire-de-sorel",R933="saint-gérard-majella",R933="saint-joseph-de-sorel",R933="saint-ours",R933="saint-robert",R933="saint-roch-de-richelieu",R933="sorel-tracy",R933="yamaska"),'Base de données'!$I$11,(IF(OR(R933="candiac",R933="châteauguay",R933="delson",R933="la prairie",R933="léry",R933="mercier",R933="saint-constant",R933="sainte-catherine",R933="saint-isidore",R933="saint-mathieu",R933="saint-philippe"),'Base de données'!$I$7,(IF(OR(R933="beloeil",R933="carignan",R933="chambly",R933="mcmasterville",R933="mont-saint-hilaire",R933="otterburn park",R933="saint-antoine-sur-richelieu",R933="saint-basil-le-grand",R933="saint-charles-sur-richelieu",R933="saint-denis-sur-richelieu",R933="saint-jean-baptiste",R933="saint-marc-sur-richelieu",R933="saint-mathieu-de-beloeil"),'Base de données'!$I$8,(IF(OR(R933="coteau-du-lac",R933="hudson",R933="les cèdres",R933="les coteaux",R933="l'île-cadieux",R933="l'île-perrot",R933="notre-dame-de-l'île-perrot",R933="pincourt",R933="pointe-des-cascades",R933="pointe-fortune",R933="rigaud",R933="rivière-beaudette",R933="saint-clet",R933="sainte-justine-de-newton",R933="sainte-marthe",R933="saint-lazare",R933="saint-polycarpe",R933="saint-télesphore",R933="saint-zotique",R933="terrasse-vaudreuil",R933="très-saint-rédempteur",R933="vaudreuil-dorion",R933="vaudreuil-sur-le-lac"),'Base de données'!M935,"")))))))))))))))))))))))))</f>
        <v/>
      </c>
    </row>
    <row r="934" spans="2:19" x14ac:dyDescent="0.3">
      <c r="B934" s="44"/>
      <c r="D934" s="9"/>
      <c r="E934" s="9"/>
      <c r="O934" s="10"/>
      <c r="S934" s="10" t="str">
        <f>IF(OR(R934="beauharnois",R934="sainte-étienne-de-bauharnois",R934="sainte-martine",R934="saint-louis-de-gonzague",R934="saint-stanislas-de-kostka",R934="saint-urbain-premier",R934="salaberry-de-valleyfield"),'Base de données'!$I$2,(IF(OR(R934="acton vale",R934="béthanie",R934="Roxton",R934="roxton falls",R934="sainte-christine",R934="saint-nazaire-d'acton",R934="saint-théodore-d'acton",R934="upton"),'Base de données'!$I$12,(IF(OR(R934="Longueuil",R934="brossard",R934="greenfield-park",R934="lemoyne",R934="longueuil (vieux)",R934="saint-bruno-de-montarville",R934="saint-hubert",R934="saint-lambert"),'Base de données'!$I$5,(IF(OR(R934="marieville",R934="richelieu",R934="rougemont",R934="saint-césaire",R934="sainte-angèle-de-monnoir",R934="saint-mathias-sur-richelieu"),'Base de données'!$I$14,(IF(OR(R934="henryville",R934="lacolle",R934="mont-saint-grégoire",R934="noyan",R934="saint-alexandre",R934="saint-blaise-sur-richelieu",R934="sainte-anne-de-sabrevois",R934="sainte-brigide-d'iberville",R934="saint-georges-de-clarenceville",R934="saint-jean-sur-richelieu",R934="saint-paul-de-l'île-aux-noix",R934="saint-sébastien",R934="saint-valentin",R934="venise-en-québec"),'Base de données'!$I$9,(IF(OR(R934="dundee",R934="elgin",R934="franklin",R934="godmanchester",R934="havelock",R934="hinchinbrooke",R934="howick",R934="huntingdon",R934="ormstown",R934="saint-anicet",R934="saint-chrysostome",R934="sainte-barbe",R934="très-saint-sacrement"),'Base de données'!$I$3,(IF(OR(R934="hemmingford",R934="napierville",R934="saint-bernard-de-lacolle",R934="saint-cyprien-de-napierville",R934="sainte-clotilde-de-châteauguay",R934="saint-édouard",R934="saint-jacques-le-mineur",R934="saint-michel",R934="saint-patrice-de-sherrington",R934="saint-rémi"),'Base de données'!$I$10,(IF(OR(R934="la présentation",R934="saint-barnabé-sud",R934="saint-bernard-de-michaudville",R934="saint-damas",R934="saint-dominique",R934="sainte-hélène-de-bagot",R934="sainte-madeleine",R934="sainte-marie-madeleine",R934="saint-hugues",R934="saint-hyacinthe",R934="saint-jude",R934="saint-liboire",R934="saint-louis",R934="saint-marcel-de-richelieu",R934="saint-pie",R934="saint-simon",R934="saint-valérien-de-milton"),'Base de données'!$I$13,(IF(OR(R934="boucherville",R934="calixa-lavalée",R934="contrecoeur",R934="saint-amable",R934="sainte-julie",R934="varennes",R934="verchères"),'Base de données'!M938,(IF(OR(R934="massueville",R934="saint-aimé",R934="saint-david",R934="sainte-anne-de-sorel",R934="sainte-victoire-de-sorel",R934="saint-gérard-majella",R934="saint-joseph-de-sorel",R934="saint-ours",R934="saint-robert",R934="saint-roch-de-richelieu",R934="sorel-tracy",R934="yamaska"),'Base de données'!$I$11,(IF(OR(R934="candiac",R934="châteauguay",R934="delson",R934="la prairie",R934="léry",R934="mercier",R934="saint-constant",R934="sainte-catherine",R934="saint-isidore",R934="saint-mathieu",R934="saint-philippe"),'Base de données'!$I$7,(IF(OR(R934="beloeil",R934="carignan",R934="chambly",R934="mcmasterville",R934="mont-saint-hilaire",R934="otterburn park",R934="saint-antoine-sur-richelieu",R934="saint-basil-le-grand",R934="saint-charles-sur-richelieu",R934="saint-denis-sur-richelieu",R934="saint-jean-baptiste",R934="saint-marc-sur-richelieu",R934="saint-mathieu-de-beloeil"),'Base de données'!$I$8,(IF(OR(R934="coteau-du-lac",R934="hudson",R934="les cèdres",R934="les coteaux",R934="l'île-cadieux",R934="l'île-perrot",R934="notre-dame-de-l'île-perrot",R934="pincourt",R934="pointe-des-cascades",R934="pointe-fortune",R934="rigaud",R934="rivière-beaudette",R934="saint-clet",R934="sainte-justine-de-newton",R934="sainte-marthe",R934="saint-lazare",R934="saint-polycarpe",R934="saint-télesphore",R934="saint-zotique",R934="terrasse-vaudreuil",R934="très-saint-rédempteur",R934="vaudreuil-dorion",R934="vaudreuil-sur-le-lac"),'Base de données'!M936,"")))))))))))))))))))))))))</f>
        <v/>
      </c>
    </row>
    <row r="935" spans="2:19" x14ac:dyDescent="0.3">
      <c r="B935" s="44"/>
      <c r="D935" s="9"/>
      <c r="E935" s="9"/>
      <c r="O935" s="10"/>
      <c r="S935" s="10" t="str">
        <f>IF(OR(R935="beauharnois",R935="sainte-étienne-de-bauharnois",R935="sainte-martine",R935="saint-louis-de-gonzague",R935="saint-stanislas-de-kostka",R935="saint-urbain-premier",R935="salaberry-de-valleyfield"),'Base de données'!$I$2,(IF(OR(R935="acton vale",R935="béthanie",R935="Roxton",R935="roxton falls",R935="sainte-christine",R935="saint-nazaire-d'acton",R935="saint-théodore-d'acton",R935="upton"),'Base de données'!$I$12,(IF(OR(R935="Longueuil",R935="brossard",R935="greenfield-park",R935="lemoyne",R935="longueuil (vieux)",R935="saint-bruno-de-montarville",R935="saint-hubert",R935="saint-lambert"),'Base de données'!$I$5,(IF(OR(R935="marieville",R935="richelieu",R935="rougemont",R935="saint-césaire",R935="sainte-angèle-de-monnoir",R935="saint-mathias-sur-richelieu"),'Base de données'!$I$14,(IF(OR(R935="henryville",R935="lacolle",R935="mont-saint-grégoire",R935="noyan",R935="saint-alexandre",R935="saint-blaise-sur-richelieu",R935="sainte-anne-de-sabrevois",R935="sainte-brigide-d'iberville",R935="saint-georges-de-clarenceville",R935="saint-jean-sur-richelieu",R935="saint-paul-de-l'île-aux-noix",R935="saint-sébastien",R935="saint-valentin",R935="venise-en-québec"),'Base de données'!$I$9,(IF(OR(R935="dundee",R935="elgin",R935="franklin",R935="godmanchester",R935="havelock",R935="hinchinbrooke",R935="howick",R935="huntingdon",R935="ormstown",R935="saint-anicet",R935="saint-chrysostome",R935="sainte-barbe",R935="très-saint-sacrement"),'Base de données'!$I$3,(IF(OR(R935="hemmingford",R935="napierville",R935="saint-bernard-de-lacolle",R935="saint-cyprien-de-napierville",R935="sainte-clotilde-de-châteauguay",R935="saint-édouard",R935="saint-jacques-le-mineur",R935="saint-michel",R935="saint-patrice-de-sherrington",R935="saint-rémi"),'Base de données'!$I$10,(IF(OR(R935="la présentation",R935="saint-barnabé-sud",R935="saint-bernard-de-michaudville",R935="saint-damas",R935="saint-dominique",R935="sainte-hélène-de-bagot",R935="sainte-madeleine",R935="sainte-marie-madeleine",R935="saint-hugues",R935="saint-hyacinthe",R935="saint-jude",R935="saint-liboire",R935="saint-louis",R935="saint-marcel-de-richelieu",R935="saint-pie",R935="saint-simon",R935="saint-valérien-de-milton"),'Base de données'!$I$13,(IF(OR(R935="boucherville",R935="calixa-lavalée",R935="contrecoeur",R935="saint-amable",R935="sainte-julie",R935="varennes",R935="verchères"),'Base de données'!M939,(IF(OR(R935="massueville",R935="saint-aimé",R935="saint-david",R935="sainte-anne-de-sorel",R935="sainte-victoire-de-sorel",R935="saint-gérard-majella",R935="saint-joseph-de-sorel",R935="saint-ours",R935="saint-robert",R935="saint-roch-de-richelieu",R935="sorel-tracy",R935="yamaska"),'Base de données'!$I$11,(IF(OR(R935="candiac",R935="châteauguay",R935="delson",R935="la prairie",R935="léry",R935="mercier",R935="saint-constant",R935="sainte-catherine",R935="saint-isidore",R935="saint-mathieu",R935="saint-philippe"),'Base de données'!$I$7,(IF(OR(R935="beloeil",R935="carignan",R935="chambly",R935="mcmasterville",R935="mont-saint-hilaire",R935="otterburn park",R935="saint-antoine-sur-richelieu",R935="saint-basil-le-grand",R935="saint-charles-sur-richelieu",R935="saint-denis-sur-richelieu",R935="saint-jean-baptiste",R935="saint-marc-sur-richelieu",R935="saint-mathieu-de-beloeil"),'Base de données'!$I$8,(IF(OR(R935="coteau-du-lac",R935="hudson",R935="les cèdres",R935="les coteaux",R935="l'île-cadieux",R935="l'île-perrot",R935="notre-dame-de-l'île-perrot",R935="pincourt",R935="pointe-des-cascades",R935="pointe-fortune",R935="rigaud",R935="rivière-beaudette",R935="saint-clet",R935="sainte-justine-de-newton",R935="sainte-marthe",R935="saint-lazare",R935="saint-polycarpe",R935="saint-télesphore",R935="saint-zotique",R935="terrasse-vaudreuil",R935="très-saint-rédempteur",R935="vaudreuil-dorion",R935="vaudreuil-sur-le-lac"),'Base de données'!M937,"")))))))))))))))))))))))))</f>
        <v/>
      </c>
    </row>
    <row r="936" spans="2:19" x14ac:dyDescent="0.3">
      <c r="B936" s="44"/>
      <c r="D936" s="9"/>
      <c r="E936" s="9"/>
      <c r="O936" s="10"/>
      <c r="S936" s="10" t="str">
        <f>IF(OR(R936="beauharnois",R936="sainte-étienne-de-bauharnois",R936="sainte-martine",R936="saint-louis-de-gonzague",R936="saint-stanislas-de-kostka",R936="saint-urbain-premier",R936="salaberry-de-valleyfield"),'Base de données'!$I$2,(IF(OR(R936="acton vale",R936="béthanie",R936="Roxton",R936="roxton falls",R936="sainte-christine",R936="saint-nazaire-d'acton",R936="saint-théodore-d'acton",R936="upton"),'Base de données'!$I$12,(IF(OR(R936="Longueuil",R936="brossard",R936="greenfield-park",R936="lemoyne",R936="longueuil (vieux)",R936="saint-bruno-de-montarville",R936="saint-hubert",R936="saint-lambert"),'Base de données'!$I$5,(IF(OR(R936="marieville",R936="richelieu",R936="rougemont",R936="saint-césaire",R936="sainte-angèle-de-monnoir",R936="saint-mathias-sur-richelieu"),'Base de données'!$I$14,(IF(OR(R936="henryville",R936="lacolle",R936="mont-saint-grégoire",R936="noyan",R936="saint-alexandre",R936="saint-blaise-sur-richelieu",R936="sainte-anne-de-sabrevois",R936="sainte-brigide-d'iberville",R936="saint-georges-de-clarenceville",R936="saint-jean-sur-richelieu",R936="saint-paul-de-l'île-aux-noix",R936="saint-sébastien",R936="saint-valentin",R936="venise-en-québec"),'Base de données'!$I$9,(IF(OR(R936="dundee",R936="elgin",R936="franklin",R936="godmanchester",R936="havelock",R936="hinchinbrooke",R936="howick",R936="huntingdon",R936="ormstown",R936="saint-anicet",R936="saint-chrysostome",R936="sainte-barbe",R936="très-saint-sacrement"),'Base de données'!$I$3,(IF(OR(R936="hemmingford",R936="napierville",R936="saint-bernard-de-lacolle",R936="saint-cyprien-de-napierville",R936="sainte-clotilde-de-châteauguay",R936="saint-édouard",R936="saint-jacques-le-mineur",R936="saint-michel",R936="saint-patrice-de-sherrington",R936="saint-rémi"),'Base de données'!$I$10,(IF(OR(R936="la présentation",R936="saint-barnabé-sud",R936="saint-bernard-de-michaudville",R936="saint-damas",R936="saint-dominique",R936="sainte-hélène-de-bagot",R936="sainte-madeleine",R936="sainte-marie-madeleine",R936="saint-hugues",R936="saint-hyacinthe",R936="saint-jude",R936="saint-liboire",R936="saint-louis",R936="saint-marcel-de-richelieu",R936="saint-pie",R936="saint-simon",R936="saint-valérien-de-milton"),'Base de données'!$I$13,(IF(OR(R936="boucherville",R936="calixa-lavalée",R936="contrecoeur",R936="saint-amable",R936="sainte-julie",R936="varennes",R936="verchères"),'Base de données'!M940,(IF(OR(R936="massueville",R936="saint-aimé",R936="saint-david",R936="sainte-anne-de-sorel",R936="sainte-victoire-de-sorel",R936="saint-gérard-majella",R936="saint-joseph-de-sorel",R936="saint-ours",R936="saint-robert",R936="saint-roch-de-richelieu",R936="sorel-tracy",R936="yamaska"),'Base de données'!$I$11,(IF(OR(R936="candiac",R936="châteauguay",R936="delson",R936="la prairie",R936="léry",R936="mercier",R936="saint-constant",R936="sainte-catherine",R936="saint-isidore",R936="saint-mathieu",R936="saint-philippe"),'Base de données'!$I$7,(IF(OR(R936="beloeil",R936="carignan",R936="chambly",R936="mcmasterville",R936="mont-saint-hilaire",R936="otterburn park",R936="saint-antoine-sur-richelieu",R936="saint-basil-le-grand",R936="saint-charles-sur-richelieu",R936="saint-denis-sur-richelieu",R936="saint-jean-baptiste",R936="saint-marc-sur-richelieu",R936="saint-mathieu-de-beloeil"),'Base de données'!$I$8,(IF(OR(R936="coteau-du-lac",R936="hudson",R936="les cèdres",R936="les coteaux",R936="l'île-cadieux",R936="l'île-perrot",R936="notre-dame-de-l'île-perrot",R936="pincourt",R936="pointe-des-cascades",R936="pointe-fortune",R936="rigaud",R936="rivière-beaudette",R936="saint-clet",R936="sainte-justine-de-newton",R936="sainte-marthe",R936="saint-lazare",R936="saint-polycarpe",R936="saint-télesphore",R936="saint-zotique",R936="terrasse-vaudreuil",R936="très-saint-rédempteur",R936="vaudreuil-dorion",R936="vaudreuil-sur-le-lac"),'Base de données'!M938,"")))))))))))))))))))))))))</f>
        <v/>
      </c>
    </row>
    <row r="937" spans="2:19" x14ac:dyDescent="0.3">
      <c r="B937" s="44"/>
      <c r="D937" s="9"/>
      <c r="E937" s="9"/>
      <c r="O937" s="10"/>
      <c r="S937" s="10" t="str">
        <f>IF(OR(R937="beauharnois",R937="sainte-étienne-de-bauharnois",R937="sainte-martine",R937="saint-louis-de-gonzague",R937="saint-stanislas-de-kostka",R937="saint-urbain-premier",R937="salaberry-de-valleyfield"),'Base de données'!$I$2,(IF(OR(R937="acton vale",R937="béthanie",R937="Roxton",R937="roxton falls",R937="sainte-christine",R937="saint-nazaire-d'acton",R937="saint-théodore-d'acton",R937="upton"),'Base de données'!$I$12,(IF(OR(R937="Longueuil",R937="brossard",R937="greenfield-park",R937="lemoyne",R937="longueuil (vieux)",R937="saint-bruno-de-montarville",R937="saint-hubert",R937="saint-lambert"),'Base de données'!$I$5,(IF(OR(R937="marieville",R937="richelieu",R937="rougemont",R937="saint-césaire",R937="sainte-angèle-de-monnoir",R937="saint-mathias-sur-richelieu"),'Base de données'!$I$14,(IF(OR(R937="henryville",R937="lacolle",R937="mont-saint-grégoire",R937="noyan",R937="saint-alexandre",R937="saint-blaise-sur-richelieu",R937="sainte-anne-de-sabrevois",R937="sainte-brigide-d'iberville",R937="saint-georges-de-clarenceville",R937="saint-jean-sur-richelieu",R937="saint-paul-de-l'île-aux-noix",R937="saint-sébastien",R937="saint-valentin",R937="venise-en-québec"),'Base de données'!$I$9,(IF(OR(R937="dundee",R937="elgin",R937="franklin",R937="godmanchester",R937="havelock",R937="hinchinbrooke",R937="howick",R937="huntingdon",R937="ormstown",R937="saint-anicet",R937="saint-chrysostome",R937="sainte-barbe",R937="très-saint-sacrement"),'Base de données'!$I$3,(IF(OR(R937="hemmingford",R937="napierville",R937="saint-bernard-de-lacolle",R937="saint-cyprien-de-napierville",R937="sainte-clotilde-de-châteauguay",R937="saint-édouard",R937="saint-jacques-le-mineur",R937="saint-michel",R937="saint-patrice-de-sherrington",R937="saint-rémi"),'Base de données'!$I$10,(IF(OR(R937="la présentation",R937="saint-barnabé-sud",R937="saint-bernard-de-michaudville",R937="saint-damas",R937="saint-dominique",R937="sainte-hélène-de-bagot",R937="sainte-madeleine",R937="sainte-marie-madeleine",R937="saint-hugues",R937="saint-hyacinthe",R937="saint-jude",R937="saint-liboire",R937="saint-louis",R937="saint-marcel-de-richelieu",R937="saint-pie",R937="saint-simon",R937="saint-valérien-de-milton"),'Base de données'!$I$13,(IF(OR(R937="boucherville",R937="calixa-lavalée",R937="contrecoeur",R937="saint-amable",R937="sainte-julie",R937="varennes",R937="verchères"),'Base de données'!M941,(IF(OR(R937="massueville",R937="saint-aimé",R937="saint-david",R937="sainte-anne-de-sorel",R937="sainte-victoire-de-sorel",R937="saint-gérard-majella",R937="saint-joseph-de-sorel",R937="saint-ours",R937="saint-robert",R937="saint-roch-de-richelieu",R937="sorel-tracy",R937="yamaska"),'Base de données'!$I$11,(IF(OR(R937="candiac",R937="châteauguay",R937="delson",R937="la prairie",R937="léry",R937="mercier",R937="saint-constant",R937="sainte-catherine",R937="saint-isidore",R937="saint-mathieu",R937="saint-philippe"),'Base de données'!$I$7,(IF(OR(R937="beloeil",R937="carignan",R937="chambly",R937="mcmasterville",R937="mont-saint-hilaire",R937="otterburn park",R937="saint-antoine-sur-richelieu",R937="saint-basil-le-grand",R937="saint-charles-sur-richelieu",R937="saint-denis-sur-richelieu",R937="saint-jean-baptiste",R937="saint-marc-sur-richelieu",R937="saint-mathieu-de-beloeil"),'Base de données'!$I$8,(IF(OR(R937="coteau-du-lac",R937="hudson",R937="les cèdres",R937="les coteaux",R937="l'île-cadieux",R937="l'île-perrot",R937="notre-dame-de-l'île-perrot",R937="pincourt",R937="pointe-des-cascades",R937="pointe-fortune",R937="rigaud",R937="rivière-beaudette",R937="saint-clet",R937="sainte-justine-de-newton",R937="sainte-marthe",R937="saint-lazare",R937="saint-polycarpe",R937="saint-télesphore",R937="saint-zotique",R937="terrasse-vaudreuil",R937="très-saint-rédempteur",R937="vaudreuil-dorion",R937="vaudreuil-sur-le-lac"),'Base de données'!M939,"")))))))))))))))))))))))))</f>
        <v/>
      </c>
    </row>
    <row r="938" spans="2:19" x14ac:dyDescent="0.3">
      <c r="B938" s="44"/>
      <c r="D938" s="9"/>
      <c r="E938" s="9"/>
      <c r="O938" s="10"/>
      <c r="S938" s="10" t="str">
        <f>IF(OR(R938="beauharnois",R938="sainte-étienne-de-bauharnois",R938="sainte-martine",R938="saint-louis-de-gonzague",R938="saint-stanislas-de-kostka",R938="saint-urbain-premier",R938="salaberry-de-valleyfield"),'Base de données'!$I$2,(IF(OR(R938="acton vale",R938="béthanie",R938="Roxton",R938="roxton falls",R938="sainte-christine",R938="saint-nazaire-d'acton",R938="saint-théodore-d'acton",R938="upton"),'Base de données'!$I$12,(IF(OR(R938="Longueuil",R938="brossard",R938="greenfield-park",R938="lemoyne",R938="longueuil (vieux)",R938="saint-bruno-de-montarville",R938="saint-hubert",R938="saint-lambert"),'Base de données'!$I$5,(IF(OR(R938="marieville",R938="richelieu",R938="rougemont",R938="saint-césaire",R938="sainte-angèle-de-monnoir",R938="saint-mathias-sur-richelieu"),'Base de données'!$I$14,(IF(OR(R938="henryville",R938="lacolle",R938="mont-saint-grégoire",R938="noyan",R938="saint-alexandre",R938="saint-blaise-sur-richelieu",R938="sainte-anne-de-sabrevois",R938="sainte-brigide-d'iberville",R938="saint-georges-de-clarenceville",R938="saint-jean-sur-richelieu",R938="saint-paul-de-l'île-aux-noix",R938="saint-sébastien",R938="saint-valentin",R938="venise-en-québec"),'Base de données'!$I$9,(IF(OR(R938="dundee",R938="elgin",R938="franklin",R938="godmanchester",R938="havelock",R938="hinchinbrooke",R938="howick",R938="huntingdon",R938="ormstown",R938="saint-anicet",R938="saint-chrysostome",R938="sainte-barbe",R938="très-saint-sacrement"),'Base de données'!$I$3,(IF(OR(R938="hemmingford",R938="napierville",R938="saint-bernard-de-lacolle",R938="saint-cyprien-de-napierville",R938="sainte-clotilde-de-châteauguay",R938="saint-édouard",R938="saint-jacques-le-mineur",R938="saint-michel",R938="saint-patrice-de-sherrington",R938="saint-rémi"),'Base de données'!$I$10,(IF(OR(R938="la présentation",R938="saint-barnabé-sud",R938="saint-bernard-de-michaudville",R938="saint-damas",R938="saint-dominique",R938="sainte-hélène-de-bagot",R938="sainte-madeleine",R938="sainte-marie-madeleine",R938="saint-hugues",R938="saint-hyacinthe",R938="saint-jude",R938="saint-liboire",R938="saint-louis",R938="saint-marcel-de-richelieu",R938="saint-pie",R938="saint-simon",R938="saint-valérien-de-milton"),'Base de données'!$I$13,(IF(OR(R938="boucherville",R938="calixa-lavalée",R938="contrecoeur",R938="saint-amable",R938="sainte-julie",R938="varennes",R938="verchères"),'Base de données'!M942,(IF(OR(R938="massueville",R938="saint-aimé",R938="saint-david",R938="sainte-anne-de-sorel",R938="sainte-victoire-de-sorel",R938="saint-gérard-majella",R938="saint-joseph-de-sorel",R938="saint-ours",R938="saint-robert",R938="saint-roch-de-richelieu",R938="sorel-tracy",R938="yamaska"),'Base de données'!$I$11,(IF(OR(R938="candiac",R938="châteauguay",R938="delson",R938="la prairie",R938="léry",R938="mercier",R938="saint-constant",R938="sainte-catherine",R938="saint-isidore",R938="saint-mathieu",R938="saint-philippe"),'Base de données'!$I$7,(IF(OR(R938="beloeil",R938="carignan",R938="chambly",R938="mcmasterville",R938="mont-saint-hilaire",R938="otterburn park",R938="saint-antoine-sur-richelieu",R938="saint-basil-le-grand",R938="saint-charles-sur-richelieu",R938="saint-denis-sur-richelieu",R938="saint-jean-baptiste",R938="saint-marc-sur-richelieu",R938="saint-mathieu-de-beloeil"),'Base de données'!$I$8,(IF(OR(R938="coteau-du-lac",R938="hudson",R938="les cèdres",R938="les coteaux",R938="l'île-cadieux",R938="l'île-perrot",R938="notre-dame-de-l'île-perrot",R938="pincourt",R938="pointe-des-cascades",R938="pointe-fortune",R938="rigaud",R938="rivière-beaudette",R938="saint-clet",R938="sainte-justine-de-newton",R938="sainte-marthe",R938="saint-lazare",R938="saint-polycarpe",R938="saint-télesphore",R938="saint-zotique",R938="terrasse-vaudreuil",R938="très-saint-rédempteur",R938="vaudreuil-dorion",R938="vaudreuil-sur-le-lac"),'Base de données'!M940,"")))))))))))))))))))))))))</f>
        <v/>
      </c>
    </row>
    <row r="939" spans="2:19" x14ac:dyDescent="0.3">
      <c r="B939" s="44"/>
      <c r="D939" s="9"/>
      <c r="E939" s="9"/>
      <c r="O939" s="10"/>
      <c r="S939" s="10" t="str">
        <f>IF(OR(R939="beauharnois",R939="sainte-étienne-de-bauharnois",R939="sainte-martine",R939="saint-louis-de-gonzague",R939="saint-stanislas-de-kostka",R939="saint-urbain-premier",R939="salaberry-de-valleyfield"),'Base de données'!$I$2,(IF(OR(R939="acton vale",R939="béthanie",R939="Roxton",R939="roxton falls",R939="sainte-christine",R939="saint-nazaire-d'acton",R939="saint-théodore-d'acton",R939="upton"),'Base de données'!$I$12,(IF(OR(R939="Longueuil",R939="brossard",R939="greenfield-park",R939="lemoyne",R939="longueuil (vieux)",R939="saint-bruno-de-montarville",R939="saint-hubert",R939="saint-lambert"),'Base de données'!$I$5,(IF(OR(R939="marieville",R939="richelieu",R939="rougemont",R939="saint-césaire",R939="sainte-angèle-de-monnoir",R939="saint-mathias-sur-richelieu"),'Base de données'!$I$14,(IF(OR(R939="henryville",R939="lacolle",R939="mont-saint-grégoire",R939="noyan",R939="saint-alexandre",R939="saint-blaise-sur-richelieu",R939="sainte-anne-de-sabrevois",R939="sainte-brigide-d'iberville",R939="saint-georges-de-clarenceville",R939="saint-jean-sur-richelieu",R939="saint-paul-de-l'île-aux-noix",R939="saint-sébastien",R939="saint-valentin",R939="venise-en-québec"),'Base de données'!$I$9,(IF(OR(R939="dundee",R939="elgin",R939="franklin",R939="godmanchester",R939="havelock",R939="hinchinbrooke",R939="howick",R939="huntingdon",R939="ormstown",R939="saint-anicet",R939="saint-chrysostome",R939="sainte-barbe",R939="très-saint-sacrement"),'Base de données'!$I$3,(IF(OR(R939="hemmingford",R939="napierville",R939="saint-bernard-de-lacolle",R939="saint-cyprien-de-napierville",R939="sainte-clotilde-de-châteauguay",R939="saint-édouard",R939="saint-jacques-le-mineur",R939="saint-michel",R939="saint-patrice-de-sherrington",R939="saint-rémi"),'Base de données'!$I$10,(IF(OR(R939="la présentation",R939="saint-barnabé-sud",R939="saint-bernard-de-michaudville",R939="saint-damas",R939="saint-dominique",R939="sainte-hélène-de-bagot",R939="sainte-madeleine",R939="sainte-marie-madeleine",R939="saint-hugues",R939="saint-hyacinthe",R939="saint-jude",R939="saint-liboire",R939="saint-louis",R939="saint-marcel-de-richelieu",R939="saint-pie",R939="saint-simon",R939="saint-valérien-de-milton"),'Base de données'!$I$13,(IF(OR(R939="boucherville",R939="calixa-lavalée",R939="contrecoeur",R939="saint-amable",R939="sainte-julie",R939="varennes",R939="verchères"),'Base de données'!M943,(IF(OR(R939="massueville",R939="saint-aimé",R939="saint-david",R939="sainte-anne-de-sorel",R939="sainte-victoire-de-sorel",R939="saint-gérard-majella",R939="saint-joseph-de-sorel",R939="saint-ours",R939="saint-robert",R939="saint-roch-de-richelieu",R939="sorel-tracy",R939="yamaska"),'Base de données'!$I$11,(IF(OR(R939="candiac",R939="châteauguay",R939="delson",R939="la prairie",R939="léry",R939="mercier",R939="saint-constant",R939="sainte-catherine",R939="saint-isidore",R939="saint-mathieu",R939="saint-philippe"),'Base de données'!$I$7,(IF(OR(R939="beloeil",R939="carignan",R939="chambly",R939="mcmasterville",R939="mont-saint-hilaire",R939="otterburn park",R939="saint-antoine-sur-richelieu",R939="saint-basil-le-grand",R939="saint-charles-sur-richelieu",R939="saint-denis-sur-richelieu",R939="saint-jean-baptiste",R939="saint-marc-sur-richelieu",R939="saint-mathieu-de-beloeil"),'Base de données'!$I$8,(IF(OR(R939="coteau-du-lac",R939="hudson",R939="les cèdres",R939="les coteaux",R939="l'île-cadieux",R939="l'île-perrot",R939="notre-dame-de-l'île-perrot",R939="pincourt",R939="pointe-des-cascades",R939="pointe-fortune",R939="rigaud",R939="rivière-beaudette",R939="saint-clet",R939="sainte-justine-de-newton",R939="sainte-marthe",R939="saint-lazare",R939="saint-polycarpe",R939="saint-télesphore",R939="saint-zotique",R939="terrasse-vaudreuil",R939="très-saint-rédempteur",R939="vaudreuil-dorion",R939="vaudreuil-sur-le-lac"),'Base de données'!M941,"")))))))))))))))))))))))))</f>
        <v/>
      </c>
    </row>
    <row r="940" spans="2:19" x14ac:dyDescent="0.3">
      <c r="B940" s="44"/>
      <c r="D940" s="9"/>
      <c r="E940" s="9"/>
      <c r="O940" s="10"/>
      <c r="S940" s="10" t="str">
        <f>IF(OR(R940="beauharnois",R940="sainte-étienne-de-bauharnois",R940="sainte-martine",R940="saint-louis-de-gonzague",R940="saint-stanislas-de-kostka",R940="saint-urbain-premier",R940="salaberry-de-valleyfield"),'Base de données'!$I$2,(IF(OR(R940="acton vale",R940="béthanie",R940="Roxton",R940="roxton falls",R940="sainte-christine",R940="saint-nazaire-d'acton",R940="saint-théodore-d'acton",R940="upton"),'Base de données'!$I$12,(IF(OR(R940="Longueuil",R940="brossard",R940="greenfield-park",R940="lemoyne",R940="longueuil (vieux)",R940="saint-bruno-de-montarville",R940="saint-hubert",R940="saint-lambert"),'Base de données'!$I$5,(IF(OR(R940="marieville",R940="richelieu",R940="rougemont",R940="saint-césaire",R940="sainte-angèle-de-monnoir",R940="saint-mathias-sur-richelieu"),'Base de données'!$I$14,(IF(OR(R940="henryville",R940="lacolle",R940="mont-saint-grégoire",R940="noyan",R940="saint-alexandre",R940="saint-blaise-sur-richelieu",R940="sainte-anne-de-sabrevois",R940="sainte-brigide-d'iberville",R940="saint-georges-de-clarenceville",R940="saint-jean-sur-richelieu",R940="saint-paul-de-l'île-aux-noix",R940="saint-sébastien",R940="saint-valentin",R940="venise-en-québec"),'Base de données'!$I$9,(IF(OR(R940="dundee",R940="elgin",R940="franklin",R940="godmanchester",R940="havelock",R940="hinchinbrooke",R940="howick",R940="huntingdon",R940="ormstown",R940="saint-anicet",R940="saint-chrysostome",R940="sainte-barbe",R940="très-saint-sacrement"),'Base de données'!$I$3,(IF(OR(R940="hemmingford",R940="napierville",R940="saint-bernard-de-lacolle",R940="saint-cyprien-de-napierville",R940="sainte-clotilde-de-châteauguay",R940="saint-édouard",R940="saint-jacques-le-mineur",R940="saint-michel",R940="saint-patrice-de-sherrington",R940="saint-rémi"),'Base de données'!$I$10,(IF(OR(R940="la présentation",R940="saint-barnabé-sud",R940="saint-bernard-de-michaudville",R940="saint-damas",R940="saint-dominique",R940="sainte-hélène-de-bagot",R940="sainte-madeleine",R940="sainte-marie-madeleine",R940="saint-hugues",R940="saint-hyacinthe",R940="saint-jude",R940="saint-liboire",R940="saint-louis",R940="saint-marcel-de-richelieu",R940="saint-pie",R940="saint-simon",R940="saint-valérien-de-milton"),'Base de données'!$I$13,(IF(OR(R940="boucherville",R940="calixa-lavalée",R940="contrecoeur",R940="saint-amable",R940="sainte-julie",R940="varennes",R940="verchères"),'Base de données'!M944,(IF(OR(R940="massueville",R940="saint-aimé",R940="saint-david",R940="sainte-anne-de-sorel",R940="sainte-victoire-de-sorel",R940="saint-gérard-majella",R940="saint-joseph-de-sorel",R940="saint-ours",R940="saint-robert",R940="saint-roch-de-richelieu",R940="sorel-tracy",R940="yamaska"),'Base de données'!$I$11,(IF(OR(R940="candiac",R940="châteauguay",R940="delson",R940="la prairie",R940="léry",R940="mercier",R940="saint-constant",R940="sainte-catherine",R940="saint-isidore",R940="saint-mathieu",R940="saint-philippe"),'Base de données'!$I$7,(IF(OR(R940="beloeil",R940="carignan",R940="chambly",R940="mcmasterville",R940="mont-saint-hilaire",R940="otterburn park",R940="saint-antoine-sur-richelieu",R940="saint-basil-le-grand",R940="saint-charles-sur-richelieu",R940="saint-denis-sur-richelieu",R940="saint-jean-baptiste",R940="saint-marc-sur-richelieu",R940="saint-mathieu-de-beloeil"),'Base de données'!$I$8,(IF(OR(R940="coteau-du-lac",R940="hudson",R940="les cèdres",R940="les coteaux",R940="l'île-cadieux",R940="l'île-perrot",R940="notre-dame-de-l'île-perrot",R940="pincourt",R940="pointe-des-cascades",R940="pointe-fortune",R940="rigaud",R940="rivière-beaudette",R940="saint-clet",R940="sainte-justine-de-newton",R940="sainte-marthe",R940="saint-lazare",R940="saint-polycarpe",R940="saint-télesphore",R940="saint-zotique",R940="terrasse-vaudreuil",R940="très-saint-rédempteur",R940="vaudreuil-dorion",R940="vaudreuil-sur-le-lac"),'Base de données'!M942,"")))))))))))))))))))))))))</f>
        <v/>
      </c>
    </row>
    <row r="941" spans="2:19" x14ac:dyDescent="0.3">
      <c r="B941" s="44"/>
      <c r="D941" s="9"/>
      <c r="E941" s="9"/>
      <c r="O941" s="10"/>
      <c r="S941" s="10" t="str">
        <f>IF(OR(R941="beauharnois",R941="sainte-étienne-de-bauharnois",R941="sainte-martine",R941="saint-louis-de-gonzague",R941="saint-stanislas-de-kostka",R941="saint-urbain-premier",R941="salaberry-de-valleyfield"),'Base de données'!$I$2,(IF(OR(R941="acton vale",R941="béthanie",R941="Roxton",R941="roxton falls",R941="sainte-christine",R941="saint-nazaire-d'acton",R941="saint-théodore-d'acton",R941="upton"),'Base de données'!$I$12,(IF(OR(R941="Longueuil",R941="brossard",R941="greenfield-park",R941="lemoyne",R941="longueuil (vieux)",R941="saint-bruno-de-montarville",R941="saint-hubert",R941="saint-lambert"),'Base de données'!$I$5,(IF(OR(R941="marieville",R941="richelieu",R941="rougemont",R941="saint-césaire",R941="sainte-angèle-de-monnoir",R941="saint-mathias-sur-richelieu"),'Base de données'!$I$14,(IF(OR(R941="henryville",R941="lacolle",R941="mont-saint-grégoire",R941="noyan",R941="saint-alexandre",R941="saint-blaise-sur-richelieu",R941="sainte-anne-de-sabrevois",R941="sainte-brigide-d'iberville",R941="saint-georges-de-clarenceville",R941="saint-jean-sur-richelieu",R941="saint-paul-de-l'île-aux-noix",R941="saint-sébastien",R941="saint-valentin",R941="venise-en-québec"),'Base de données'!$I$9,(IF(OR(R941="dundee",R941="elgin",R941="franklin",R941="godmanchester",R941="havelock",R941="hinchinbrooke",R941="howick",R941="huntingdon",R941="ormstown",R941="saint-anicet",R941="saint-chrysostome",R941="sainte-barbe",R941="très-saint-sacrement"),'Base de données'!$I$3,(IF(OR(R941="hemmingford",R941="napierville",R941="saint-bernard-de-lacolle",R941="saint-cyprien-de-napierville",R941="sainte-clotilde-de-châteauguay",R941="saint-édouard",R941="saint-jacques-le-mineur",R941="saint-michel",R941="saint-patrice-de-sherrington",R941="saint-rémi"),'Base de données'!$I$10,(IF(OR(R941="la présentation",R941="saint-barnabé-sud",R941="saint-bernard-de-michaudville",R941="saint-damas",R941="saint-dominique",R941="sainte-hélène-de-bagot",R941="sainte-madeleine",R941="sainte-marie-madeleine",R941="saint-hugues",R941="saint-hyacinthe",R941="saint-jude",R941="saint-liboire",R941="saint-louis",R941="saint-marcel-de-richelieu",R941="saint-pie",R941="saint-simon",R941="saint-valérien-de-milton"),'Base de données'!$I$13,(IF(OR(R941="boucherville",R941="calixa-lavalée",R941="contrecoeur",R941="saint-amable",R941="sainte-julie",R941="varennes",R941="verchères"),'Base de données'!M945,(IF(OR(R941="massueville",R941="saint-aimé",R941="saint-david",R941="sainte-anne-de-sorel",R941="sainte-victoire-de-sorel",R941="saint-gérard-majella",R941="saint-joseph-de-sorel",R941="saint-ours",R941="saint-robert",R941="saint-roch-de-richelieu",R941="sorel-tracy",R941="yamaska"),'Base de données'!$I$11,(IF(OR(R941="candiac",R941="châteauguay",R941="delson",R941="la prairie",R941="léry",R941="mercier",R941="saint-constant",R941="sainte-catherine",R941="saint-isidore",R941="saint-mathieu",R941="saint-philippe"),'Base de données'!$I$7,(IF(OR(R941="beloeil",R941="carignan",R941="chambly",R941="mcmasterville",R941="mont-saint-hilaire",R941="otterburn park",R941="saint-antoine-sur-richelieu",R941="saint-basil-le-grand",R941="saint-charles-sur-richelieu",R941="saint-denis-sur-richelieu",R941="saint-jean-baptiste",R941="saint-marc-sur-richelieu",R941="saint-mathieu-de-beloeil"),'Base de données'!$I$8,(IF(OR(R941="coteau-du-lac",R941="hudson",R941="les cèdres",R941="les coteaux",R941="l'île-cadieux",R941="l'île-perrot",R941="notre-dame-de-l'île-perrot",R941="pincourt",R941="pointe-des-cascades",R941="pointe-fortune",R941="rigaud",R941="rivière-beaudette",R941="saint-clet",R941="sainte-justine-de-newton",R941="sainte-marthe",R941="saint-lazare",R941="saint-polycarpe",R941="saint-télesphore",R941="saint-zotique",R941="terrasse-vaudreuil",R941="très-saint-rédempteur",R941="vaudreuil-dorion",R941="vaudreuil-sur-le-lac"),'Base de données'!M943,"")))))))))))))))))))))))))</f>
        <v/>
      </c>
    </row>
    <row r="942" spans="2:19" x14ac:dyDescent="0.3">
      <c r="B942" s="44"/>
      <c r="D942" s="9"/>
      <c r="E942" s="9"/>
      <c r="O942" s="10"/>
      <c r="S942" s="10" t="str">
        <f>IF(OR(R942="beauharnois",R942="sainte-étienne-de-bauharnois",R942="sainte-martine",R942="saint-louis-de-gonzague",R942="saint-stanislas-de-kostka",R942="saint-urbain-premier",R942="salaberry-de-valleyfield"),'Base de données'!$I$2,(IF(OR(R942="acton vale",R942="béthanie",R942="Roxton",R942="roxton falls",R942="sainte-christine",R942="saint-nazaire-d'acton",R942="saint-théodore-d'acton",R942="upton"),'Base de données'!$I$12,(IF(OR(R942="Longueuil",R942="brossard",R942="greenfield-park",R942="lemoyne",R942="longueuil (vieux)",R942="saint-bruno-de-montarville",R942="saint-hubert",R942="saint-lambert"),'Base de données'!$I$5,(IF(OR(R942="marieville",R942="richelieu",R942="rougemont",R942="saint-césaire",R942="sainte-angèle-de-monnoir",R942="saint-mathias-sur-richelieu"),'Base de données'!$I$14,(IF(OR(R942="henryville",R942="lacolle",R942="mont-saint-grégoire",R942="noyan",R942="saint-alexandre",R942="saint-blaise-sur-richelieu",R942="sainte-anne-de-sabrevois",R942="sainte-brigide-d'iberville",R942="saint-georges-de-clarenceville",R942="saint-jean-sur-richelieu",R942="saint-paul-de-l'île-aux-noix",R942="saint-sébastien",R942="saint-valentin",R942="venise-en-québec"),'Base de données'!$I$9,(IF(OR(R942="dundee",R942="elgin",R942="franklin",R942="godmanchester",R942="havelock",R942="hinchinbrooke",R942="howick",R942="huntingdon",R942="ormstown",R942="saint-anicet",R942="saint-chrysostome",R942="sainte-barbe",R942="très-saint-sacrement"),'Base de données'!$I$3,(IF(OR(R942="hemmingford",R942="napierville",R942="saint-bernard-de-lacolle",R942="saint-cyprien-de-napierville",R942="sainte-clotilde-de-châteauguay",R942="saint-édouard",R942="saint-jacques-le-mineur",R942="saint-michel",R942="saint-patrice-de-sherrington",R942="saint-rémi"),'Base de données'!$I$10,(IF(OR(R942="la présentation",R942="saint-barnabé-sud",R942="saint-bernard-de-michaudville",R942="saint-damas",R942="saint-dominique",R942="sainte-hélène-de-bagot",R942="sainte-madeleine",R942="sainte-marie-madeleine",R942="saint-hugues",R942="saint-hyacinthe",R942="saint-jude",R942="saint-liboire",R942="saint-louis",R942="saint-marcel-de-richelieu",R942="saint-pie",R942="saint-simon",R942="saint-valérien-de-milton"),'Base de données'!$I$13,(IF(OR(R942="boucherville",R942="calixa-lavalée",R942="contrecoeur",R942="saint-amable",R942="sainte-julie",R942="varennes",R942="verchères"),'Base de données'!M946,(IF(OR(R942="massueville",R942="saint-aimé",R942="saint-david",R942="sainte-anne-de-sorel",R942="sainte-victoire-de-sorel",R942="saint-gérard-majella",R942="saint-joseph-de-sorel",R942="saint-ours",R942="saint-robert",R942="saint-roch-de-richelieu",R942="sorel-tracy",R942="yamaska"),'Base de données'!$I$11,(IF(OR(R942="candiac",R942="châteauguay",R942="delson",R942="la prairie",R942="léry",R942="mercier",R942="saint-constant",R942="sainte-catherine",R942="saint-isidore",R942="saint-mathieu",R942="saint-philippe"),'Base de données'!$I$7,(IF(OR(R942="beloeil",R942="carignan",R942="chambly",R942="mcmasterville",R942="mont-saint-hilaire",R942="otterburn park",R942="saint-antoine-sur-richelieu",R942="saint-basil-le-grand",R942="saint-charles-sur-richelieu",R942="saint-denis-sur-richelieu",R942="saint-jean-baptiste",R942="saint-marc-sur-richelieu",R942="saint-mathieu-de-beloeil"),'Base de données'!$I$8,(IF(OR(R942="coteau-du-lac",R942="hudson",R942="les cèdres",R942="les coteaux",R942="l'île-cadieux",R942="l'île-perrot",R942="notre-dame-de-l'île-perrot",R942="pincourt",R942="pointe-des-cascades",R942="pointe-fortune",R942="rigaud",R942="rivière-beaudette",R942="saint-clet",R942="sainte-justine-de-newton",R942="sainte-marthe",R942="saint-lazare",R942="saint-polycarpe",R942="saint-télesphore",R942="saint-zotique",R942="terrasse-vaudreuil",R942="très-saint-rédempteur",R942="vaudreuil-dorion",R942="vaudreuil-sur-le-lac"),'Base de données'!M944,"")))))))))))))))))))))))))</f>
        <v/>
      </c>
    </row>
    <row r="943" spans="2:19" x14ac:dyDescent="0.3">
      <c r="B943" s="44"/>
      <c r="D943" s="9"/>
      <c r="E943" s="9"/>
      <c r="O943" s="10"/>
      <c r="S943" s="10" t="str">
        <f>IF(OR(R943="beauharnois",R943="sainte-étienne-de-bauharnois",R943="sainte-martine",R943="saint-louis-de-gonzague",R943="saint-stanislas-de-kostka",R943="saint-urbain-premier",R943="salaberry-de-valleyfield"),'Base de données'!$I$2,(IF(OR(R943="acton vale",R943="béthanie",R943="Roxton",R943="roxton falls",R943="sainte-christine",R943="saint-nazaire-d'acton",R943="saint-théodore-d'acton",R943="upton"),'Base de données'!$I$12,(IF(OR(R943="Longueuil",R943="brossard",R943="greenfield-park",R943="lemoyne",R943="longueuil (vieux)",R943="saint-bruno-de-montarville",R943="saint-hubert",R943="saint-lambert"),'Base de données'!$I$5,(IF(OR(R943="marieville",R943="richelieu",R943="rougemont",R943="saint-césaire",R943="sainte-angèle-de-monnoir",R943="saint-mathias-sur-richelieu"),'Base de données'!$I$14,(IF(OR(R943="henryville",R943="lacolle",R943="mont-saint-grégoire",R943="noyan",R943="saint-alexandre",R943="saint-blaise-sur-richelieu",R943="sainte-anne-de-sabrevois",R943="sainte-brigide-d'iberville",R943="saint-georges-de-clarenceville",R943="saint-jean-sur-richelieu",R943="saint-paul-de-l'île-aux-noix",R943="saint-sébastien",R943="saint-valentin",R943="venise-en-québec"),'Base de données'!$I$9,(IF(OR(R943="dundee",R943="elgin",R943="franklin",R943="godmanchester",R943="havelock",R943="hinchinbrooke",R943="howick",R943="huntingdon",R943="ormstown",R943="saint-anicet",R943="saint-chrysostome",R943="sainte-barbe",R943="très-saint-sacrement"),'Base de données'!$I$3,(IF(OR(R943="hemmingford",R943="napierville",R943="saint-bernard-de-lacolle",R943="saint-cyprien-de-napierville",R943="sainte-clotilde-de-châteauguay",R943="saint-édouard",R943="saint-jacques-le-mineur",R943="saint-michel",R943="saint-patrice-de-sherrington",R943="saint-rémi"),'Base de données'!$I$10,(IF(OR(R943="la présentation",R943="saint-barnabé-sud",R943="saint-bernard-de-michaudville",R943="saint-damas",R943="saint-dominique",R943="sainte-hélène-de-bagot",R943="sainte-madeleine",R943="sainte-marie-madeleine",R943="saint-hugues",R943="saint-hyacinthe",R943="saint-jude",R943="saint-liboire",R943="saint-louis",R943="saint-marcel-de-richelieu",R943="saint-pie",R943="saint-simon",R943="saint-valérien-de-milton"),'Base de données'!$I$13,(IF(OR(R943="boucherville",R943="calixa-lavalée",R943="contrecoeur",R943="saint-amable",R943="sainte-julie",R943="varennes",R943="verchères"),'Base de données'!M947,(IF(OR(R943="massueville",R943="saint-aimé",R943="saint-david",R943="sainte-anne-de-sorel",R943="sainte-victoire-de-sorel",R943="saint-gérard-majella",R943="saint-joseph-de-sorel",R943="saint-ours",R943="saint-robert",R943="saint-roch-de-richelieu",R943="sorel-tracy",R943="yamaska"),'Base de données'!$I$11,(IF(OR(R943="candiac",R943="châteauguay",R943="delson",R943="la prairie",R943="léry",R943="mercier",R943="saint-constant",R943="sainte-catherine",R943="saint-isidore",R943="saint-mathieu",R943="saint-philippe"),'Base de données'!$I$7,(IF(OR(R943="beloeil",R943="carignan",R943="chambly",R943="mcmasterville",R943="mont-saint-hilaire",R943="otterburn park",R943="saint-antoine-sur-richelieu",R943="saint-basil-le-grand",R943="saint-charles-sur-richelieu",R943="saint-denis-sur-richelieu",R943="saint-jean-baptiste",R943="saint-marc-sur-richelieu",R943="saint-mathieu-de-beloeil"),'Base de données'!$I$8,(IF(OR(R943="coteau-du-lac",R943="hudson",R943="les cèdres",R943="les coteaux",R943="l'île-cadieux",R943="l'île-perrot",R943="notre-dame-de-l'île-perrot",R943="pincourt",R943="pointe-des-cascades",R943="pointe-fortune",R943="rigaud",R943="rivière-beaudette",R943="saint-clet",R943="sainte-justine-de-newton",R943="sainte-marthe",R943="saint-lazare",R943="saint-polycarpe",R943="saint-télesphore",R943="saint-zotique",R943="terrasse-vaudreuil",R943="très-saint-rédempteur",R943="vaudreuil-dorion",R943="vaudreuil-sur-le-lac"),'Base de données'!M945,"")))))))))))))))))))))))))</f>
        <v/>
      </c>
    </row>
    <row r="944" spans="2:19" x14ac:dyDescent="0.3">
      <c r="B944" s="44"/>
      <c r="D944" s="9"/>
      <c r="E944" s="9"/>
      <c r="O944" s="10"/>
      <c r="S944" s="10" t="str">
        <f>IF(OR(R944="beauharnois",R944="sainte-étienne-de-bauharnois",R944="sainte-martine",R944="saint-louis-de-gonzague",R944="saint-stanislas-de-kostka",R944="saint-urbain-premier",R944="salaberry-de-valleyfield"),'Base de données'!$I$2,(IF(OR(R944="acton vale",R944="béthanie",R944="Roxton",R944="roxton falls",R944="sainte-christine",R944="saint-nazaire-d'acton",R944="saint-théodore-d'acton",R944="upton"),'Base de données'!$I$12,(IF(OR(R944="Longueuil",R944="brossard",R944="greenfield-park",R944="lemoyne",R944="longueuil (vieux)",R944="saint-bruno-de-montarville",R944="saint-hubert",R944="saint-lambert"),'Base de données'!$I$5,(IF(OR(R944="marieville",R944="richelieu",R944="rougemont",R944="saint-césaire",R944="sainte-angèle-de-monnoir",R944="saint-mathias-sur-richelieu"),'Base de données'!$I$14,(IF(OR(R944="henryville",R944="lacolle",R944="mont-saint-grégoire",R944="noyan",R944="saint-alexandre",R944="saint-blaise-sur-richelieu",R944="sainte-anne-de-sabrevois",R944="sainte-brigide-d'iberville",R944="saint-georges-de-clarenceville",R944="saint-jean-sur-richelieu",R944="saint-paul-de-l'île-aux-noix",R944="saint-sébastien",R944="saint-valentin",R944="venise-en-québec"),'Base de données'!$I$9,(IF(OR(R944="dundee",R944="elgin",R944="franklin",R944="godmanchester",R944="havelock",R944="hinchinbrooke",R944="howick",R944="huntingdon",R944="ormstown",R944="saint-anicet",R944="saint-chrysostome",R944="sainte-barbe",R944="très-saint-sacrement"),'Base de données'!$I$3,(IF(OR(R944="hemmingford",R944="napierville",R944="saint-bernard-de-lacolle",R944="saint-cyprien-de-napierville",R944="sainte-clotilde-de-châteauguay",R944="saint-édouard",R944="saint-jacques-le-mineur",R944="saint-michel",R944="saint-patrice-de-sherrington",R944="saint-rémi"),'Base de données'!$I$10,(IF(OR(R944="la présentation",R944="saint-barnabé-sud",R944="saint-bernard-de-michaudville",R944="saint-damas",R944="saint-dominique",R944="sainte-hélène-de-bagot",R944="sainte-madeleine",R944="sainte-marie-madeleine",R944="saint-hugues",R944="saint-hyacinthe",R944="saint-jude",R944="saint-liboire",R944="saint-louis",R944="saint-marcel-de-richelieu",R944="saint-pie",R944="saint-simon",R944="saint-valérien-de-milton"),'Base de données'!$I$13,(IF(OR(R944="boucherville",R944="calixa-lavalée",R944="contrecoeur",R944="saint-amable",R944="sainte-julie",R944="varennes",R944="verchères"),'Base de données'!M948,(IF(OR(R944="massueville",R944="saint-aimé",R944="saint-david",R944="sainte-anne-de-sorel",R944="sainte-victoire-de-sorel",R944="saint-gérard-majella",R944="saint-joseph-de-sorel",R944="saint-ours",R944="saint-robert",R944="saint-roch-de-richelieu",R944="sorel-tracy",R944="yamaska"),'Base de données'!$I$11,(IF(OR(R944="candiac",R944="châteauguay",R944="delson",R944="la prairie",R944="léry",R944="mercier",R944="saint-constant",R944="sainte-catherine",R944="saint-isidore",R944="saint-mathieu",R944="saint-philippe"),'Base de données'!$I$7,(IF(OR(R944="beloeil",R944="carignan",R944="chambly",R944="mcmasterville",R944="mont-saint-hilaire",R944="otterburn park",R944="saint-antoine-sur-richelieu",R944="saint-basil-le-grand",R944="saint-charles-sur-richelieu",R944="saint-denis-sur-richelieu",R944="saint-jean-baptiste",R944="saint-marc-sur-richelieu",R944="saint-mathieu-de-beloeil"),'Base de données'!$I$8,(IF(OR(R944="coteau-du-lac",R944="hudson",R944="les cèdres",R944="les coteaux",R944="l'île-cadieux",R944="l'île-perrot",R944="notre-dame-de-l'île-perrot",R944="pincourt",R944="pointe-des-cascades",R944="pointe-fortune",R944="rigaud",R944="rivière-beaudette",R944="saint-clet",R944="sainte-justine-de-newton",R944="sainte-marthe",R944="saint-lazare",R944="saint-polycarpe",R944="saint-télesphore",R944="saint-zotique",R944="terrasse-vaudreuil",R944="très-saint-rédempteur",R944="vaudreuil-dorion",R944="vaudreuil-sur-le-lac"),'Base de données'!M946,"")))))))))))))))))))))))))</f>
        <v/>
      </c>
    </row>
    <row r="945" spans="2:19" x14ac:dyDescent="0.3">
      <c r="B945" s="44"/>
      <c r="D945" s="9"/>
      <c r="E945" s="9"/>
      <c r="O945" s="10"/>
      <c r="S945" s="10" t="str">
        <f>IF(OR(R945="beauharnois",R945="sainte-étienne-de-bauharnois",R945="sainte-martine",R945="saint-louis-de-gonzague",R945="saint-stanislas-de-kostka",R945="saint-urbain-premier",R945="salaberry-de-valleyfield"),'Base de données'!$I$2,(IF(OR(R945="acton vale",R945="béthanie",R945="Roxton",R945="roxton falls",R945="sainte-christine",R945="saint-nazaire-d'acton",R945="saint-théodore-d'acton",R945="upton"),'Base de données'!$I$12,(IF(OR(R945="Longueuil",R945="brossard",R945="greenfield-park",R945="lemoyne",R945="longueuil (vieux)",R945="saint-bruno-de-montarville",R945="saint-hubert",R945="saint-lambert"),'Base de données'!$I$5,(IF(OR(R945="marieville",R945="richelieu",R945="rougemont",R945="saint-césaire",R945="sainte-angèle-de-monnoir",R945="saint-mathias-sur-richelieu"),'Base de données'!$I$14,(IF(OR(R945="henryville",R945="lacolle",R945="mont-saint-grégoire",R945="noyan",R945="saint-alexandre",R945="saint-blaise-sur-richelieu",R945="sainte-anne-de-sabrevois",R945="sainte-brigide-d'iberville",R945="saint-georges-de-clarenceville",R945="saint-jean-sur-richelieu",R945="saint-paul-de-l'île-aux-noix",R945="saint-sébastien",R945="saint-valentin",R945="venise-en-québec"),'Base de données'!$I$9,(IF(OR(R945="dundee",R945="elgin",R945="franklin",R945="godmanchester",R945="havelock",R945="hinchinbrooke",R945="howick",R945="huntingdon",R945="ormstown",R945="saint-anicet",R945="saint-chrysostome",R945="sainte-barbe",R945="très-saint-sacrement"),'Base de données'!$I$3,(IF(OR(R945="hemmingford",R945="napierville",R945="saint-bernard-de-lacolle",R945="saint-cyprien-de-napierville",R945="sainte-clotilde-de-châteauguay",R945="saint-édouard",R945="saint-jacques-le-mineur",R945="saint-michel",R945="saint-patrice-de-sherrington",R945="saint-rémi"),'Base de données'!$I$10,(IF(OR(R945="la présentation",R945="saint-barnabé-sud",R945="saint-bernard-de-michaudville",R945="saint-damas",R945="saint-dominique",R945="sainte-hélène-de-bagot",R945="sainte-madeleine",R945="sainte-marie-madeleine",R945="saint-hugues",R945="saint-hyacinthe",R945="saint-jude",R945="saint-liboire",R945="saint-louis",R945="saint-marcel-de-richelieu",R945="saint-pie",R945="saint-simon",R945="saint-valérien-de-milton"),'Base de données'!$I$13,(IF(OR(R945="boucherville",R945="calixa-lavalée",R945="contrecoeur",R945="saint-amable",R945="sainte-julie",R945="varennes",R945="verchères"),'Base de données'!M949,(IF(OR(R945="massueville",R945="saint-aimé",R945="saint-david",R945="sainte-anne-de-sorel",R945="sainte-victoire-de-sorel",R945="saint-gérard-majella",R945="saint-joseph-de-sorel",R945="saint-ours",R945="saint-robert",R945="saint-roch-de-richelieu",R945="sorel-tracy",R945="yamaska"),'Base de données'!$I$11,(IF(OR(R945="candiac",R945="châteauguay",R945="delson",R945="la prairie",R945="léry",R945="mercier",R945="saint-constant",R945="sainte-catherine",R945="saint-isidore",R945="saint-mathieu",R945="saint-philippe"),'Base de données'!$I$7,(IF(OR(R945="beloeil",R945="carignan",R945="chambly",R945="mcmasterville",R945="mont-saint-hilaire",R945="otterburn park",R945="saint-antoine-sur-richelieu",R945="saint-basil-le-grand",R945="saint-charles-sur-richelieu",R945="saint-denis-sur-richelieu",R945="saint-jean-baptiste",R945="saint-marc-sur-richelieu",R945="saint-mathieu-de-beloeil"),'Base de données'!$I$8,(IF(OR(R945="coteau-du-lac",R945="hudson",R945="les cèdres",R945="les coteaux",R945="l'île-cadieux",R945="l'île-perrot",R945="notre-dame-de-l'île-perrot",R945="pincourt",R945="pointe-des-cascades",R945="pointe-fortune",R945="rigaud",R945="rivière-beaudette",R945="saint-clet",R945="sainte-justine-de-newton",R945="sainte-marthe",R945="saint-lazare",R945="saint-polycarpe",R945="saint-télesphore",R945="saint-zotique",R945="terrasse-vaudreuil",R945="très-saint-rédempteur",R945="vaudreuil-dorion",R945="vaudreuil-sur-le-lac"),'Base de données'!M947,"")))))))))))))))))))))))))</f>
        <v/>
      </c>
    </row>
    <row r="946" spans="2:19" x14ac:dyDescent="0.3">
      <c r="B946" s="44"/>
      <c r="D946" s="9"/>
      <c r="E946" s="9"/>
      <c r="O946" s="10"/>
      <c r="S946" s="10" t="str">
        <f>IF(OR(R946="beauharnois",R946="sainte-étienne-de-bauharnois",R946="sainte-martine",R946="saint-louis-de-gonzague",R946="saint-stanislas-de-kostka",R946="saint-urbain-premier",R946="salaberry-de-valleyfield"),'Base de données'!$I$2,(IF(OR(R946="acton vale",R946="béthanie",R946="Roxton",R946="roxton falls",R946="sainte-christine",R946="saint-nazaire-d'acton",R946="saint-théodore-d'acton",R946="upton"),'Base de données'!$I$12,(IF(OR(R946="Longueuil",R946="brossard",R946="greenfield-park",R946="lemoyne",R946="longueuil (vieux)",R946="saint-bruno-de-montarville",R946="saint-hubert",R946="saint-lambert"),'Base de données'!$I$5,(IF(OR(R946="marieville",R946="richelieu",R946="rougemont",R946="saint-césaire",R946="sainte-angèle-de-monnoir",R946="saint-mathias-sur-richelieu"),'Base de données'!$I$14,(IF(OR(R946="henryville",R946="lacolle",R946="mont-saint-grégoire",R946="noyan",R946="saint-alexandre",R946="saint-blaise-sur-richelieu",R946="sainte-anne-de-sabrevois",R946="sainte-brigide-d'iberville",R946="saint-georges-de-clarenceville",R946="saint-jean-sur-richelieu",R946="saint-paul-de-l'île-aux-noix",R946="saint-sébastien",R946="saint-valentin",R946="venise-en-québec"),'Base de données'!$I$9,(IF(OR(R946="dundee",R946="elgin",R946="franklin",R946="godmanchester",R946="havelock",R946="hinchinbrooke",R946="howick",R946="huntingdon",R946="ormstown",R946="saint-anicet",R946="saint-chrysostome",R946="sainte-barbe",R946="très-saint-sacrement"),'Base de données'!$I$3,(IF(OR(R946="hemmingford",R946="napierville",R946="saint-bernard-de-lacolle",R946="saint-cyprien-de-napierville",R946="sainte-clotilde-de-châteauguay",R946="saint-édouard",R946="saint-jacques-le-mineur",R946="saint-michel",R946="saint-patrice-de-sherrington",R946="saint-rémi"),'Base de données'!$I$10,(IF(OR(R946="la présentation",R946="saint-barnabé-sud",R946="saint-bernard-de-michaudville",R946="saint-damas",R946="saint-dominique",R946="sainte-hélène-de-bagot",R946="sainte-madeleine",R946="sainte-marie-madeleine",R946="saint-hugues",R946="saint-hyacinthe",R946="saint-jude",R946="saint-liboire",R946="saint-louis",R946="saint-marcel-de-richelieu",R946="saint-pie",R946="saint-simon",R946="saint-valérien-de-milton"),'Base de données'!$I$13,(IF(OR(R946="boucherville",R946="calixa-lavalée",R946="contrecoeur",R946="saint-amable",R946="sainte-julie",R946="varennes",R946="verchères"),'Base de données'!M950,(IF(OR(R946="massueville",R946="saint-aimé",R946="saint-david",R946="sainte-anne-de-sorel",R946="sainte-victoire-de-sorel",R946="saint-gérard-majella",R946="saint-joseph-de-sorel",R946="saint-ours",R946="saint-robert",R946="saint-roch-de-richelieu",R946="sorel-tracy",R946="yamaska"),'Base de données'!$I$11,(IF(OR(R946="candiac",R946="châteauguay",R946="delson",R946="la prairie",R946="léry",R946="mercier",R946="saint-constant",R946="sainte-catherine",R946="saint-isidore",R946="saint-mathieu",R946="saint-philippe"),'Base de données'!$I$7,(IF(OR(R946="beloeil",R946="carignan",R946="chambly",R946="mcmasterville",R946="mont-saint-hilaire",R946="otterburn park",R946="saint-antoine-sur-richelieu",R946="saint-basil-le-grand",R946="saint-charles-sur-richelieu",R946="saint-denis-sur-richelieu",R946="saint-jean-baptiste",R946="saint-marc-sur-richelieu",R946="saint-mathieu-de-beloeil"),'Base de données'!$I$8,(IF(OR(R946="coteau-du-lac",R946="hudson",R946="les cèdres",R946="les coteaux",R946="l'île-cadieux",R946="l'île-perrot",R946="notre-dame-de-l'île-perrot",R946="pincourt",R946="pointe-des-cascades",R946="pointe-fortune",R946="rigaud",R946="rivière-beaudette",R946="saint-clet",R946="sainte-justine-de-newton",R946="sainte-marthe",R946="saint-lazare",R946="saint-polycarpe",R946="saint-télesphore",R946="saint-zotique",R946="terrasse-vaudreuil",R946="très-saint-rédempteur",R946="vaudreuil-dorion",R946="vaudreuil-sur-le-lac"),'Base de données'!M948,"")))))))))))))))))))))))))</f>
        <v/>
      </c>
    </row>
    <row r="947" spans="2:19" x14ac:dyDescent="0.3">
      <c r="B947" s="44"/>
      <c r="D947" s="9"/>
      <c r="E947" s="9"/>
      <c r="O947" s="10"/>
      <c r="S947" s="10" t="str">
        <f>IF(OR(R947="beauharnois",R947="sainte-étienne-de-bauharnois",R947="sainte-martine",R947="saint-louis-de-gonzague",R947="saint-stanislas-de-kostka",R947="saint-urbain-premier",R947="salaberry-de-valleyfield"),'Base de données'!$I$2,(IF(OR(R947="acton vale",R947="béthanie",R947="Roxton",R947="roxton falls",R947="sainte-christine",R947="saint-nazaire-d'acton",R947="saint-théodore-d'acton",R947="upton"),'Base de données'!$I$12,(IF(OR(R947="Longueuil",R947="brossard",R947="greenfield-park",R947="lemoyne",R947="longueuil (vieux)",R947="saint-bruno-de-montarville",R947="saint-hubert",R947="saint-lambert"),'Base de données'!$I$5,(IF(OR(R947="marieville",R947="richelieu",R947="rougemont",R947="saint-césaire",R947="sainte-angèle-de-monnoir",R947="saint-mathias-sur-richelieu"),'Base de données'!$I$14,(IF(OR(R947="henryville",R947="lacolle",R947="mont-saint-grégoire",R947="noyan",R947="saint-alexandre",R947="saint-blaise-sur-richelieu",R947="sainte-anne-de-sabrevois",R947="sainte-brigide-d'iberville",R947="saint-georges-de-clarenceville",R947="saint-jean-sur-richelieu",R947="saint-paul-de-l'île-aux-noix",R947="saint-sébastien",R947="saint-valentin",R947="venise-en-québec"),'Base de données'!$I$9,(IF(OR(R947="dundee",R947="elgin",R947="franklin",R947="godmanchester",R947="havelock",R947="hinchinbrooke",R947="howick",R947="huntingdon",R947="ormstown",R947="saint-anicet",R947="saint-chrysostome",R947="sainte-barbe",R947="très-saint-sacrement"),'Base de données'!$I$3,(IF(OR(R947="hemmingford",R947="napierville",R947="saint-bernard-de-lacolle",R947="saint-cyprien-de-napierville",R947="sainte-clotilde-de-châteauguay",R947="saint-édouard",R947="saint-jacques-le-mineur",R947="saint-michel",R947="saint-patrice-de-sherrington",R947="saint-rémi"),'Base de données'!$I$10,(IF(OR(R947="la présentation",R947="saint-barnabé-sud",R947="saint-bernard-de-michaudville",R947="saint-damas",R947="saint-dominique",R947="sainte-hélène-de-bagot",R947="sainte-madeleine",R947="sainte-marie-madeleine",R947="saint-hugues",R947="saint-hyacinthe",R947="saint-jude",R947="saint-liboire",R947="saint-louis",R947="saint-marcel-de-richelieu",R947="saint-pie",R947="saint-simon",R947="saint-valérien-de-milton"),'Base de données'!$I$13,(IF(OR(R947="boucherville",R947="calixa-lavalée",R947="contrecoeur",R947="saint-amable",R947="sainte-julie",R947="varennes",R947="verchères"),'Base de données'!M951,(IF(OR(R947="massueville",R947="saint-aimé",R947="saint-david",R947="sainte-anne-de-sorel",R947="sainte-victoire-de-sorel",R947="saint-gérard-majella",R947="saint-joseph-de-sorel",R947="saint-ours",R947="saint-robert",R947="saint-roch-de-richelieu",R947="sorel-tracy",R947="yamaska"),'Base de données'!$I$11,(IF(OR(R947="candiac",R947="châteauguay",R947="delson",R947="la prairie",R947="léry",R947="mercier",R947="saint-constant",R947="sainte-catherine",R947="saint-isidore",R947="saint-mathieu",R947="saint-philippe"),'Base de données'!$I$7,(IF(OR(R947="beloeil",R947="carignan",R947="chambly",R947="mcmasterville",R947="mont-saint-hilaire",R947="otterburn park",R947="saint-antoine-sur-richelieu",R947="saint-basil-le-grand",R947="saint-charles-sur-richelieu",R947="saint-denis-sur-richelieu",R947="saint-jean-baptiste",R947="saint-marc-sur-richelieu",R947="saint-mathieu-de-beloeil"),'Base de données'!$I$8,(IF(OR(R947="coteau-du-lac",R947="hudson",R947="les cèdres",R947="les coteaux",R947="l'île-cadieux",R947="l'île-perrot",R947="notre-dame-de-l'île-perrot",R947="pincourt",R947="pointe-des-cascades",R947="pointe-fortune",R947="rigaud",R947="rivière-beaudette",R947="saint-clet",R947="sainte-justine-de-newton",R947="sainte-marthe",R947="saint-lazare",R947="saint-polycarpe",R947="saint-télesphore",R947="saint-zotique",R947="terrasse-vaudreuil",R947="très-saint-rédempteur",R947="vaudreuil-dorion",R947="vaudreuil-sur-le-lac"),'Base de données'!M949,"")))))))))))))))))))))))))</f>
        <v/>
      </c>
    </row>
    <row r="948" spans="2:19" x14ac:dyDescent="0.3">
      <c r="B948" s="44"/>
      <c r="D948" s="9"/>
      <c r="E948" s="9"/>
      <c r="O948" s="10"/>
      <c r="S948" s="10" t="str">
        <f>IF(OR(R948="beauharnois",R948="sainte-étienne-de-bauharnois",R948="sainte-martine",R948="saint-louis-de-gonzague",R948="saint-stanislas-de-kostka",R948="saint-urbain-premier",R948="salaberry-de-valleyfield"),'Base de données'!$I$2,(IF(OR(R948="acton vale",R948="béthanie",R948="Roxton",R948="roxton falls",R948="sainte-christine",R948="saint-nazaire-d'acton",R948="saint-théodore-d'acton",R948="upton"),'Base de données'!$I$12,(IF(OR(R948="Longueuil",R948="brossard",R948="greenfield-park",R948="lemoyne",R948="longueuil (vieux)",R948="saint-bruno-de-montarville",R948="saint-hubert",R948="saint-lambert"),'Base de données'!$I$5,(IF(OR(R948="marieville",R948="richelieu",R948="rougemont",R948="saint-césaire",R948="sainte-angèle-de-monnoir",R948="saint-mathias-sur-richelieu"),'Base de données'!$I$14,(IF(OR(R948="henryville",R948="lacolle",R948="mont-saint-grégoire",R948="noyan",R948="saint-alexandre",R948="saint-blaise-sur-richelieu",R948="sainte-anne-de-sabrevois",R948="sainte-brigide-d'iberville",R948="saint-georges-de-clarenceville",R948="saint-jean-sur-richelieu",R948="saint-paul-de-l'île-aux-noix",R948="saint-sébastien",R948="saint-valentin",R948="venise-en-québec"),'Base de données'!$I$9,(IF(OR(R948="dundee",R948="elgin",R948="franklin",R948="godmanchester",R948="havelock",R948="hinchinbrooke",R948="howick",R948="huntingdon",R948="ormstown",R948="saint-anicet",R948="saint-chrysostome",R948="sainte-barbe",R948="très-saint-sacrement"),'Base de données'!$I$3,(IF(OR(R948="hemmingford",R948="napierville",R948="saint-bernard-de-lacolle",R948="saint-cyprien-de-napierville",R948="sainte-clotilde-de-châteauguay",R948="saint-édouard",R948="saint-jacques-le-mineur",R948="saint-michel",R948="saint-patrice-de-sherrington",R948="saint-rémi"),'Base de données'!$I$10,(IF(OR(R948="la présentation",R948="saint-barnabé-sud",R948="saint-bernard-de-michaudville",R948="saint-damas",R948="saint-dominique",R948="sainte-hélène-de-bagot",R948="sainte-madeleine",R948="sainte-marie-madeleine",R948="saint-hugues",R948="saint-hyacinthe",R948="saint-jude",R948="saint-liboire",R948="saint-louis",R948="saint-marcel-de-richelieu",R948="saint-pie",R948="saint-simon",R948="saint-valérien-de-milton"),'Base de données'!$I$13,(IF(OR(R948="boucherville",R948="calixa-lavalée",R948="contrecoeur",R948="saint-amable",R948="sainte-julie",R948="varennes",R948="verchères"),'Base de données'!M952,(IF(OR(R948="massueville",R948="saint-aimé",R948="saint-david",R948="sainte-anne-de-sorel",R948="sainte-victoire-de-sorel",R948="saint-gérard-majella",R948="saint-joseph-de-sorel",R948="saint-ours",R948="saint-robert",R948="saint-roch-de-richelieu",R948="sorel-tracy",R948="yamaska"),'Base de données'!$I$11,(IF(OR(R948="candiac",R948="châteauguay",R948="delson",R948="la prairie",R948="léry",R948="mercier",R948="saint-constant",R948="sainte-catherine",R948="saint-isidore",R948="saint-mathieu",R948="saint-philippe"),'Base de données'!$I$7,(IF(OR(R948="beloeil",R948="carignan",R948="chambly",R948="mcmasterville",R948="mont-saint-hilaire",R948="otterburn park",R948="saint-antoine-sur-richelieu",R948="saint-basil-le-grand",R948="saint-charles-sur-richelieu",R948="saint-denis-sur-richelieu",R948="saint-jean-baptiste",R948="saint-marc-sur-richelieu",R948="saint-mathieu-de-beloeil"),'Base de données'!$I$8,(IF(OR(R948="coteau-du-lac",R948="hudson",R948="les cèdres",R948="les coteaux",R948="l'île-cadieux",R948="l'île-perrot",R948="notre-dame-de-l'île-perrot",R948="pincourt",R948="pointe-des-cascades",R948="pointe-fortune",R948="rigaud",R948="rivière-beaudette",R948="saint-clet",R948="sainte-justine-de-newton",R948="sainte-marthe",R948="saint-lazare",R948="saint-polycarpe",R948="saint-télesphore",R948="saint-zotique",R948="terrasse-vaudreuil",R948="très-saint-rédempteur",R948="vaudreuil-dorion",R948="vaudreuil-sur-le-lac"),'Base de données'!M950,"")))))))))))))))))))))))))</f>
        <v/>
      </c>
    </row>
    <row r="949" spans="2:19" x14ac:dyDescent="0.3">
      <c r="B949" s="44"/>
      <c r="D949" s="9"/>
      <c r="E949" s="9"/>
      <c r="O949" s="10"/>
      <c r="S949" s="10" t="str">
        <f>IF(OR(R949="beauharnois",R949="sainte-étienne-de-bauharnois",R949="sainte-martine",R949="saint-louis-de-gonzague",R949="saint-stanislas-de-kostka",R949="saint-urbain-premier",R949="salaberry-de-valleyfield"),'Base de données'!$I$2,(IF(OR(R949="acton vale",R949="béthanie",R949="Roxton",R949="roxton falls",R949="sainte-christine",R949="saint-nazaire-d'acton",R949="saint-théodore-d'acton",R949="upton"),'Base de données'!$I$12,(IF(OR(R949="Longueuil",R949="brossard",R949="greenfield-park",R949="lemoyne",R949="longueuil (vieux)",R949="saint-bruno-de-montarville",R949="saint-hubert",R949="saint-lambert"),'Base de données'!$I$5,(IF(OR(R949="marieville",R949="richelieu",R949="rougemont",R949="saint-césaire",R949="sainte-angèle-de-monnoir",R949="saint-mathias-sur-richelieu"),'Base de données'!$I$14,(IF(OR(R949="henryville",R949="lacolle",R949="mont-saint-grégoire",R949="noyan",R949="saint-alexandre",R949="saint-blaise-sur-richelieu",R949="sainte-anne-de-sabrevois",R949="sainte-brigide-d'iberville",R949="saint-georges-de-clarenceville",R949="saint-jean-sur-richelieu",R949="saint-paul-de-l'île-aux-noix",R949="saint-sébastien",R949="saint-valentin",R949="venise-en-québec"),'Base de données'!$I$9,(IF(OR(R949="dundee",R949="elgin",R949="franklin",R949="godmanchester",R949="havelock",R949="hinchinbrooke",R949="howick",R949="huntingdon",R949="ormstown",R949="saint-anicet",R949="saint-chrysostome",R949="sainte-barbe",R949="très-saint-sacrement"),'Base de données'!$I$3,(IF(OR(R949="hemmingford",R949="napierville",R949="saint-bernard-de-lacolle",R949="saint-cyprien-de-napierville",R949="sainte-clotilde-de-châteauguay",R949="saint-édouard",R949="saint-jacques-le-mineur",R949="saint-michel",R949="saint-patrice-de-sherrington",R949="saint-rémi"),'Base de données'!$I$10,(IF(OR(R949="la présentation",R949="saint-barnabé-sud",R949="saint-bernard-de-michaudville",R949="saint-damas",R949="saint-dominique",R949="sainte-hélène-de-bagot",R949="sainte-madeleine",R949="sainte-marie-madeleine",R949="saint-hugues",R949="saint-hyacinthe",R949="saint-jude",R949="saint-liboire",R949="saint-louis",R949="saint-marcel-de-richelieu",R949="saint-pie",R949="saint-simon",R949="saint-valérien-de-milton"),'Base de données'!$I$13,(IF(OR(R949="boucherville",R949="calixa-lavalée",R949="contrecoeur",R949="saint-amable",R949="sainte-julie",R949="varennes",R949="verchères"),'Base de données'!M953,(IF(OR(R949="massueville",R949="saint-aimé",R949="saint-david",R949="sainte-anne-de-sorel",R949="sainte-victoire-de-sorel",R949="saint-gérard-majella",R949="saint-joseph-de-sorel",R949="saint-ours",R949="saint-robert",R949="saint-roch-de-richelieu",R949="sorel-tracy",R949="yamaska"),'Base de données'!$I$11,(IF(OR(R949="candiac",R949="châteauguay",R949="delson",R949="la prairie",R949="léry",R949="mercier",R949="saint-constant",R949="sainte-catherine",R949="saint-isidore",R949="saint-mathieu",R949="saint-philippe"),'Base de données'!$I$7,(IF(OR(R949="beloeil",R949="carignan",R949="chambly",R949="mcmasterville",R949="mont-saint-hilaire",R949="otterburn park",R949="saint-antoine-sur-richelieu",R949="saint-basil-le-grand",R949="saint-charles-sur-richelieu",R949="saint-denis-sur-richelieu",R949="saint-jean-baptiste",R949="saint-marc-sur-richelieu",R949="saint-mathieu-de-beloeil"),'Base de données'!$I$8,(IF(OR(R949="coteau-du-lac",R949="hudson",R949="les cèdres",R949="les coteaux",R949="l'île-cadieux",R949="l'île-perrot",R949="notre-dame-de-l'île-perrot",R949="pincourt",R949="pointe-des-cascades",R949="pointe-fortune",R949="rigaud",R949="rivière-beaudette",R949="saint-clet",R949="sainte-justine-de-newton",R949="sainte-marthe",R949="saint-lazare",R949="saint-polycarpe",R949="saint-télesphore",R949="saint-zotique",R949="terrasse-vaudreuil",R949="très-saint-rédempteur",R949="vaudreuil-dorion",R949="vaudreuil-sur-le-lac"),'Base de données'!M951,"")))))))))))))))))))))))))</f>
        <v/>
      </c>
    </row>
    <row r="950" spans="2:19" x14ac:dyDescent="0.3">
      <c r="B950" s="44"/>
      <c r="D950" s="9"/>
      <c r="E950" s="9"/>
      <c r="O950" s="10"/>
      <c r="S950" s="10" t="str">
        <f>IF(OR(R950="beauharnois",R950="sainte-étienne-de-bauharnois",R950="sainte-martine",R950="saint-louis-de-gonzague",R950="saint-stanislas-de-kostka",R950="saint-urbain-premier",R950="salaberry-de-valleyfield"),'Base de données'!$I$2,(IF(OR(R950="acton vale",R950="béthanie",R950="Roxton",R950="roxton falls",R950="sainte-christine",R950="saint-nazaire-d'acton",R950="saint-théodore-d'acton",R950="upton"),'Base de données'!$I$12,(IF(OR(R950="Longueuil",R950="brossard",R950="greenfield-park",R950="lemoyne",R950="longueuil (vieux)",R950="saint-bruno-de-montarville",R950="saint-hubert",R950="saint-lambert"),'Base de données'!$I$5,(IF(OR(R950="marieville",R950="richelieu",R950="rougemont",R950="saint-césaire",R950="sainte-angèle-de-monnoir",R950="saint-mathias-sur-richelieu"),'Base de données'!$I$14,(IF(OR(R950="henryville",R950="lacolle",R950="mont-saint-grégoire",R950="noyan",R950="saint-alexandre",R950="saint-blaise-sur-richelieu",R950="sainte-anne-de-sabrevois",R950="sainte-brigide-d'iberville",R950="saint-georges-de-clarenceville",R950="saint-jean-sur-richelieu",R950="saint-paul-de-l'île-aux-noix",R950="saint-sébastien",R950="saint-valentin",R950="venise-en-québec"),'Base de données'!$I$9,(IF(OR(R950="dundee",R950="elgin",R950="franklin",R950="godmanchester",R950="havelock",R950="hinchinbrooke",R950="howick",R950="huntingdon",R950="ormstown",R950="saint-anicet",R950="saint-chrysostome",R950="sainte-barbe",R950="très-saint-sacrement"),'Base de données'!$I$3,(IF(OR(R950="hemmingford",R950="napierville",R950="saint-bernard-de-lacolle",R950="saint-cyprien-de-napierville",R950="sainte-clotilde-de-châteauguay",R950="saint-édouard",R950="saint-jacques-le-mineur",R950="saint-michel",R950="saint-patrice-de-sherrington",R950="saint-rémi"),'Base de données'!$I$10,(IF(OR(R950="la présentation",R950="saint-barnabé-sud",R950="saint-bernard-de-michaudville",R950="saint-damas",R950="saint-dominique",R950="sainte-hélène-de-bagot",R950="sainte-madeleine",R950="sainte-marie-madeleine",R950="saint-hugues",R950="saint-hyacinthe",R950="saint-jude",R950="saint-liboire",R950="saint-louis",R950="saint-marcel-de-richelieu",R950="saint-pie",R950="saint-simon",R950="saint-valérien-de-milton"),'Base de données'!$I$13,(IF(OR(R950="boucherville",R950="calixa-lavalée",R950="contrecoeur",R950="saint-amable",R950="sainte-julie",R950="varennes",R950="verchères"),'Base de données'!M954,(IF(OR(R950="massueville",R950="saint-aimé",R950="saint-david",R950="sainte-anne-de-sorel",R950="sainte-victoire-de-sorel",R950="saint-gérard-majella",R950="saint-joseph-de-sorel",R950="saint-ours",R950="saint-robert",R950="saint-roch-de-richelieu",R950="sorel-tracy",R950="yamaska"),'Base de données'!$I$11,(IF(OR(R950="candiac",R950="châteauguay",R950="delson",R950="la prairie",R950="léry",R950="mercier",R950="saint-constant",R950="sainte-catherine",R950="saint-isidore",R950="saint-mathieu",R950="saint-philippe"),'Base de données'!$I$7,(IF(OR(R950="beloeil",R950="carignan",R950="chambly",R950="mcmasterville",R950="mont-saint-hilaire",R950="otterburn park",R950="saint-antoine-sur-richelieu",R950="saint-basil-le-grand",R950="saint-charles-sur-richelieu",R950="saint-denis-sur-richelieu",R950="saint-jean-baptiste",R950="saint-marc-sur-richelieu",R950="saint-mathieu-de-beloeil"),'Base de données'!$I$8,(IF(OR(R950="coteau-du-lac",R950="hudson",R950="les cèdres",R950="les coteaux",R950="l'île-cadieux",R950="l'île-perrot",R950="notre-dame-de-l'île-perrot",R950="pincourt",R950="pointe-des-cascades",R950="pointe-fortune",R950="rigaud",R950="rivière-beaudette",R950="saint-clet",R950="sainte-justine-de-newton",R950="sainte-marthe",R950="saint-lazare",R950="saint-polycarpe",R950="saint-télesphore",R950="saint-zotique",R950="terrasse-vaudreuil",R950="très-saint-rédempteur",R950="vaudreuil-dorion",R950="vaudreuil-sur-le-lac"),'Base de données'!M952,"")))))))))))))))))))))))))</f>
        <v/>
      </c>
    </row>
    <row r="951" spans="2:19" x14ac:dyDescent="0.3">
      <c r="B951" s="44"/>
      <c r="D951" s="9"/>
      <c r="E951" s="9"/>
      <c r="O951" s="10"/>
      <c r="S951" s="10" t="str">
        <f>IF(OR(R951="beauharnois",R951="sainte-étienne-de-bauharnois",R951="sainte-martine",R951="saint-louis-de-gonzague",R951="saint-stanislas-de-kostka",R951="saint-urbain-premier",R951="salaberry-de-valleyfield"),'Base de données'!$I$2,(IF(OR(R951="acton vale",R951="béthanie",R951="Roxton",R951="roxton falls",R951="sainte-christine",R951="saint-nazaire-d'acton",R951="saint-théodore-d'acton",R951="upton"),'Base de données'!$I$12,(IF(OR(R951="Longueuil",R951="brossard",R951="greenfield-park",R951="lemoyne",R951="longueuil (vieux)",R951="saint-bruno-de-montarville",R951="saint-hubert",R951="saint-lambert"),'Base de données'!$I$5,(IF(OR(R951="marieville",R951="richelieu",R951="rougemont",R951="saint-césaire",R951="sainte-angèle-de-monnoir",R951="saint-mathias-sur-richelieu"),'Base de données'!$I$14,(IF(OR(R951="henryville",R951="lacolle",R951="mont-saint-grégoire",R951="noyan",R951="saint-alexandre",R951="saint-blaise-sur-richelieu",R951="sainte-anne-de-sabrevois",R951="sainte-brigide-d'iberville",R951="saint-georges-de-clarenceville",R951="saint-jean-sur-richelieu",R951="saint-paul-de-l'île-aux-noix",R951="saint-sébastien",R951="saint-valentin",R951="venise-en-québec"),'Base de données'!$I$9,(IF(OR(R951="dundee",R951="elgin",R951="franklin",R951="godmanchester",R951="havelock",R951="hinchinbrooke",R951="howick",R951="huntingdon",R951="ormstown",R951="saint-anicet",R951="saint-chrysostome",R951="sainte-barbe",R951="très-saint-sacrement"),'Base de données'!$I$3,(IF(OR(R951="hemmingford",R951="napierville",R951="saint-bernard-de-lacolle",R951="saint-cyprien-de-napierville",R951="sainte-clotilde-de-châteauguay",R951="saint-édouard",R951="saint-jacques-le-mineur",R951="saint-michel",R951="saint-patrice-de-sherrington",R951="saint-rémi"),'Base de données'!$I$10,(IF(OR(R951="la présentation",R951="saint-barnabé-sud",R951="saint-bernard-de-michaudville",R951="saint-damas",R951="saint-dominique",R951="sainte-hélène-de-bagot",R951="sainte-madeleine",R951="sainte-marie-madeleine",R951="saint-hugues",R951="saint-hyacinthe",R951="saint-jude",R951="saint-liboire",R951="saint-louis",R951="saint-marcel-de-richelieu",R951="saint-pie",R951="saint-simon",R951="saint-valérien-de-milton"),'Base de données'!$I$13,(IF(OR(R951="boucherville",R951="calixa-lavalée",R951="contrecoeur",R951="saint-amable",R951="sainte-julie",R951="varennes",R951="verchères"),'Base de données'!M955,(IF(OR(R951="massueville",R951="saint-aimé",R951="saint-david",R951="sainte-anne-de-sorel",R951="sainte-victoire-de-sorel",R951="saint-gérard-majella",R951="saint-joseph-de-sorel",R951="saint-ours",R951="saint-robert",R951="saint-roch-de-richelieu",R951="sorel-tracy",R951="yamaska"),'Base de données'!$I$11,(IF(OR(R951="candiac",R951="châteauguay",R951="delson",R951="la prairie",R951="léry",R951="mercier",R951="saint-constant",R951="sainte-catherine",R951="saint-isidore",R951="saint-mathieu",R951="saint-philippe"),'Base de données'!$I$7,(IF(OR(R951="beloeil",R951="carignan",R951="chambly",R951="mcmasterville",R951="mont-saint-hilaire",R951="otterburn park",R951="saint-antoine-sur-richelieu",R951="saint-basil-le-grand",R951="saint-charles-sur-richelieu",R951="saint-denis-sur-richelieu",R951="saint-jean-baptiste",R951="saint-marc-sur-richelieu",R951="saint-mathieu-de-beloeil"),'Base de données'!$I$8,(IF(OR(R951="coteau-du-lac",R951="hudson",R951="les cèdres",R951="les coteaux",R951="l'île-cadieux",R951="l'île-perrot",R951="notre-dame-de-l'île-perrot",R951="pincourt",R951="pointe-des-cascades",R951="pointe-fortune",R951="rigaud",R951="rivière-beaudette",R951="saint-clet",R951="sainte-justine-de-newton",R951="sainte-marthe",R951="saint-lazare",R951="saint-polycarpe",R951="saint-télesphore",R951="saint-zotique",R951="terrasse-vaudreuil",R951="très-saint-rédempteur",R951="vaudreuil-dorion",R951="vaudreuil-sur-le-lac"),'Base de données'!M953,"")))))))))))))))))))))))))</f>
        <v/>
      </c>
    </row>
    <row r="952" spans="2:19" x14ac:dyDescent="0.3">
      <c r="B952" s="44"/>
      <c r="D952" s="9"/>
      <c r="E952" s="9"/>
      <c r="O952" s="10"/>
      <c r="S952" s="10" t="str">
        <f>IF(OR(R952="beauharnois",R952="sainte-étienne-de-bauharnois",R952="sainte-martine",R952="saint-louis-de-gonzague",R952="saint-stanislas-de-kostka",R952="saint-urbain-premier",R952="salaberry-de-valleyfield"),'Base de données'!$I$2,(IF(OR(R952="acton vale",R952="béthanie",R952="Roxton",R952="roxton falls",R952="sainte-christine",R952="saint-nazaire-d'acton",R952="saint-théodore-d'acton",R952="upton"),'Base de données'!$I$12,(IF(OR(R952="Longueuil",R952="brossard",R952="greenfield-park",R952="lemoyne",R952="longueuil (vieux)",R952="saint-bruno-de-montarville",R952="saint-hubert",R952="saint-lambert"),'Base de données'!$I$5,(IF(OR(R952="marieville",R952="richelieu",R952="rougemont",R952="saint-césaire",R952="sainte-angèle-de-monnoir",R952="saint-mathias-sur-richelieu"),'Base de données'!$I$14,(IF(OR(R952="henryville",R952="lacolle",R952="mont-saint-grégoire",R952="noyan",R952="saint-alexandre",R952="saint-blaise-sur-richelieu",R952="sainte-anne-de-sabrevois",R952="sainte-brigide-d'iberville",R952="saint-georges-de-clarenceville",R952="saint-jean-sur-richelieu",R952="saint-paul-de-l'île-aux-noix",R952="saint-sébastien",R952="saint-valentin",R952="venise-en-québec"),'Base de données'!$I$9,(IF(OR(R952="dundee",R952="elgin",R952="franklin",R952="godmanchester",R952="havelock",R952="hinchinbrooke",R952="howick",R952="huntingdon",R952="ormstown",R952="saint-anicet",R952="saint-chrysostome",R952="sainte-barbe",R952="très-saint-sacrement"),'Base de données'!$I$3,(IF(OR(R952="hemmingford",R952="napierville",R952="saint-bernard-de-lacolle",R952="saint-cyprien-de-napierville",R952="sainte-clotilde-de-châteauguay",R952="saint-édouard",R952="saint-jacques-le-mineur",R952="saint-michel",R952="saint-patrice-de-sherrington",R952="saint-rémi"),'Base de données'!$I$10,(IF(OR(R952="la présentation",R952="saint-barnabé-sud",R952="saint-bernard-de-michaudville",R952="saint-damas",R952="saint-dominique",R952="sainte-hélène-de-bagot",R952="sainte-madeleine",R952="sainte-marie-madeleine",R952="saint-hugues",R952="saint-hyacinthe",R952="saint-jude",R952="saint-liboire",R952="saint-louis",R952="saint-marcel-de-richelieu",R952="saint-pie",R952="saint-simon",R952="saint-valérien-de-milton"),'Base de données'!$I$13,(IF(OR(R952="boucherville",R952="calixa-lavalée",R952="contrecoeur",R952="saint-amable",R952="sainte-julie",R952="varennes",R952="verchères"),'Base de données'!M956,(IF(OR(R952="massueville",R952="saint-aimé",R952="saint-david",R952="sainte-anne-de-sorel",R952="sainte-victoire-de-sorel",R952="saint-gérard-majella",R952="saint-joseph-de-sorel",R952="saint-ours",R952="saint-robert",R952="saint-roch-de-richelieu",R952="sorel-tracy",R952="yamaska"),'Base de données'!$I$11,(IF(OR(R952="candiac",R952="châteauguay",R952="delson",R952="la prairie",R952="léry",R952="mercier",R952="saint-constant",R952="sainte-catherine",R952="saint-isidore",R952="saint-mathieu",R952="saint-philippe"),'Base de données'!$I$7,(IF(OR(R952="beloeil",R952="carignan",R952="chambly",R952="mcmasterville",R952="mont-saint-hilaire",R952="otterburn park",R952="saint-antoine-sur-richelieu",R952="saint-basil-le-grand",R952="saint-charles-sur-richelieu",R952="saint-denis-sur-richelieu",R952="saint-jean-baptiste",R952="saint-marc-sur-richelieu",R952="saint-mathieu-de-beloeil"),'Base de données'!$I$8,(IF(OR(R952="coteau-du-lac",R952="hudson",R952="les cèdres",R952="les coteaux",R952="l'île-cadieux",R952="l'île-perrot",R952="notre-dame-de-l'île-perrot",R952="pincourt",R952="pointe-des-cascades",R952="pointe-fortune",R952="rigaud",R952="rivière-beaudette",R952="saint-clet",R952="sainte-justine-de-newton",R952="sainte-marthe",R952="saint-lazare",R952="saint-polycarpe",R952="saint-télesphore",R952="saint-zotique",R952="terrasse-vaudreuil",R952="très-saint-rédempteur",R952="vaudreuil-dorion",R952="vaudreuil-sur-le-lac"),'Base de données'!M954,"")))))))))))))))))))))))))</f>
        <v/>
      </c>
    </row>
    <row r="953" spans="2:19" x14ac:dyDescent="0.3">
      <c r="B953" s="44"/>
      <c r="D953" s="9"/>
      <c r="E953" s="9"/>
      <c r="O953" s="10"/>
      <c r="S953" s="10" t="str">
        <f>IF(OR(R953="beauharnois",R953="sainte-étienne-de-bauharnois",R953="sainte-martine",R953="saint-louis-de-gonzague",R953="saint-stanislas-de-kostka",R953="saint-urbain-premier",R953="salaberry-de-valleyfield"),'Base de données'!$I$2,(IF(OR(R953="acton vale",R953="béthanie",R953="Roxton",R953="roxton falls",R953="sainte-christine",R953="saint-nazaire-d'acton",R953="saint-théodore-d'acton",R953="upton"),'Base de données'!$I$12,(IF(OR(R953="Longueuil",R953="brossard",R953="greenfield-park",R953="lemoyne",R953="longueuil (vieux)",R953="saint-bruno-de-montarville",R953="saint-hubert",R953="saint-lambert"),'Base de données'!$I$5,(IF(OR(R953="marieville",R953="richelieu",R953="rougemont",R953="saint-césaire",R953="sainte-angèle-de-monnoir",R953="saint-mathias-sur-richelieu"),'Base de données'!$I$14,(IF(OR(R953="henryville",R953="lacolle",R953="mont-saint-grégoire",R953="noyan",R953="saint-alexandre",R953="saint-blaise-sur-richelieu",R953="sainte-anne-de-sabrevois",R953="sainte-brigide-d'iberville",R953="saint-georges-de-clarenceville",R953="saint-jean-sur-richelieu",R953="saint-paul-de-l'île-aux-noix",R953="saint-sébastien",R953="saint-valentin",R953="venise-en-québec"),'Base de données'!$I$9,(IF(OR(R953="dundee",R953="elgin",R953="franklin",R953="godmanchester",R953="havelock",R953="hinchinbrooke",R953="howick",R953="huntingdon",R953="ormstown",R953="saint-anicet",R953="saint-chrysostome",R953="sainte-barbe",R953="très-saint-sacrement"),'Base de données'!$I$3,(IF(OR(R953="hemmingford",R953="napierville",R953="saint-bernard-de-lacolle",R953="saint-cyprien-de-napierville",R953="sainte-clotilde-de-châteauguay",R953="saint-édouard",R953="saint-jacques-le-mineur",R953="saint-michel",R953="saint-patrice-de-sherrington",R953="saint-rémi"),'Base de données'!$I$10,(IF(OR(R953="la présentation",R953="saint-barnabé-sud",R953="saint-bernard-de-michaudville",R953="saint-damas",R953="saint-dominique",R953="sainte-hélène-de-bagot",R953="sainte-madeleine",R953="sainte-marie-madeleine",R953="saint-hugues",R953="saint-hyacinthe",R953="saint-jude",R953="saint-liboire",R953="saint-louis",R953="saint-marcel-de-richelieu",R953="saint-pie",R953="saint-simon",R953="saint-valérien-de-milton"),'Base de données'!$I$13,(IF(OR(R953="boucherville",R953="calixa-lavalée",R953="contrecoeur",R953="saint-amable",R953="sainte-julie",R953="varennes",R953="verchères"),'Base de données'!M957,(IF(OR(R953="massueville",R953="saint-aimé",R953="saint-david",R953="sainte-anne-de-sorel",R953="sainte-victoire-de-sorel",R953="saint-gérard-majella",R953="saint-joseph-de-sorel",R953="saint-ours",R953="saint-robert",R953="saint-roch-de-richelieu",R953="sorel-tracy",R953="yamaska"),'Base de données'!$I$11,(IF(OR(R953="candiac",R953="châteauguay",R953="delson",R953="la prairie",R953="léry",R953="mercier",R953="saint-constant",R953="sainte-catherine",R953="saint-isidore",R953="saint-mathieu",R953="saint-philippe"),'Base de données'!$I$7,(IF(OR(R953="beloeil",R953="carignan",R953="chambly",R953="mcmasterville",R953="mont-saint-hilaire",R953="otterburn park",R953="saint-antoine-sur-richelieu",R953="saint-basil-le-grand",R953="saint-charles-sur-richelieu",R953="saint-denis-sur-richelieu",R953="saint-jean-baptiste",R953="saint-marc-sur-richelieu",R953="saint-mathieu-de-beloeil"),'Base de données'!$I$8,(IF(OR(R953="coteau-du-lac",R953="hudson",R953="les cèdres",R953="les coteaux",R953="l'île-cadieux",R953="l'île-perrot",R953="notre-dame-de-l'île-perrot",R953="pincourt",R953="pointe-des-cascades",R953="pointe-fortune",R953="rigaud",R953="rivière-beaudette",R953="saint-clet",R953="sainte-justine-de-newton",R953="sainte-marthe",R953="saint-lazare",R953="saint-polycarpe",R953="saint-télesphore",R953="saint-zotique",R953="terrasse-vaudreuil",R953="très-saint-rédempteur",R953="vaudreuil-dorion",R953="vaudreuil-sur-le-lac"),'Base de données'!M955,"")))))))))))))))))))))))))</f>
        <v/>
      </c>
    </row>
    <row r="954" spans="2:19" x14ac:dyDescent="0.3">
      <c r="B954" s="44"/>
      <c r="D954" s="9"/>
      <c r="E954" s="9"/>
      <c r="O954" s="10"/>
      <c r="S954" s="10" t="str">
        <f>IF(OR(R954="beauharnois",R954="sainte-étienne-de-bauharnois",R954="sainte-martine",R954="saint-louis-de-gonzague",R954="saint-stanislas-de-kostka",R954="saint-urbain-premier",R954="salaberry-de-valleyfield"),'Base de données'!$I$2,(IF(OR(R954="acton vale",R954="béthanie",R954="Roxton",R954="roxton falls",R954="sainte-christine",R954="saint-nazaire-d'acton",R954="saint-théodore-d'acton",R954="upton"),'Base de données'!$I$12,(IF(OR(R954="Longueuil",R954="brossard",R954="greenfield-park",R954="lemoyne",R954="longueuil (vieux)",R954="saint-bruno-de-montarville",R954="saint-hubert",R954="saint-lambert"),'Base de données'!$I$5,(IF(OR(R954="marieville",R954="richelieu",R954="rougemont",R954="saint-césaire",R954="sainte-angèle-de-monnoir",R954="saint-mathias-sur-richelieu"),'Base de données'!$I$14,(IF(OR(R954="henryville",R954="lacolle",R954="mont-saint-grégoire",R954="noyan",R954="saint-alexandre",R954="saint-blaise-sur-richelieu",R954="sainte-anne-de-sabrevois",R954="sainte-brigide-d'iberville",R954="saint-georges-de-clarenceville",R954="saint-jean-sur-richelieu",R954="saint-paul-de-l'île-aux-noix",R954="saint-sébastien",R954="saint-valentin",R954="venise-en-québec"),'Base de données'!$I$9,(IF(OR(R954="dundee",R954="elgin",R954="franklin",R954="godmanchester",R954="havelock",R954="hinchinbrooke",R954="howick",R954="huntingdon",R954="ormstown",R954="saint-anicet",R954="saint-chrysostome",R954="sainte-barbe",R954="très-saint-sacrement"),'Base de données'!$I$3,(IF(OR(R954="hemmingford",R954="napierville",R954="saint-bernard-de-lacolle",R954="saint-cyprien-de-napierville",R954="sainte-clotilde-de-châteauguay",R954="saint-édouard",R954="saint-jacques-le-mineur",R954="saint-michel",R954="saint-patrice-de-sherrington",R954="saint-rémi"),'Base de données'!$I$10,(IF(OR(R954="la présentation",R954="saint-barnabé-sud",R954="saint-bernard-de-michaudville",R954="saint-damas",R954="saint-dominique",R954="sainte-hélène-de-bagot",R954="sainte-madeleine",R954="sainte-marie-madeleine",R954="saint-hugues",R954="saint-hyacinthe",R954="saint-jude",R954="saint-liboire",R954="saint-louis",R954="saint-marcel-de-richelieu",R954="saint-pie",R954="saint-simon",R954="saint-valérien-de-milton"),'Base de données'!$I$13,(IF(OR(R954="boucherville",R954="calixa-lavalée",R954="contrecoeur",R954="saint-amable",R954="sainte-julie",R954="varennes",R954="verchères"),'Base de données'!M958,(IF(OR(R954="massueville",R954="saint-aimé",R954="saint-david",R954="sainte-anne-de-sorel",R954="sainte-victoire-de-sorel",R954="saint-gérard-majella",R954="saint-joseph-de-sorel",R954="saint-ours",R954="saint-robert",R954="saint-roch-de-richelieu",R954="sorel-tracy",R954="yamaska"),'Base de données'!$I$11,(IF(OR(R954="candiac",R954="châteauguay",R954="delson",R954="la prairie",R954="léry",R954="mercier",R954="saint-constant",R954="sainte-catherine",R954="saint-isidore",R954="saint-mathieu",R954="saint-philippe"),'Base de données'!$I$7,(IF(OR(R954="beloeil",R954="carignan",R954="chambly",R954="mcmasterville",R954="mont-saint-hilaire",R954="otterburn park",R954="saint-antoine-sur-richelieu",R954="saint-basil-le-grand",R954="saint-charles-sur-richelieu",R954="saint-denis-sur-richelieu",R954="saint-jean-baptiste",R954="saint-marc-sur-richelieu",R954="saint-mathieu-de-beloeil"),'Base de données'!$I$8,(IF(OR(R954="coteau-du-lac",R954="hudson",R954="les cèdres",R954="les coteaux",R954="l'île-cadieux",R954="l'île-perrot",R954="notre-dame-de-l'île-perrot",R954="pincourt",R954="pointe-des-cascades",R954="pointe-fortune",R954="rigaud",R954="rivière-beaudette",R954="saint-clet",R954="sainte-justine-de-newton",R954="sainte-marthe",R954="saint-lazare",R954="saint-polycarpe",R954="saint-télesphore",R954="saint-zotique",R954="terrasse-vaudreuil",R954="très-saint-rédempteur",R954="vaudreuil-dorion",R954="vaudreuil-sur-le-lac"),'Base de données'!M956,"")))))))))))))))))))))))))</f>
        <v/>
      </c>
    </row>
    <row r="955" spans="2:19" x14ac:dyDescent="0.3">
      <c r="B955" s="44"/>
      <c r="D955" s="9"/>
      <c r="E955" s="9"/>
      <c r="O955" s="10"/>
      <c r="S955" s="10" t="str">
        <f>IF(OR(R955="beauharnois",R955="sainte-étienne-de-bauharnois",R955="sainte-martine",R955="saint-louis-de-gonzague",R955="saint-stanislas-de-kostka",R955="saint-urbain-premier",R955="salaberry-de-valleyfield"),'Base de données'!$I$2,(IF(OR(R955="acton vale",R955="béthanie",R955="Roxton",R955="roxton falls",R955="sainte-christine",R955="saint-nazaire-d'acton",R955="saint-théodore-d'acton",R955="upton"),'Base de données'!$I$12,(IF(OR(R955="Longueuil",R955="brossard",R955="greenfield-park",R955="lemoyne",R955="longueuil (vieux)",R955="saint-bruno-de-montarville",R955="saint-hubert",R955="saint-lambert"),'Base de données'!$I$5,(IF(OR(R955="marieville",R955="richelieu",R955="rougemont",R955="saint-césaire",R955="sainte-angèle-de-monnoir",R955="saint-mathias-sur-richelieu"),'Base de données'!$I$14,(IF(OR(R955="henryville",R955="lacolle",R955="mont-saint-grégoire",R955="noyan",R955="saint-alexandre",R955="saint-blaise-sur-richelieu",R955="sainte-anne-de-sabrevois",R955="sainte-brigide-d'iberville",R955="saint-georges-de-clarenceville",R955="saint-jean-sur-richelieu",R955="saint-paul-de-l'île-aux-noix",R955="saint-sébastien",R955="saint-valentin",R955="venise-en-québec"),'Base de données'!$I$9,(IF(OR(R955="dundee",R955="elgin",R955="franklin",R955="godmanchester",R955="havelock",R955="hinchinbrooke",R955="howick",R955="huntingdon",R955="ormstown",R955="saint-anicet",R955="saint-chrysostome",R955="sainte-barbe",R955="très-saint-sacrement"),'Base de données'!$I$3,(IF(OR(R955="hemmingford",R955="napierville",R955="saint-bernard-de-lacolle",R955="saint-cyprien-de-napierville",R955="sainte-clotilde-de-châteauguay",R955="saint-édouard",R955="saint-jacques-le-mineur",R955="saint-michel",R955="saint-patrice-de-sherrington",R955="saint-rémi"),'Base de données'!$I$10,(IF(OR(R955="la présentation",R955="saint-barnabé-sud",R955="saint-bernard-de-michaudville",R955="saint-damas",R955="saint-dominique",R955="sainte-hélène-de-bagot",R955="sainte-madeleine",R955="sainte-marie-madeleine",R955="saint-hugues",R955="saint-hyacinthe",R955="saint-jude",R955="saint-liboire",R955="saint-louis",R955="saint-marcel-de-richelieu",R955="saint-pie",R955="saint-simon",R955="saint-valérien-de-milton"),'Base de données'!$I$13,(IF(OR(R955="boucherville",R955="calixa-lavalée",R955="contrecoeur",R955="saint-amable",R955="sainte-julie",R955="varennes",R955="verchères"),'Base de données'!M959,(IF(OR(R955="massueville",R955="saint-aimé",R955="saint-david",R955="sainte-anne-de-sorel",R955="sainte-victoire-de-sorel",R955="saint-gérard-majella",R955="saint-joseph-de-sorel",R955="saint-ours",R955="saint-robert",R955="saint-roch-de-richelieu",R955="sorel-tracy",R955="yamaska"),'Base de données'!$I$11,(IF(OR(R955="candiac",R955="châteauguay",R955="delson",R955="la prairie",R955="léry",R955="mercier",R955="saint-constant",R955="sainte-catherine",R955="saint-isidore",R955="saint-mathieu",R955="saint-philippe"),'Base de données'!$I$7,(IF(OR(R955="beloeil",R955="carignan",R955="chambly",R955="mcmasterville",R955="mont-saint-hilaire",R955="otterburn park",R955="saint-antoine-sur-richelieu",R955="saint-basil-le-grand",R955="saint-charles-sur-richelieu",R955="saint-denis-sur-richelieu",R955="saint-jean-baptiste",R955="saint-marc-sur-richelieu",R955="saint-mathieu-de-beloeil"),'Base de données'!$I$8,(IF(OR(R955="coteau-du-lac",R955="hudson",R955="les cèdres",R955="les coteaux",R955="l'île-cadieux",R955="l'île-perrot",R955="notre-dame-de-l'île-perrot",R955="pincourt",R955="pointe-des-cascades",R955="pointe-fortune",R955="rigaud",R955="rivière-beaudette",R955="saint-clet",R955="sainte-justine-de-newton",R955="sainte-marthe",R955="saint-lazare",R955="saint-polycarpe",R955="saint-télesphore",R955="saint-zotique",R955="terrasse-vaudreuil",R955="très-saint-rédempteur",R955="vaudreuil-dorion",R955="vaudreuil-sur-le-lac"),'Base de données'!M957,"")))))))))))))))))))))))))</f>
        <v/>
      </c>
    </row>
    <row r="956" spans="2:19" x14ac:dyDescent="0.3">
      <c r="B956" s="44"/>
      <c r="D956" s="9"/>
      <c r="E956" s="9"/>
      <c r="O956" s="10"/>
      <c r="S956" s="10" t="str">
        <f>IF(OR(R956="beauharnois",R956="sainte-étienne-de-bauharnois",R956="sainte-martine",R956="saint-louis-de-gonzague",R956="saint-stanislas-de-kostka",R956="saint-urbain-premier",R956="salaberry-de-valleyfield"),'Base de données'!$I$2,(IF(OR(R956="acton vale",R956="béthanie",R956="Roxton",R956="roxton falls",R956="sainte-christine",R956="saint-nazaire-d'acton",R956="saint-théodore-d'acton",R956="upton"),'Base de données'!$I$12,(IF(OR(R956="Longueuil",R956="brossard",R956="greenfield-park",R956="lemoyne",R956="longueuil (vieux)",R956="saint-bruno-de-montarville",R956="saint-hubert",R956="saint-lambert"),'Base de données'!$I$5,(IF(OR(R956="marieville",R956="richelieu",R956="rougemont",R956="saint-césaire",R956="sainte-angèle-de-monnoir",R956="saint-mathias-sur-richelieu"),'Base de données'!$I$14,(IF(OR(R956="henryville",R956="lacolle",R956="mont-saint-grégoire",R956="noyan",R956="saint-alexandre",R956="saint-blaise-sur-richelieu",R956="sainte-anne-de-sabrevois",R956="sainte-brigide-d'iberville",R956="saint-georges-de-clarenceville",R956="saint-jean-sur-richelieu",R956="saint-paul-de-l'île-aux-noix",R956="saint-sébastien",R956="saint-valentin",R956="venise-en-québec"),'Base de données'!$I$9,(IF(OR(R956="dundee",R956="elgin",R956="franklin",R956="godmanchester",R956="havelock",R956="hinchinbrooke",R956="howick",R956="huntingdon",R956="ormstown",R956="saint-anicet",R956="saint-chrysostome",R956="sainte-barbe",R956="très-saint-sacrement"),'Base de données'!$I$3,(IF(OR(R956="hemmingford",R956="napierville",R956="saint-bernard-de-lacolle",R956="saint-cyprien-de-napierville",R956="sainte-clotilde-de-châteauguay",R956="saint-édouard",R956="saint-jacques-le-mineur",R956="saint-michel",R956="saint-patrice-de-sherrington",R956="saint-rémi"),'Base de données'!$I$10,(IF(OR(R956="la présentation",R956="saint-barnabé-sud",R956="saint-bernard-de-michaudville",R956="saint-damas",R956="saint-dominique",R956="sainte-hélène-de-bagot",R956="sainte-madeleine",R956="sainte-marie-madeleine",R956="saint-hugues",R956="saint-hyacinthe",R956="saint-jude",R956="saint-liboire",R956="saint-louis",R956="saint-marcel-de-richelieu",R956="saint-pie",R956="saint-simon",R956="saint-valérien-de-milton"),'Base de données'!$I$13,(IF(OR(R956="boucherville",R956="calixa-lavalée",R956="contrecoeur",R956="saint-amable",R956="sainte-julie",R956="varennes",R956="verchères"),'Base de données'!M960,(IF(OR(R956="massueville",R956="saint-aimé",R956="saint-david",R956="sainte-anne-de-sorel",R956="sainte-victoire-de-sorel",R956="saint-gérard-majella",R956="saint-joseph-de-sorel",R956="saint-ours",R956="saint-robert",R956="saint-roch-de-richelieu",R956="sorel-tracy",R956="yamaska"),'Base de données'!$I$11,(IF(OR(R956="candiac",R956="châteauguay",R956="delson",R956="la prairie",R956="léry",R956="mercier",R956="saint-constant",R956="sainte-catherine",R956="saint-isidore",R956="saint-mathieu",R956="saint-philippe"),'Base de données'!$I$7,(IF(OR(R956="beloeil",R956="carignan",R956="chambly",R956="mcmasterville",R956="mont-saint-hilaire",R956="otterburn park",R956="saint-antoine-sur-richelieu",R956="saint-basil-le-grand",R956="saint-charles-sur-richelieu",R956="saint-denis-sur-richelieu",R956="saint-jean-baptiste",R956="saint-marc-sur-richelieu",R956="saint-mathieu-de-beloeil"),'Base de données'!$I$8,(IF(OR(R956="coteau-du-lac",R956="hudson",R956="les cèdres",R956="les coteaux",R956="l'île-cadieux",R956="l'île-perrot",R956="notre-dame-de-l'île-perrot",R956="pincourt",R956="pointe-des-cascades",R956="pointe-fortune",R956="rigaud",R956="rivière-beaudette",R956="saint-clet",R956="sainte-justine-de-newton",R956="sainte-marthe",R956="saint-lazare",R956="saint-polycarpe",R956="saint-télesphore",R956="saint-zotique",R956="terrasse-vaudreuil",R956="très-saint-rédempteur",R956="vaudreuil-dorion",R956="vaudreuil-sur-le-lac"),'Base de données'!M958,"")))))))))))))))))))))))))</f>
        <v/>
      </c>
    </row>
    <row r="957" spans="2:19" x14ac:dyDescent="0.3">
      <c r="B957" s="44"/>
      <c r="D957" s="9"/>
      <c r="E957" s="9"/>
      <c r="O957" s="10"/>
      <c r="S957" s="10" t="str">
        <f>IF(OR(R957="beauharnois",R957="sainte-étienne-de-bauharnois",R957="sainte-martine",R957="saint-louis-de-gonzague",R957="saint-stanislas-de-kostka",R957="saint-urbain-premier",R957="salaberry-de-valleyfield"),'Base de données'!$I$2,(IF(OR(R957="acton vale",R957="béthanie",R957="Roxton",R957="roxton falls",R957="sainte-christine",R957="saint-nazaire-d'acton",R957="saint-théodore-d'acton",R957="upton"),'Base de données'!$I$12,(IF(OR(R957="Longueuil",R957="brossard",R957="greenfield-park",R957="lemoyne",R957="longueuil (vieux)",R957="saint-bruno-de-montarville",R957="saint-hubert",R957="saint-lambert"),'Base de données'!$I$5,(IF(OR(R957="marieville",R957="richelieu",R957="rougemont",R957="saint-césaire",R957="sainte-angèle-de-monnoir",R957="saint-mathias-sur-richelieu"),'Base de données'!$I$14,(IF(OR(R957="henryville",R957="lacolle",R957="mont-saint-grégoire",R957="noyan",R957="saint-alexandre",R957="saint-blaise-sur-richelieu",R957="sainte-anne-de-sabrevois",R957="sainte-brigide-d'iberville",R957="saint-georges-de-clarenceville",R957="saint-jean-sur-richelieu",R957="saint-paul-de-l'île-aux-noix",R957="saint-sébastien",R957="saint-valentin",R957="venise-en-québec"),'Base de données'!$I$9,(IF(OR(R957="dundee",R957="elgin",R957="franklin",R957="godmanchester",R957="havelock",R957="hinchinbrooke",R957="howick",R957="huntingdon",R957="ormstown",R957="saint-anicet",R957="saint-chrysostome",R957="sainte-barbe",R957="très-saint-sacrement"),'Base de données'!$I$3,(IF(OR(R957="hemmingford",R957="napierville",R957="saint-bernard-de-lacolle",R957="saint-cyprien-de-napierville",R957="sainte-clotilde-de-châteauguay",R957="saint-édouard",R957="saint-jacques-le-mineur",R957="saint-michel",R957="saint-patrice-de-sherrington",R957="saint-rémi"),'Base de données'!$I$10,(IF(OR(R957="la présentation",R957="saint-barnabé-sud",R957="saint-bernard-de-michaudville",R957="saint-damas",R957="saint-dominique",R957="sainte-hélène-de-bagot",R957="sainte-madeleine",R957="sainte-marie-madeleine",R957="saint-hugues",R957="saint-hyacinthe",R957="saint-jude",R957="saint-liboire",R957="saint-louis",R957="saint-marcel-de-richelieu",R957="saint-pie",R957="saint-simon",R957="saint-valérien-de-milton"),'Base de données'!$I$13,(IF(OR(R957="boucherville",R957="calixa-lavalée",R957="contrecoeur",R957="saint-amable",R957="sainte-julie",R957="varennes",R957="verchères"),'Base de données'!M961,(IF(OR(R957="massueville",R957="saint-aimé",R957="saint-david",R957="sainte-anne-de-sorel",R957="sainte-victoire-de-sorel",R957="saint-gérard-majella",R957="saint-joseph-de-sorel",R957="saint-ours",R957="saint-robert",R957="saint-roch-de-richelieu",R957="sorel-tracy",R957="yamaska"),'Base de données'!$I$11,(IF(OR(R957="candiac",R957="châteauguay",R957="delson",R957="la prairie",R957="léry",R957="mercier",R957="saint-constant",R957="sainte-catherine",R957="saint-isidore",R957="saint-mathieu",R957="saint-philippe"),'Base de données'!$I$7,(IF(OR(R957="beloeil",R957="carignan",R957="chambly",R957="mcmasterville",R957="mont-saint-hilaire",R957="otterburn park",R957="saint-antoine-sur-richelieu",R957="saint-basil-le-grand",R957="saint-charles-sur-richelieu",R957="saint-denis-sur-richelieu",R957="saint-jean-baptiste",R957="saint-marc-sur-richelieu",R957="saint-mathieu-de-beloeil"),'Base de données'!$I$8,(IF(OR(R957="coteau-du-lac",R957="hudson",R957="les cèdres",R957="les coteaux",R957="l'île-cadieux",R957="l'île-perrot",R957="notre-dame-de-l'île-perrot",R957="pincourt",R957="pointe-des-cascades",R957="pointe-fortune",R957="rigaud",R957="rivière-beaudette",R957="saint-clet",R957="sainte-justine-de-newton",R957="sainte-marthe",R957="saint-lazare",R957="saint-polycarpe",R957="saint-télesphore",R957="saint-zotique",R957="terrasse-vaudreuil",R957="très-saint-rédempteur",R957="vaudreuil-dorion",R957="vaudreuil-sur-le-lac"),'Base de données'!M959,"")))))))))))))))))))))))))</f>
        <v/>
      </c>
    </row>
    <row r="958" spans="2:19" x14ac:dyDescent="0.3">
      <c r="B958" s="44"/>
      <c r="D958" s="9"/>
      <c r="E958" s="9"/>
      <c r="O958" s="10"/>
      <c r="S958" s="10" t="str">
        <f>IF(OR(R958="beauharnois",R958="sainte-étienne-de-bauharnois",R958="sainte-martine",R958="saint-louis-de-gonzague",R958="saint-stanislas-de-kostka",R958="saint-urbain-premier",R958="salaberry-de-valleyfield"),'Base de données'!$I$2,(IF(OR(R958="acton vale",R958="béthanie",R958="Roxton",R958="roxton falls",R958="sainte-christine",R958="saint-nazaire-d'acton",R958="saint-théodore-d'acton",R958="upton"),'Base de données'!$I$12,(IF(OR(R958="Longueuil",R958="brossard",R958="greenfield-park",R958="lemoyne",R958="longueuil (vieux)",R958="saint-bruno-de-montarville",R958="saint-hubert",R958="saint-lambert"),'Base de données'!$I$5,(IF(OR(R958="marieville",R958="richelieu",R958="rougemont",R958="saint-césaire",R958="sainte-angèle-de-monnoir",R958="saint-mathias-sur-richelieu"),'Base de données'!$I$14,(IF(OR(R958="henryville",R958="lacolle",R958="mont-saint-grégoire",R958="noyan",R958="saint-alexandre",R958="saint-blaise-sur-richelieu",R958="sainte-anne-de-sabrevois",R958="sainte-brigide-d'iberville",R958="saint-georges-de-clarenceville",R958="saint-jean-sur-richelieu",R958="saint-paul-de-l'île-aux-noix",R958="saint-sébastien",R958="saint-valentin",R958="venise-en-québec"),'Base de données'!$I$9,(IF(OR(R958="dundee",R958="elgin",R958="franklin",R958="godmanchester",R958="havelock",R958="hinchinbrooke",R958="howick",R958="huntingdon",R958="ormstown",R958="saint-anicet",R958="saint-chrysostome",R958="sainte-barbe",R958="très-saint-sacrement"),'Base de données'!$I$3,(IF(OR(R958="hemmingford",R958="napierville",R958="saint-bernard-de-lacolle",R958="saint-cyprien-de-napierville",R958="sainte-clotilde-de-châteauguay",R958="saint-édouard",R958="saint-jacques-le-mineur",R958="saint-michel",R958="saint-patrice-de-sherrington",R958="saint-rémi"),'Base de données'!$I$10,(IF(OR(R958="la présentation",R958="saint-barnabé-sud",R958="saint-bernard-de-michaudville",R958="saint-damas",R958="saint-dominique",R958="sainte-hélène-de-bagot",R958="sainte-madeleine",R958="sainte-marie-madeleine",R958="saint-hugues",R958="saint-hyacinthe",R958="saint-jude",R958="saint-liboire",R958="saint-louis",R958="saint-marcel-de-richelieu",R958="saint-pie",R958="saint-simon",R958="saint-valérien-de-milton"),'Base de données'!$I$13,(IF(OR(R958="boucherville",R958="calixa-lavalée",R958="contrecoeur",R958="saint-amable",R958="sainte-julie",R958="varennes",R958="verchères"),'Base de données'!M962,(IF(OR(R958="massueville",R958="saint-aimé",R958="saint-david",R958="sainte-anne-de-sorel",R958="sainte-victoire-de-sorel",R958="saint-gérard-majella",R958="saint-joseph-de-sorel",R958="saint-ours",R958="saint-robert",R958="saint-roch-de-richelieu",R958="sorel-tracy",R958="yamaska"),'Base de données'!$I$11,(IF(OR(R958="candiac",R958="châteauguay",R958="delson",R958="la prairie",R958="léry",R958="mercier",R958="saint-constant",R958="sainte-catherine",R958="saint-isidore",R958="saint-mathieu",R958="saint-philippe"),'Base de données'!$I$7,(IF(OR(R958="beloeil",R958="carignan",R958="chambly",R958="mcmasterville",R958="mont-saint-hilaire",R958="otterburn park",R958="saint-antoine-sur-richelieu",R958="saint-basil-le-grand",R958="saint-charles-sur-richelieu",R958="saint-denis-sur-richelieu",R958="saint-jean-baptiste",R958="saint-marc-sur-richelieu",R958="saint-mathieu-de-beloeil"),'Base de données'!$I$8,(IF(OR(R958="coteau-du-lac",R958="hudson",R958="les cèdres",R958="les coteaux",R958="l'île-cadieux",R958="l'île-perrot",R958="notre-dame-de-l'île-perrot",R958="pincourt",R958="pointe-des-cascades",R958="pointe-fortune",R958="rigaud",R958="rivière-beaudette",R958="saint-clet",R958="sainte-justine-de-newton",R958="sainte-marthe",R958="saint-lazare",R958="saint-polycarpe",R958="saint-télesphore",R958="saint-zotique",R958="terrasse-vaudreuil",R958="très-saint-rédempteur",R958="vaudreuil-dorion",R958="vaudreuil-sur-le-lac"),'Base de données'!M960,"")))))))))))))))))))))))))</f>
        <v/>
      </c>
    </row>
    <row r="959" spans="2:19" x14ac:dyDescent="0.3">
      <c r="B959" s="44"/>
      <c r="D959" s="9"/>
      <c r="E959" s="9"/>
      <c r="O959" s="10"/>
      <c r="S959" s="10" t="str">
        <f>IF(OR(R959="beauharnois",R959="sainte-étienne-de-bauharnois",R959="sainte-martine",R959="saint-louis-de-gonzague",R959="saint-stanislas-de-kostka",R959="saint-urbain-premier",R959="salaberry-de-valleyfield"),'Base de données'!$I$2,(IF(OR(R959="acton vale",R959="béthanie",R959="Roxton",R959="roxton falls",R959="sainte-christine",R959="saint-nazaire-d'acton",R959="saint-théodore-d'acton",R959="upton"),'Base de données'!$I$12,(IF(OR(R959="Longueuil",R959="brossard",R959="greenfield-park",R959="lemoyne",R959="longueuil (vieux)",R959="saint-bruno-de-montarville",R959="saint-hubert",R959="saint-lambert"),'Base de données'!$I$5,(IF(OR(R959="marieville",R959="richelieu",R959="rougemont",R959="saint-césaire",R959="sainte-angèle-de-monnoir",R959="saint-mathias-sur-richelieu"),'Base de données'!$I$14,(IF(OR(R959="henryville",R959="lacolle",R959="mont-saint-grégoire",R959="noyan",R959="saint-alexandre",R959="saint-blaise-sur-richelieu",R959="sainte-anne-de-sabrevois",R959="sainte-brigide-d'iberville",R959="saint-georges-de-clarenceville",R959="saint-jean-sur-richelieu",R959="saint-paul-de-l'île-aux-noix",R959="saint-sébastien",R959="saint-valentin",R959="venise-en-québec"),'Base de données'!$I$9,(IF(OR(R959="dundee",R959="elgin",R959="franklin",R959="godmanchester",R959="havelock",R959="hinchinbrooke",R959="howick",R959="huntingdon",R959="ormstown",R959="saint-anicet",R959="saint-chrysostome",R959="sainte-barbe",R959="très-saint-sacrement"),'Base de données'!$I$3,(IF(OR(R959="hemmingford",R959="napierville",R959="saint-bernard-de-lacolle",R959="saint-cyprien-de-napierville",R959="sainte-clotilde-de-châteauguay",R959="saint-édouard",R959="saint-jacques-le-mineur",R959="saint-michel",R959="saint-patrice-de-sherrington",R959="saint-rémi"),'Base de données'!$I$10,(IF(OR(R959="la présentation",R959="saint-barnabé-sud",R959="saint-bernard-de-michaudville",R959="saint-damas",R959="saint-dominique",R959="sainte-hélène-de-bagot",R959="sainte-madeleine",R959="sainte-marie-madeleine",R959="saint-hugues",R959="saint-hyacinthe",R959="saint-jude",R959="saint-liboire",R959="saint-louis",R959="saint-marcel-de-richelieu",R959="saint-pie",R959="saint-simon",R959="saint-valérien-de-milton"),'Base de données'!$I$13,(IF(OR(R959="boucherville",R959="calixa-lavalée",R959="contrecoeur",R959="saint-amable",R959="sainte-julie",R959="varennes",R959="verchères"),'Base de données'!M963,(IF(OR(R959="massueville",R959="saint-aimé",R959="saint-david",R959="sainte-anne-de-sorel",R959="sainte-victoire-de-sorel",R959="saint-gérard-majella",R959="saint-joseph-de-sorel",R959="saint-ours",R959="saint-robert",R959="saint-roch-de-richelieu",R959="sorel-tracy",R959="yamaska"),'Base de données'!$I$11,(IF(OR(R959="candiac",R959="châteauguay",R959="delson",R959="la prairie",R959="léry",R959="mercier",R959="saint-constant",R959="sainte-catherine",R959="saint-isidore",R959="saint-mathieu",R959="saint-philippe"),'Base de données'!$I$7,(IF(OR(R959="beloeil",R959="carignan",R959="chambly",R959="mcmasterville",R959="mont-saint-hilaire",R959="otterburn park",R959="saint-antoine-sur-richelieu",R959="saint-basil-le-grand",R959="saint-charles-sur-richelieu",R959="saint-denis-sur-richelieu",R959="saint-jean-baptiste",R959="saint-marc-sur-richelieu",R959="saint-mathieu-de-beloeil"),'Base de données'!$I$8,(IF(OR(R959="coteau-du-lac",R959="hudson",R959="les cèdres",R959="les coteaux",R959="l'île-cadieux",R959="l'île-perrot",R959="notre-dame-de-l'île-perrot",R959="pincourt",R959="pointe-des-cascades",R959="pointe-fortune",R959="rigaud",R959="rivière-beaudette",R959="saint-clet",R959="sainte-justine-de-newton",R959="sainte-marthe",R959="saint-lazare",R959="saint-polycarpe",R959="saint-télesphore",R959="saint-zotique",R959="terrasse-vaudreuil",R959="très-saint-rédempteur",R959="vaudreuil-dorion",R959="vaudreuil-sur-le-lac"),'Base de données'!M961,"")))))))))))))))))))))))))</f>
        <v/>
      </c>
    </row>
    <row r="960" spans="2:19" x14ac:dyDescent="0.3">
      <c r="B960" s="44"/>
      <c r="D960" s="9"/>
      <c r="E960" s="9"/>
      <c r="O960" s="10"/>
      <c r="S960" s="10" t="str">
        <f>IF(OR(R960="beauharnois",R960="sainte-étienne-de-bauharnois",R960="sainte-martine",R960="saint-louis-de-gonzague",R960="saint-stanislas-de-kostka",R960="saint-urbain-premier",R960="salaberry-de-valleyfield"),'Base de données'!$I$2,(IF(OR(R960="acton vale",R960="béthanie",R960="Roxton",R960="roxton falls",R960="sainte-christine",R960="saint-nazaire-d'acton",R960="saint-théodore-d'acton",R960="upton"),'Base de données'!$I$12,(IF(OR(R960="Longueuil",R960="brossard",R960="greenfield-park",R960="lemoyne",R960="longueuil (vieux)",R960="saint-bruno-de-montarville",R960="saint-hubert",R960="saint-lambert"),'Base de données'!$I$5,(IF(OR(R960="marieville",R960="richelieu",R960="rougemont",R960="saint-césaire",R960="sainte-angèle-de-monnoir",R960="saint-mathias-sur-richelieu"),'Base de données'!$I$14,(IF(OR(R960="henryville",R960="lacolle",R960="mont-saint-grégoire",R960="noyan",R960="saint-alexandre",R960="saint-blaise-sur-richelieu",R960="sainte-anne-de-sabrevois",R960="sainte-brigide-d'iberville",R960="saint-georges-de-clarenceville",R960="saint-jean-sur-richelieu",R960="saint-paul-de-l'île-aux-noix",R960="saint-sébastien",R960="saint-valentin",R960="venise-en-québec"),'Base de données'!$I$9,(IF(OR(R960="dundee",R960="elgin",R960="franklin",R960="godmanchester",R960="havelock",R960="hinchinbrooke",R960="howick",R960="huntingdon",R960="ormstown",R960="saint-anicet",R960="saint-chrysostome",R960="sainte-barbe",R960="très-saint-sacrement"),'Base de données'!$I$3,(IF(OR(R960="hemmingford",R960="napierville",R960="saint-bernard-de-lacolle",R960="saint-cyprien-de-napierville",R960="sainte-clotilde-de-châteauguay",R960="saint-édouard",R960="saint-jacques-le-mineur",R960="saint-michel",R960="saint-patrice-de-sherrington",R960="saint-rémi"),'Base de données'!$I$10,(IF(OR(R960="la présentation",R960="saint-barnabé-sud",R960="saint-bernard-de-michaudville",R960="saint-damas",R960="saint-dominique",R960="sainte-hélène-de-bagot",R960="sainte-madeleine",R960="sainte-marie-madeleine",R960="saint-hugues",R960="saint-hyacinthe",R960="saint-jude",R960="saint-liboire",R960="saint-louis",R960="saint-marcel-de-richelieu",R960="saint-pie",R960="saint-simon",R960="saint-valérien-de-milton"),'Base de données'!$I$13,(IF(OR(R960="boucherville",R960="calixa-lavalée",R960="contrecoeur",R960="saint-amable",R960="sainte-julie",R960="varennes",R960="verchères"),'Base de données'!M964,(IF(OR(R960="massueville",R960="saint-aimé",R960="saint-david",R960="sainte-anne-de-sorel",R960="sainte-victoire-de-sorel",R960="saint-gérard-majella",R960="saint-joseph-de-sorel",R960="saint-ours",R960="saint-robert",R960="saint-roch-de-richelieu",R960="sorel-tracy",R960="yamaska"),'Base de données'!$I$11,(IF(OR(R960="candiac",R960="châteauguay",R960="delson",R960="la prairie",R960="léry",R960="mercier",R960="saint-constant",R960="sainte-catherine",R960="saint-isidore",R960="saint-mathieu",R960="saint-philippe"),'Base de données'!$I$7,(IF(OR(R960="beloeil",R960="carignan",R960="chambly",R960="mcmasterville",R960="mont-saint-hilaire",R960="otterburn park",R960="saint-antoine-sur-richelieu",R960="saint-basil-le-grand",R960="saint-charles-sur-richelieu",R960="saint-denis-sur-richelieu",R960="saint-jean-baptiste",R960="saint-marc-sur-richelieu",R960="saint-mathieu-de-beloeil"),'Base de données'!$I$8,(IF(OR(R960="coteau-du-lac",R960="hudson",R960="les cèdres",R960="les coteaux",R960="l'île-cadieux",R960="l'île-perrot",R960="notre-dame-de-l'île-perrot",R960="pincourt",R960="pointe-des-cascades",R960="pointe-fortune",R960="rigaud",R960="rivière-beaudette",R960="saint-clet",R960="sainte-justine-de-newton",R960="sainte-marthe",R960="saint-lazare",R960="saint-polycarpe",R960="saint-télesphore",R960="saint-zotique",R960="terrasse-vaudreuil",R960="très-saint-rédempteur",R960="vaudreuil-dorion",R960="vaudreuil-sur-le-lac"),'Base de données'!M962,"")))))))))))))))))))))))))</f>
        <v/>
      </c>
    </row>
    <row r="961" spans="2:19" x14ac:dyDescent="0.3">
      <c r="B961" s="44"/>
      <c r="D961" s="9"/>
      <c r="E961" s="9"/>
      <c r="O961" s="10"/>
      <c r="S961" s="10" t="str">
        <f>IF(OR(R961="beauharnois",R961="sainte-étienne-de-bauharnois",R961="sainte-martine",R961="saint-louis-de-gonzague",R961="saint-stanislas-de-kostka",R961="saint-urbain-premier",R961="salaberry-de-valleyfield"),'Base de données'!$I$2,(IF(OR(R961="acton vale",R961="béthanie",R961="Roxton",R961="roxton falls",R961="sainte-christine",R961="saint-nazaire-d'acton",R961="saint-théodore-d'acton",R961="upton"),'Base de données'!$I$12,(IF(OR(R961="Longueuil",R961="brossard",R961="greenfield-park",R961="lemoyne",R961="longueuil (vieux)",R961="saint-bruno-de-montarville",R961="saint-hubert",R961="saint-lambert"),'Base de données'!$I$5,(IF(OR(R961="marieville",R961="richelieu",R961="rougemont",R961="saint-césaire",R961="sainte-angèle-de-monnoir",R961="saint-mathias-sur-richelieu"),'Base de données'!$I$14,(IF(OR(R961="henryville",R961="lacolle",R961="mont-saint-grégoire",R961="noyan",R961="saint-alexandre",R961="saint-blaise-sur-richelieu",R961="sainte-anne-de-sabrevois",R961="sainte-brigide-d'iberville",R961="saint-georges-de-clarenceville",R961="saint-jean-sur-richelieu",R961="saint-paul-de-l'île-aux-noix",R961="saint-sébastien",R961="saint-valentin",R961="venise-en-québec"),'Base de données'!$I$9,(IF(OR(R961="dundee",R961="elgin",R961="franklin",R961="godmanchester",R961="havelock",R961="hinchinbrooke",R961="howick",R961="huntingdon",R961="ormstown",R961="saint-anicet",R961="saint-chrysostome",R961="sainte-barbe",R961="très-saint-sacrement"),'Base de données'!$I$3,(IF(OR(R961="hemmingford",R961="napierville",R961="saint-bernard-de-lacolle",R961="saint-cyprien-de-napierville",R961="sainte-clotilde-de-châteauguay",R961="saint-édouard",R961="saint-jacques-le-mineur",R961="saint-michel",R961="saint-patrice-de-sherrington",R961="saint-rémi"),'Base de données'!$I$10,(IF(OR(R961="la présentation",R961="saint-barnabé-sud",R961="saint-bernard-de-michaudville",R961="saint-damas",R961="saint-dominique",R961="sainte-hélène-de-bagot",R961="sainte-madeleine",R961="sainte-marie-madeleine",R961="saint-hugues",R961="saint-hyacinthe",R961="saint-jude",R961="saint-liboire",R961="saint-louis",R961="saint-marcel-de-richelieu",R961="saint-pie",R961="saint-simon",R961="saint-valérien-de-milton"),'Base de données'!$I$13,(IF(OR(R961="boucherville",R961="calixa-lavalée",R961="contrecoeur",R961="saint-amable",R961="sainte-julie",R961="varennes",R961="verchères"),'Base de données'!M965,(IF(OR(R961="massueville",R961="saint-aimé",R961="saint-david",R961="sainte-anne-de-sorel",R961="sainte-victoire-de-sorel",R961="saint-gérard-majella",R961="saint-joseph-de-sorel",R961="saint-ours",R961="saint-robert",R961="saint-roch-de-richelieu",R961="sorel-tracy",R961="yamaska"),'Base de données'!$I$11,(IF(OR(R961="candiac",R961="châteauguay",R961="delson",R961="la prairie",R961="léry",R961="mercier",R961="saint-constant",R961="sainte-catherine",R961="saint-isidore",R961="saint-mathieu",R961="saint-philippe"),'Base de données'!$I$7,(IF(OR(R961="beloeil",R961="carignan",R961="chambly",R961="mcmasterville",R961="mont-saint-hilaire",R961="otterburn park",R961="saint-antoine-sur-richelieu",R961="saint-basil-le-grand",R961="saint-charles-sur-richelieu",R961="saint-denis-sur-richelieu",R961="saint-jean-baptiste",R961="saint-marc-sur-richelieu",R961="saint-mathieu-de-beloeil"),'Base de données'!$I$8,(IF(OR(R961="coteau-du-lac",R961="hudson",R961="les cèdres",R961="les coteaux",R961="l'île-cadieux",R961="l'île-perrot",R961="notre-dame-de-l'île-perrot",R961="pincourt",R961="pointe-des-cascades",R961="pointe-fortune",R961="rigaud",R961="rivière-beaudette",R961="saint-clet",R961="sainte-justine-de-newton",R961="sainte-marthe",R961="saint-lazare",R961="saint-polycarpe",R961="saint-télesphore",R961="saint-zotique",R961="terrasse-vaudreuil",R961="très-saint-rédempteur",R961="vaudreuil-dorion",R961="vaudreuil-sur-le-lac"),'Base de données'!M963,"")))))))))))))))))))))))))</f>
        <v/>
      </c>
    </row>
    <row r="962" spans="2:19" x14ac:dyDescent="0.3">
      <c r="B962" s="44"/>
      <c r="D962" s="9"/>
      <c r="E962" s="9"/>
      <c r="O962" s="10"/>
      <c r="S962" s="10" t="str">
        <f>IF(OR(R962="beauharnois",R962="sainte-étienne-de-bauharnois",R962="sainte-martine",R962="saint-louis-de-gonzague",R962="saint-stanislas-de-kostka",R962="saint-urbain-premier",R962="salaberry-de-valleyfield"),'Base de données'!$I$2,(IF(OR(R962="acton vale",R962="béthanie",R962="Roxton",R962="roxton falls",R962="sainte-christine",R962="saint-nazaire-d'acton",R962="saint-théodore-d'acton",R962="upton"),'Base de données'!$I$12,(IF(OR(R962="Longueuil",R962="brossard",R962="greenfield-park",R962="lemoyne",R962="longueuil (vieux)",R962="saint-bruno-de-montarville",R962="saint-hubert",R962="saint-lambert"),'Base de données'!$I$5,(IF(OR(R962="marieville",R962="richelieu",R962="rougemont",R962="saint-césaire",R962="sainte-angèle-de-monnoir",R962="saint-mathias-sur-richelieu"),'Base de données'!$I$14,(IF(OR(R962="henryville",R962="lacolle",R962="mont-saint-grégoire",R962="noyan",R962="saint-alexandre",R962="saint-blaise-sur-richelieu",R962="sainte-anne-de-sabrevois",R962="sainte-brigide-d'iberville",R962="saint-georges-de-clarenceville",R962="saint-jean-sur-richelieu",R962="saint-paul-de-l'île-aux-noix",R962="saint-sébastien",R962="saint-valentin",R962="venise-en-québec"),'Base de données'!$I$9,(IF(OR(R962="dundee",R962="elgin",R962="franklin",R962="godmanchester",R962="havelock",R962="hinchinbrooke",R962="howick",R962="huntingdon",R962="ormstown",R962="saint-anicet",R962="saint-chrysostome",R962="sainte-barbe",R962="très-saint-sacrement"),'Base de données'!$I$3,(IF(OR(R962="hemmingford",R962="napierville",R962="saint-bernard-de-lacolle",R962="saint-cyprien-de-napierville",R962="sainte-clotilde-de-châteauguay",R962="saint-édouard",R962="saint-jacques-le-mineur",R962="saint-michel",R962="saint-patrice-de-sherrington",R962="saint-rémi"),'Base de données'!$I$10,(IF(OR(R962="la présentation",R962="saint-barnabé-sud",R962="saint-bernard-de-michaudville",R962="saint-damas",R962="saint-dominique",R962="sainte-hélène-de-bagot",R962="sainte-madeleine",R962="sainte-marie-madeleine",R962="saint-hugues",R962="saint-hyacinthe",R962="saint-jude",R962="saint-liboire",R962="saint-louis",R962="saint-marcel-de-richelieu",R962="saint-pie",R962="saint-simon",R962="saint-valérien-de-milton"),'Base de données'!$I$13,(IF(OR(R962="boucherville",R962="calixa-lavalée",R962="contrecoeur",R962="saint-amable",R962="sainte-julie",R962="varennes",R962="verchères"),'Base de données'!M966,(IF(OR(R962="massueville",R962="saint-aimé",R962="saint-david",R962="sainte-anne-de-sorel",R962="sainte-victoire-de-sorel",R962="saint-gérard-majella",R962="saint-joseph-de-sorel",R962="saint-ours",R962="saint-robert",R962="saint-roch-de-richelieu",R962="sorel-tracy",R962="yamaska"),'Base de données'!$I$11,(IF(OR(R962="candiac",R962="châteauguay",R962="delson",R962="la prairie",R962="léry",R962="mercier",R962="saint-constant",R962="sainte-catherine",R962="saint-isidore",R962="saint-mathieu",R962="saint-philippe"),'Base de données'!$I$7,(IF(OR(R962="beloeil",R962="carignan",R962="chambly",R962="mcmasterville",R962="mont-saint-hilaire",R962="otterburn park",R962="saint-antoine-sur-richelieu",R962="saint-basil-le-grand",R962="saint-charles-sur-richelieu",R962="saint-denis-sur-richelieu",R962="saint-jean-baptiste",R962="saint-marc-sur-richelieu",R962="saint-mathieu-de-beloeil"),'Base de données'!$I$8,(IF(OR(R962="coteau-du-lac",R962="hudson",R962="les cèdres",R962="les coteaux",R962="l'île-cadieux",R962="l'île-perrot",R962="notre-dame-de-l'île-perrot",R962="pincourt",R962="pointe-des-cascades",R962="pointe-fortune",R962="rigaud",R962="rivière-beaudette",R962="saint-clet",R962="sainte-justine-de-newton",R962="sainte-marthe",R962="saint-lazare",R962="saint-polycarpe",R962="saint-télesphore",R962="saint-zotique",R962="terrasse-vaudreuil",R962="très-saint-rédempteur",R962="vaudreuil-dorion",R962="vaudreuil-sur-le-lac"),'Base de données'!M964,"")))))))))))))))))))))))))</f>
        <v/>
      </c>
    </row>
    <row r="963" spans="2:19" x14ac:dyDescent="0.3">
      <c r="B963" s="44"/>
      <c r="D963" s="9"/>
      <c r="E963" s="9"/>
      <c r="O963" s="10"/>
      <c r="S963" s="10" t="str">
        <f>IF(OR(R963="beauharnois",R963="sainte-étienne-de-bauharnois",R963="sainte-martine",R963="saint-louis-de-gonzague",R963="saint-stanislas-de-kostka",R963="saint-urbain-premier",R963="salaberry-de-valleyfield"),'Base de données'!$I$2,(IF(OR(R963="acton vale",R963="béthanie",R963="Roxton",R963="roxton falls",R963="sainte-christine",R963="saint-nazaire-d'acton",R963="saint-théodore-d'acton",R963="upton"),'Base de données'!$I$12,(IF(OR(R963="Longueuil",R963="brossard",R963="greenfield-park",R963="lemoyne",R963="longueuil (vieux)",R963="saint-bruno-de-montarville",R963="saint-hubert",R963="saint-lambert"),'Base de données'!$I$5,(IF(OR(R963="marieville",R963="richelieu",R963="rougemont",R963="saint-césaire",R963="sainte-angèle-de-monnoir",R963="saint-mathias-sur-richelieu"),'Base de données'!$I$14,(IF(OR(R963="henryville",R963="lacolle",R963="mont-saint-grégoire",R963="noyan",R963="saint-alexandre",R963="saint-blaise-sur-richelieu",R963="sainte-anne-de-sabrevois",R963="sainte-brigide-d'iberville",R963="saint-georges-de-clarenceville",R963="saint-jean-sur-richelieu",R963="saint-paul-de-l'île-aux-noix",R963="saint-sébastien",R963="saint-valentin",R963="venise-en-québec"),'Base de données'!$I$9,(IF(OR(R963="dundee",R963="elgin",R963="franklin",R963="godmanchester",R963="havelock",R963="hinchinbrooke",R963="howick",R963="huntingdon",R963="ormstown",R963="saint-anicet",R963="saint-chrysostome",R963="sainte-barbe",R963="très-saint-sacrement"),'Base de données'!$I$3,(IF(OR(R963="hemmingford",R963="napierville",R963="saint-bernard-de-lacolle",R963="saint-cyprien-de-napierville",R963="sainte-clotilde-de-châteauguay",R963="saint-édouard",R963="saint-jacques-le-mineur",R963="saint-michel",R963="saint-patrice-de-sherrington",R963="saint-rémi"),'Base de données'!$I$10,(IF(OR(R963="la présentation",R963="saint-barnabé-sud",R963="saint-bernard-de-michaudville",R963="saint-damas",R963="saint-dominique",R963="sainte-hélène-de-bagot",R963="sainte-madeleine",R963="sainte-marie-madeleine",R963="saint-hugues",R963="saint-hyacinthe",R963="saint-jude",R963="saint-liboire",R963="saint-louis",R963="saint-marcel-de-richelieu",R963="saint-pie",R963="saint-simon",R963="saint-valérien-de-milton"),'Base de données'!$I$13,(IF(OR(R963="boucherville",R963="calixa-lavalée",R963="contrecoeur",R963="saint-amable",R963="sainte-julie",R963="varennes",R963="verchères"),'Base de données'!M967,(IF(OR(R963="massueville",R963="saint-aimé",R963="saint-david",R963="sainte-anne-de-sorel",R963="sainte-victoire-de-sorel",R963="saint-gérard-majella",R963="saint-joseph-de-sorel",R963="saint-ours",R963="saint-robert",R963="saint-roch-de-richelieu",R963="sorel-tracy",R963="yamaska"),'Base de données'!$I$11,(IF(OR(R963="candiac",R963="châteauguay",R963="delson",R963="la prairie",R963="léry",R963="mercier",R963="saint-constant",R963="sainte-catherine",R963="saint-isidore",R963="saint-mathieu",R963="saint-philippe"),'Base de données'!$I$7,(IF(OR(R963="beloeil",R963="carignan",R963="chambly",R963="mcmasterville",R963="mont-saint-hilaire",R963="otterburn park",R963="saint-antoine-sur-richelieu",R963="saint-basil-le-grand",R963="saint-charles-sur-richelieu",R963="saint-denis-sur-richelieu",R963="saint-jean-baptiste",R963="saint-marc-sur-richelieu",R963="saint-mathieu-de-beloeil"),'Base de données'!$I$8,(IF(OR(R963="coteau-du-lac",R963="hudson",R963="les cèdres",R963="les coteaux",R963="l'île-cadieux",R963="l'île-perrot",R963="notre-dame-de-l'île-perrot",R963="pincourt",R963="pointe-des-cascades",R963="pointe-fortune",R963="rigaud",R963="rivière-beaudette",R963="saint-clet",R963="sainte-justine-de-newton",R963="sainte-marthe",R963="saint-lazare",R963="saint-polycarpe",R963="saint-télesphore",R963="saint-zotique",R963="terrasse-vaudreuil",R963="très-saint-rédempteur",R963="vaudreuil-dorion",R963="vaudreuil-sur-le-lac"),'Base de données'!M965,"")))))))))))))))))))))))))</f>
        <v/>
      </c>
    </row>
    <row r="964" spans="2:19" x14ac:dyDescent="0.3">
      <c r="B964" s="44"/>
      <c r="D964" s="9"/>
      <c r="E964" s="9"/>
      <c r="O964" s="10"/>
      <c r="S964" s="10" t="str">
        <f>IF(OR(R964="beauharnois",R964="sainte-étienne-de-bauharnois",R964="sainte-martine",R964="saint-louis-de-gonzague",R964="saint-stanislas-de-kostka",R964="saint-urbain-premier",R964="salaberry-de-valleyfield"),'Base de données'!$I$2,(IF(OR(R964="acton vale",R964="béthanie",R964="Roxton",R964="roxton falls",R964="sainte-christine",R964="saint-nazaire-d'acton",R964="saint-théodore-d'acton",R964="upton"),'Base de données'!$I$12,(IF(OR(R964="Longueuil",R964="brossard",R964="greenfield-park",R964="lemoyne",R964="longueuil (vieux)",R964="saint-bruno-de-montarville",R964="saint-hubert",R964="saint-lambert"),'Base de données'!$I$5,(IF(OR(R964="marieville",R964="richelieu",R964="rougemont",R964="saint-césaire",R964="sainte-angèle-de-monnoir",R964="saint-mathias-sur-richelieu"),'Base de données'!$I$14,(IF(OR(R964="henryville",R964="lacolle",R964="mont-saint-grégoire",R964="noyan",R964="saint-alexandre",R964="saint-blaise-sur-richelieu",R964="sainte-anne-de-sabrevois",R964="sainte-brigide-d'iberville",R964="saint-georges-de-clarenceville",R964="saint-jean-sur-richelieu",R964="saint-paul-de-l'île-aux-noix",R964="saint-sébastien",R964="saint-valentin",R964="venise-en-québec"),'Base de données'!$I$9,(IF(OR(R964="dundee",R964="elgin",R964="franklin",R964="godmanchester",R964="havelock",R964="hinchinbrooke",R964="howick",R964="huntingdon",R964="ormstown",R964="saint-anicet",R964="saint-chrysostome",R964="sainte-barbe",R964="très-saint-sacrement"),'Base de données'!$I$3,(IF(OR(R964="hemmingford",R964="napierville",R964="saint-bernard-de-lacolle",R964="saint-cyprien-de-napierville",R964="sainte-clotilde-de-châteauguay",R964="saint-édouard",R964="saint-jacques-le-mineur",R964="saint-michel",R964="saint-patrice-de-sherrington",R964="saint-rémi"),'Base de données'!$I$10,(IF(OR(R964="la présentation",R964="saint-barnabé-sud",R964="saint-bernard-de-michaudville",R964="saint-damas",R964="saint-dominique",R964="sainte-hélène-de-bagot",R964="sainte-madeleine",R964="sainte-marie-madeleine",R964="saint-hugues",R964="saint-hyacinthe",R964="saint-jude",R964="saint-liboire",R964="saint-louis",R964="saint-marcel-de-richelieu",R964="saint-pie",R964="saint-simon",R964="saint-valérien-de-milton"),'Base de données'!$I$13,(IF(OR(R964="boucherville",R964="calixa-lavalée",R964="contrecoeur",R964="saint-amable",R964="sainte-julie",R964="varennes",R964="verchères"),'Base de données'!M968,(IF(OR(R964="massueville",R964="saint-aimé",R964="saint-david",R964="sainte-anne-de-sorel",R964="sainte-victoire-de-sorel",R964="saint-gérard-majella",R964="saint-joseph-de-sorel",R964="saint-ours",R964="saint-robert",R964="saint-roch-de-richelieu",R964="sorel-tracy",R964="yamaska"),'Base de données'!$I$11,(IF(OR(R964="candiac",R964="châteauguay",R964="delson",R964="la prairie",R964="léry",R964="mercier",R964="saint-constant",R964="sainte-catherine",R964="saint-isidore",R964="saint-mathieu",R964="saint-philippe"),'Base de données'!$I$7,(IF(OR(R964="beloeil",R964="carignan",R964="chambly",R964="mcmasterville",R964="mont-saint-hilaire",R964="otterburn park",R964="saint-antoine-sur-richelieu",R964="saint-basil-le-grand",R964="saint-charles-sur-richelieu",R964="saint-denis-sur-richelieu",R964="saint-jean-baptiste",R964="saint-marc-sur-richelieu",R964="saint-mathieu-de-beloeil"),'Base de données'!$I$8,(IF(OR(R964="coteau-du-lac",R964="hudson",R964="les cèdres",R964="les coteaux",R964="l'île-cadieux",R964="l'île-perrot",R964="notre-dame-de-l'île-perrot",R964="pincourt",R964="pointe-des-cascades",R964="pointe-fortune",R964="rigaud",R964="rivière-beaudette",R964="saint-clet",R964="sainte-justine-de-newton",R964="sainte-marthe",R964="saint-lazare",R964="saint-polycarpe",R964="saint-télesphore",R964="saint-zotique",R964="terrasse-vaudreuil",R964="très-saint-rédempteur",R964="vaudreuil-dorion",R964="vaudreuil-sur-le-lac"),'Base de données'!M966,"")))))))))))))))))))))))))</f>
        <v/>
      </c>
    </row>
    <row r="965" spans="2:19" x14ac:dyDescent="0.3">
      <c r="B965" s="44"/>
      <c r="D965" s="9"/>
      <c r="E965" s="9"/>
      <c r="O965" s="10"/>
      <c r="S965" s="10" t="str">
        <f>IF(OR(R965="beauharnois",R965="sainte-étienne-de-bauharnois",R965="sainte-martine",R965="saint-louis-de-gonzague",R965="saint-stanislas-de-kostka",R965="saint-urbain-premier",R965="salaberry-de-valleyfield"),'Base de données'!$I$2,(IF(OR(R965="acton vale",R965="béthanie",R965="Roxton",R965="roxton falls",R965="sainte-christine",R965="saint-nazaire-d'acton",R965="saint-théodore-d'acton",R965="upton"),'Base de données'!$I$12,(IF(OR(R965="Longueuil",R965="brossard",R965="greenfield-park",R965="lemoyne",R965="longueuil (vieux)",R965="saint-bruno-de-montarville",R965="saint-hubert",R965="saint-lambert"),'Base de données'!$I$5,(IF(OR(R965="marieville",R965="richelieu",R965="rougemont",R965="saint-césaire",R965="sainte-angèle-de-monnoir",R965="saint-mathias-sur-richelieu"),'Base de données'!$I$14,(IF(OR(R965="henryville",R965="lacolle",R965="mont-saint-grégoire",R965="noyan",R965="saint-alexandre",R965="saint-blaise-sur-richelieu",R965="sainte-anne-de-sabrevois",R965="sainte-brigide-d'iberville",R965="saint-georges-de-clarenceville",R965="saint-jean-sur-richelieu",R965="saint-paul-de-l'île-aux-noix",R965="saint-sébastien",R965="saint-valentin",R965="venise-en-québec"),'Base de données'!$I$9,(IF(OR(R965="dundee",R965="elgin",R965="franklin",R965="godmanchester",R965="havelock",R965="hinchinbrooke",R965="howick",R965="huntingdon",R965="ormstown",R965="saint-anicet",R965="saint-chrysostome",R965="sainte-barbe",R965="très-saint-sacrement"),'Base de données'!$I$3,(IF(OR(R965="hemmingford",R965="napierville",R965="saint-bernard-de-lacolle",R965="saint-cyprien-de-napierville",R965="sainte-clotilde-de-châteauguay",R965="saint-édouard",R965="saint-jacques-le-mineur",R965="saint-michel",R965="saint-patrice-de-sherrington",R965="saint-rémi"),'Base de données'!$I$10,(IF(OR(R965="la présentation",R965="saint-barnabé-sud",R965="saint-bernard-de-michaudville",R965="saint-damas",R965="saint-dominique",R965="sainte-hélène-de-bagot",R965="sainte-madeleine",R965="sainte-marie-madeleine",R965="saint-hugues",R965="saint-hyacinthe",R965="saint-jude",R965="saint-liboire",R965="saint-louis",R965="saint-marcel-de-richelieu",R965="saint-pie",R965="saint-simon",R965="saint-valérien-de-milton"),'Base de données'!$I$13,(IF(OR(R965="boucherville",R965="calixa-lavalée",R965="contrecoeur",R965="saint-amable",R965="sainte-julie",R965="varennes",R965="verchères"),'Base de données'!M969,(IF(OR(R965="massueville",R965="saint-aimé",R965="saint-david",R965="sainte-anne-de-sorel",R965="sainte-victoire-de-sorel",R965="saint-gérard-majella",R965="saint-joseph-de-sorel",R965="saint-ours",R965="saint-robert",R965="saint-roch-de-richelieu",R965="sorel-tracy",R965="yamaska"),'Base de données'!$I$11,(IF(OR(R965="candiac",R965="châteauguay",R965="delson",R965="la prairie",R965="léry",R965="mercier",R965="saint-constant",R965="sainte-catherine",R965="saint-isidore",R965="saint-mathieu",R965="saint-philippe"),'Base de données'!$I$7,(IF(OR(R965="beloeil",R965="carignan",R965="chambly",R965="mcmasterville",R965="mont-saint-hilaire",R965="otterburn park",R965="saint-antoine-sur-richelieu",R965="saint-basil-le-grand",R965="saint-charles-sur-richelieu",R965="saint-denis-sur-richelieu",R965="saint-jean-baptiste",R965="saint-marc-sur-richelieu",R965="saint-mathieu-de-beloeil"),'Base de données'!$I$8,(IF(OR(R965="coteau-du-lac",R965="hudson",R965="les cèdres",R965="les coteaux",R965="l'île-cadieux",R965="l'île-perrot",R965="notre-dame-de-l'île-perrot",R965="pincourt",R965="pointe-des-cascades",R965="pointe-fortune",R965="rigaud",R965="rivière-beaudette",R965="saint-clet",R965="sainte-justine-de-newton",R965="sainte-marthe",R965="saint-lazare",R965="saint-polycarpe",R965="saint-télesphore",R965="saint-zotique",R965="terrasse-vaudreuil",R965="très-saint-rédempteur",R965="vaudreuil-dorion",R965="vaudreuil-sur-le-lac"),'Base de données'!M967,"")))))))))))))))))))))))))</f>
        <v/>
      </c>
    </row>
    <row r="966" spans="2:19" x14ac:dyDescent="0.3">
      <c r="B966" s="44"/>
      <c r="D966" s="9"/>
      <c r="E966" s="9"/>
      <c r="O966" s="10"/>
      <c r="S966" s="10" t="str">
        <f>IF(OR(R966="beauharnois",R966="sainte-étienne-de-bauharnois",R966="sainte-martine",R966="saint-louis-de-gonzague",R966="saint-stanislas-de-kostka",R966="saint-urbain-premier",R966="salaberry-de-valleyfield"),'Base de données'!$I$2,(IF(OR(R966="acton vale",R966="béthanie",R966="Roxton",R966="roxton falls",R966="sainte-christine",R966="saint-nazaire-d'acton",R966="saint-théodore-d'acton",R966="upton"),'Base de données'!$I$12,(IF(OR(R966="Longueuil",R966="brossard",R966="greenfield-park",R966="lemoyne",R966="longueuil (vieux)",R966="saint-bruno-de-montarville",R966="saint-hubert",R966="saint-lambert"),'Base de données'!$I$5,(IF(OR(R966="marieville",R966="richelieu",R966="rougemont",R966="saint-césaire",R966="sainte-angèle-de-monnoir",R966="saint-mathias-sur-richelieu"),'Base de données'!$I$14,(IF(OR(R966="henryville",R966="lacolle",R966="mont-saint-grégoire",R966="noyan",R966="saint-alexandre",R966="saint-blaise-sur-richelieu",R966="sainte-anne-de-sabrevois",R966="sainte-brigide-d'iberville",R966="saint-georges-de-clarenceville",R966="saint-jean-sur-richelieu",R966="saint-paul-de-l'île-aux-noix",R966="saint-sébastien",R966="saint-valentin",R966="venise-en-québec"),'Base de données'!$I$9,(IF(OR(R966="dundee",R966="elgin",R966="franklin",R966="godmanchester",R966="havelock",R966="hinchinbrooke",R966="howick",R966="huntingdon",R966="ormstown",R966="saint-anicet",R966="saint-chrysostome",R966="sainte-barbe",R966="très-saint-sacrement"),'Base de données'!$I$3,(IF(OR(R966="hemmingford",R966="napierville",R966="saint-bernard-de-lacolle",R966="saint-cyprien-de-napierville",R966="sainte-clotilde-de-châteauguay",R966="saint-édouard",R966="saint-jacques-le-mineur",R966="saint-michel",R966="saint-patrice-de-sherrington",R966="saint-rémi"),'Base de données'!$I$10,(IF(OR(R966="la présentation",R966="saint-barnabé-sud",R966="saint-bernard-de-michaudville",R966="saint-damas",R966="saint-dominique",R966="sainte-hélène-de-bagot",R966="sainte-madeleine",R966="sainte-marie-madeleine",R966="saint-hugues",R966="saint-hyacinthe",R966="saint-jude",R966="saint-liboire",R966="saint-louis",R966="saint-marcel-de-richelieu",R966="saint-pie",R966="saint-simon",R966="saint-valérien-de-milton"),'Base de données'!$I$13,(IF(OR(R966="boucherville",R966="calixa-lavalée",R966="contrecoeur",R966="saint-amable",R966="sainte-julie",R966="varennes",R966="verchères"),'Base de données'!M970,(IF(OR(R966="massueville",R966="saint-aimé",R966="saint-david",R966="sainte-anne-de-sorel",R966="sainte-victoire-de-sorel",R966="saint-gérard-majella",R966="saint-joseph-de-sorel",R966="saint-ours",R966="saint-robert",R966="saint-roch-de-richelieu",R966="sorel-tracy",R966="yamaska"),'Base de données'!$I$11,(IF(OR(R966="candiac",R966="châteauguay",R966="delson",R966="la prairie",R966="léry",R966="mercier",R966="saint-constant",R966="sainte-catherine",R966="saint-isidore",R966="saint-mathieu",R966="saint-philippe"),'Base de données'!$I$7,(IF(OR(R966="beloeil",R966="carignan",R966="chambly",R966="mcmasterville",R966="mont-saint-hilaire",R966="otterburn park",R966="saint-antoine-sur-richelieu",R966="saint-basil-le-grand",R966="saint-charles-sur-richelieu",R966="saint-denis-sur-richelieu",R966="saint-jean-baptiste",R966="saint-marc-sur-richelieu",R966="saint-mathieu-de-beloeil"),'Base de données'!$I$8,(IF(OR(R966="coteau-du-lac",R966="hudson",R966="les cèdres",R966="les coteaux",R966="l'île-cadieux",R966="l'île-perrot",R966="notre-dame-de-l'île-perrot",R966="pincourt",R966="pointe-des-cascades",R966="pointe-fortune",R966="rigaud",R966="rivière-beaudette",R966="saint-clet",R966="sainte-justine-de-newton",R966="sainte-marthe",R966="saint-lazare",R966="saint-polycarpe",R966="saint-télesphore",R966="saint-zotique",R966="terrasse-vaudreuil",R966="très-saint-rédempteur",R966="vaudreuil-dorion",R966="vaudreuil-sur-le-lac"),'Base de données'!M968,"")))))))))))))))))))))))))</f>
        <v/>
      </c>
    </row>
    <row r="967" spans="2:19" x14ac:dyDescent="0.3">
      <c r="B967" s="44"/>
      <c r="D967" s="9"/>
      <c r="E967" s="9"/>
      <c r="O967" s="10"/>
      <c r="S967" s="10" t="str">
        <f>IF(OR(R967="beauharnois",R967="sainte-étienne-de-bauharnois",R967="sainte-martine",R967="saint-louis-de-gonzague",R967="saint-stanislas-de-kostka",R967="saint-urbain-premier",R967="salaberry-de-valleyfield"),'Base de données'!$I$2,(IF(OR(R967="acton vale",R967="béthanie",R967="Roxton",R967="roxton falls",R967="sainte-christine",R967="saint-nazaire-d'acton",R967="saint-théodore-d'acton",R967="upton"),'Base de données'!$I$12,(IF(OR(R967="Longueuil",R967="brossard",R967="greenfield-park",R967="lemoyne",R967="longueuil (vieux)",R967="saint-bruno-de-montarville",R967="saint-hubert",R967="saint-lambert"),'Base de données'!$I$5,(IF(OR(R967="marieville",R967="richelieu",R967="rougemont",R967="saint-césaire",R967="sainte-angèle-de-monnoir",R967="saint-mathias-sur-richelieu"),'Base de données'!$I$14,(IF(OR(R967="henryville",R967="lacolle",R967="mont-saint-grégoire",R967="noyan",R967="saint-alexandre",R967="saint-blaise-sur-richelieu",R967="sainte-anne-de-sabrevois",R967="sainte-brigide-d'iberville",R967="saint-georges-de-clarenceville",R967="saint-jean-sur-richelieu",R967="saint-paul-de-l'île-aux-noix",R967="saint-sébastien",R967="saint-valentin",R967="venise-en-québec"),'Base de données'!$I$9,(IF(OR(R967="dundee",R967="elgin",R967="franklin",R967="godmanchester",R967="havelock",R967="hinchinbrooke",R967="howick",R967="huntingdon",R967="ormstown",R967="saint-anicet",R967="saint-chrysostome",R967="sainte-barbe",R967="très-saint-sacrement"),'Base de données'!$I$3,(IF(OR(R967="hemmingford",R967="napierville",R967="saint-bernard-de-lacolle",R967="saint-cyprien-de-napierville",R967="sainte-clotilde-de-châteauguay",R967="saint-édouard",R967="saint-jacques-le-mineur",R967="saint-michel",R967="saint-patrice-de-sherrington",R967="saint-rémi"),'Base de données'!$I$10,(IF(OR(R967="la présentation",R967="saint-barnabé-sud",R967="saint-bernard-de-michaudville",R967="saint-damas",R967="saint-dominique",R967="sainte-hélène-de-bagot",R967="sainte-madeleine",R967="sainte-marie-madeleine",R967="saint-hugues",R967="saint-hyacinthe",R967="saint-jude",R967="saint-liboire",R967="saint-louis",R967="saint-marcel-de-richelieu",R967="saint-pie",R967="saint-simon",R967="saint-valérien-de-milton"),'Base de données'!$I$13,(IF(OR(R967="boucherville",R967="calixa-lavalée",R967="contrecoeur",R967="saint-amable",R967="sainte-julie",R967="varennes",R967="verchères"),'Base de données'!M971,(IF(OR(R967="massueville",R967="saint-aimé",R967="saint-david",R967="sainte-anne-de-sorel",R967="sainte-victoire-de-sorel",R967="saint-gérard-majella",R967="saint-joseph-de-sorel",R967="saint-ours",R967="saint-robert",R967="saint-roch-de-richelieu",R967="sorel-tracy",R967="yamaska"),'Base de données'!$I$11,(IF(OR(R967="candiac",R967="châteauguay",R967="delson",R967="la prairie",R967="léry",R967="mercier",R967="saint-constant",R967="sainte-catherine",R967="saint-isidore",R967="saint-mathieu",R967="saint-philippe"),'Base de données'!$I$7,(IF(OR(R967="beloeil",R967="carignan",R967="chambly",R967="mcmasterville",R967="mont-saint-hilaire",R967="otterburn park",R967="saint-antoine-sur-richelieu",R967="saint-basil-le-grand",R967="saint-charles-sur-richelieu",R967="saint-denis-sur-richelieu",R967="saint-jean-baptiste",R967="saint-marc-sur-richelieu",R967="saint-mathieu-de-beloeil"),'Base de données'!$I$8,(IF(OR(R967="coteau-du-lac",R967="hudson",R967="les cèdres",R967="les coteaux",R967="l'île-cadieux",R967="l'île-perrot",R967="notre-dame-de-l'île-perrot",R967="pincourt",R967="pointe-des-cascades",R967="pointe-fortune",R967="rigaud",R967="rivière-beaudette",R967="saint-clet",R967="sainte-justine-de-newton",R967="sainte-marthe",R967="saint-lazare",R967="saint-polycarpe",R967="saint-télesphore",R967="saint-zotique",R967="terrasse-vaudreuil",R967="très-saint-rédempteur",R967="vaudreuil-dorion",R967="vaudreuil-sur-le-lac"),'Base de données'!M969,"")))))))))))))))))))))))))</f>
        <v/>
      </c>
    </row>
    <row r="968" spans="2:19" x14ac:dyDescent="0.3">
      <c r="B968" s="44"/>
      <c r="D968" s="9"/>
      <c r="E968" s="9"/>
      <c r="O968" s="10"/>
      <c r="S968" s="10" t="str">
        <f>IF(OR(R968="beauharnois",R968="sainte-étienne-de-bauharnois",R968="sainte-martine",R968="saint-louis-de-gonzague",R968="saint-stanislas-de-kostka",R968="saint-urbain-premier",R968="salaberry-de-valleyfield"),'Base de données'!$I$2,(IF(OR(R968="acton vale",R968="béthanie",R968="Roxton",R968="roxton falls",R968="sainte-christine",R968="saint-nazaire-d'acton",R968="saint-théodore-d'acton",R968="upton"),'Base de données'!$I$12,(IF(OR(R968="Longueuil",R968="brossard",R968="greenfield-park",R968="lemoyne",R968="longueuil (vieux)",R968="saint-bruno-de-montarville",R968="saint-hubert",R968="saint-lambert"),'Base de données'!$I$5,(IF(OR(R968="marieville",R968="richelieu",R968="rougemont",R968="saint-césaire",R968="sainte-angèle-de-monnoir",R968="saint-mathias-sur-richelieu"),'Base de données'!$I$14,(IF(OR(R968="henryville",R968="lacolle",R968="mont-saint-grégoire",R968="noyan",R968="saint-alexandre",R968="saint-blaise-sur-richelieu",R968="sainte-anne-de-sabrevois",R968="sainte-brigide-d'iberville",R968="saint-georges-de-clarenceville",R968="saint-jean-sur-richelieu",R968="saint-paul-de-l'île-aux-noix",R968="saint-sébastien",R968="saint-valentin",R968="venise-en-québec"),'Base de données'!$I$9,(IF(OR(R968="dundee",R968="elgin",R968="franklin",R968="godmanchester",R968="havelock",R968="hinchinbrooke",R968="howick",R968="huntingdon",R968="ormstown",R968="saint-anicet",R968="saint-chrysostome",R968="sainte-barbe",R968="très-saint-sacrement"),'Base de données'!$I$3,(IF(OR(R968="hemmingford",R968="napierville",R968="saint-bernard-de-lacolle",R968="saint-cyprien-de-napierville",R968="sainte-clotilde-de-châteauguay",R968="saint-édouard",R968="saint-jacques-le-mineur",R968="saint-michel",R968="saint-patrice-de-sherrington",R968="saint-rémi"),'Base de données'!$I$10,(IF(OR(R968="la présentation",R968="saint-barnabé-sud",R968="saint-bernard-de-michaudville",R968="saint-damas",R968="saint-dominique",R968="sainte-hélène-de-bagot",R968="sainte-madeleine",R968="sainte-marie-madeleine",R968="saint-hugues",R968="saint-hyacinthe",R968="saint-jude",R968="saint-liboire",R968="saint-louis",R968="saint-marcel-de-richelieu",R968="saint-pie",R968="saint-simon",R968="saint-valérien-de-milton"),'Base de données'!$I$13,(IF(OR(R968="boucherville",R968="calixa-lavalée",R968="contrecoeur",R968="saint-amable",R968="sainte-julie",R968="varennes",R968="verchères"),'Base de données'!M972,(IF(OR(R968="massueville",R968="saint-aimé",R968="saint-david",R968="sainte-anne-de-sorel",R968="sainte-victoire-de-sorel",R968="saint-gérard-majella",R968="saint-joseph-de-sorel",R968="saint-ours",R968="saint-robert",R968="saint-roch-de-richelieu",R968="sorel-tracy",R968="yamaska"),'Base de données'!$I$11,(IF(OR(R968="candiac",R968="châteauguay",R968="delson",R968="la prairie",R968="léry",R968="mercier",R968="saint-constant",R968="sainte-catherine",R968="saint-isidore",R968="saint-mathieu",R968="saint-philippe"),'Base de données'!$I$7,(IF(OR(R968="beloeil",R968="carignan",R968="chambly",R968="mcmasterville",R968="mont-saint-hilaire",R968="otterburn park",R968="saint-antoine-sur-richelieu",R968="saint-basil-le-grand",R968="saint-charles-sur-richelieu",R968="saint-denis-sur-richelieu",R968="saint-jean-baptiste",R968="saint-marc-sur-richelieu",R968="saint-mathieu-de-beloeil"),'Base de données'!$I$8,(IF(OR(R968="coteau-du-lac",R968="hudson",R968="les cèdres",R968="les coteaux",R968="l'île-cadieux",R968="l'île-perrot",R968="notre-dame-de-l'île-perrot",R968="pincourt",R968="pointe-des-cascades",R968="pointe-fortune",R968="rigaud",R968="rivière-beaudette",R968="saint-clet",R968="sainte-justine-de-newton",R968="sainte-marthe",R968="saint-lazare",R968="saint-polycarpe",R968="saint-télesphore",R968="saint-zotique",R968="terrasse-vaudreuil",R968="très-saint-rédempteur",R968="vaudreuil-dorion",R968="vaudreuil-sur-le-lac"),'Base de données'!M970,"")))))))))))))))))))))))))</f>
        <v/>
      </c>
    </row>
    <row r="969" spans="2:19" x14ac:dyDescent="0.3">
      <c r="B969" s="44"/>
      <c r="D969" s="9"/>
      <c r="E969" s="9"/>
      <c r="O969" s="10"/>
      <c r="S969" s="10" t="str">
        <f>IF(OR(R969="beauharnois",R969="sainte-étienne-de-bauharnois",R969="sainte-martine",R969="saint-louis-de-gonzague",R969="saint-stanislas-de-kostka",R969="saint-urbain-premier",R969="salaberry-de-valleyfield"),'Base de données'!$I$2,(IF(OR(R969="acton vale",R969="béthanie",R969="Roxton",R969="roxton falls",R969="sainte-christine",R969="saint-nazaire-d'acton",R969="saint-théodore-d'acton",R969="upton"),'Base de données'!$I$12,(IF(OR(R969="Longueuil",R969="brossard",R969="greenfield-park",R969="lemoyne",R969="longueuil (vieux)",R969="saint-bruno-de-montarville",R969="saint-hubert",R969="saint-lambert"),'Base de données'!$I$5,(IF(OR(R969="marieville",R969="richelieu",R969="rougemont",R969="saint-césaire",R969="sainte-angèle-de-monnoir",R969="saint-mathias-sur-richelieu"),'Base de données'!$I$14,(IF(OR(R969="henryville",R969="lacolle",R969="mont-saint-grégoire",R969="noyan",R969="saint-alexandre",R969="saint-blaise-sur-richelieu",R969="sainte-anne-de-sabrevois",R969="sainte-brigide-d'iberville",R969="saint-georges-de-clarenceville",R969="saint-jean-sur-richelieu",R969="saint-paul-de-l'île-aux-noix",R969="saint-sébastien",R969="saint-valentin",R969="venise-en-québec"),'Base de données'!$I$9,(IF(OR(R969="dundee",R969="elgin",R969="franklin",R969="godmanchester",R969="havelock",R969="hinchinbrooke",R969="howick",R969="huntingdon",R969="ormstown",R969="saint-anicet",R969="saint-chrysostome",R969="sainte-barbe",R969="très-saint-sacrement"),'Base de données'!$I$3,(IF(OR(R969="hemmingford",R969="napierville",R969="saint-bernard-de-lacolle",R969="saint-cyprien-de-napierville",R969="sainte-clotilde-de-châteauguay",R969="saint-édouard",R969="saint-jacques-le-mineur",R969="saint-michel",R969="saint-patrice-de-sherrington",R969="saint-rémi"),'Base de données'!$I$10,(IF(OR(R969="la présentation",R969="saint-barnabé-sud",R969="saint-bernard-de-michaudville",R969="saint-damas",R969="saint-dominique",R969="sainte-hélène-de-bagot",R969="sainte-madeleine",R969="sainte-marie-madeleine",R969="saint-hugues",R969="saint-hyacinthe",R969="saint-jude",R969="saint-liboire",R969="saint-louis",R969="saint-marcel-de-richelieu",R969="saint-pie",R969="saint-simon",R969="saint-valérien-de-milton"),'Base de données'!$I$13,(IF(OR(R969="boucherville",R969="calixa-lavalée",R969="contrecoeur",R969="saint-amable",R969="sainte-julie",R969="varennes",R969="verchères"),'Base de données'!M973,(IF(OR(R969="massueville",R969="saint-aimé",R969="saint-david",R969="sainte-anne-de-sorel",R969="sainte-victoire-de-sorel",R969="saint-gérard-majella",R969="saint-joseph-de-sorel",R969="saint-ours",R969="saint-robert",R969="saint-roch-de-richelieu",R969="sorel-tracy",R969="yamaska"),'Base de données'!$I$11,(IF(OR(R969="candiac",R969="châteauguay",R969="delson",R969="la prairie",R969="léry",R969="mercier",R969="saint-constant",R969="sainte-catherine",R969="saint-isidore",R969="saint-mathieu",R969="saint-philippe"),'Base de données'!$I$7,(IF(OR(R969="beloeil",R969="carignan",R969="chambly",R969="mcmasterville",R969="mont-saint-hilaire",R969="otterburn park",R969="saint-antoine-sur-richelieu",R969="saint-basil-le-grand",R969="saint-charles-sur-richelieu",R969="saint-denis-sur-richelieu",R969="saint-jean-baptiste",R969="saint-marc-sur-richelieu",R969="saint-mathieu-de-beloeil"),'Base de données'!$I$8,(IF(OR(R969="coteau-du-lac",R969="hudson",R969="les cèdres",R969="les coteaux",R969="l'île-cadieux",R969="l'île-perrot",R969="notre-dame-de-l'île-perrot",R969="pincourt",R969="pointe-des-cascades",R969="pointe-fortune",R969="rigaud",R969="rivière-beaudette",R969="saint-clet",R969="sainte-justine-de-newton",R969="sainte-marthe",R969="saint-lazare",R969="saint-polycarpe",R969="saint-télesphore",R969="saint-zotique",R969="terrasse-vaudreuil",R969="très-saint-rédempteur",R969="vaudreuil-dorion",R969="vaudreuil-sur-le-lac"),'Base de données'!M971,"")))))))))))))))))))))))))</f>
        <v/>
      </c>
    </row>
    <row r="970" spans="2:19" x14ac:dyDescent="0.3">
      <c r="B970" s="44"/>
      <c r="D970" s="9"/>
      <c r="E970" s="9"/>
      <c r="O970" s="10"/>
      <c r="S970" s="10" t="str">
        <f>IF(OR(R970="beauharnois",R970="sainte-étienne-de-bauharnois",R970="sainte-martine",R970="saint-louis-de-gonzague",R970="saint-stanislas-de-kostka",R970="saint-urbain-premier",R970="salaberry-de-valleyfield"),'Base de données'!$I$2,(IF(OR(R970="acton vale",R970="béthanie",R970="Roxton",R970="roxton falls",R970="sainte-christine",R970="saint-nazaire-d'acton",R970="saint-théodore-d'acton",R970="upton"),'Base de données'!$I$12,(IF(OR(R970="Longueuil",R970="brossard",R970="greenfield-park",R970="lemoyne",R970="longueuil (vieux)",R970="saint-bruno-de-montarville",R970="saint-hubert",R970="saint-lambert"),'Base de données'!$I$5,(IF(OR(R970="marieville",R970="richelieu",R970="rougemont",R970="saint-césaire",R970="sainte-angèle-de-monnoir",R970="saint-mathias-sur-richelieu"),'Base de données'!$I$14,(IF(OR(R970="henryville",R970="lacolle",R970="mont-saint-grégoire",R970="noyan",R970="saint-alexandre",R970="saint-blaise-sur-richelieu",R970="sainte-anne-de-sabrevois",R970="sainte-brigide-d'iberville",R970="saint-georges-de-clarenceville",R970="saint-jean-sur-richelieu",R970="saint-paul-de-l'île-aux-noix",R970="saint-sébastien",R970="saint-valentin",R970="venise-en-québec"),'Base de données'!$I$9,(IF(OR(R970="dundee",R970="elgin",R970="franklin",R970="godmanchester",R970="havelock",R970="hinchinbrooke",R970="howick",R970="huntingdon",R970="ormstown",R970="saint-anicet",R970="saint-chrysostome",R970="sainte-barbe",R970="très-saint-sacrement"),'Base de données'!$I$3,(IF(OR(R970="hemmingford",R970="napierville",R970="saint-bernard-de-lacolle",R970="saint-cyprien-de-napierville",R970="sainte-clotilde-de-châteauguay",R970="saint-édouard",R970="saint-jacques-le-mineur",R970="saint-michel",R970="saint-patrice-de-sherrington",R970="saint-rémi"),'Base de données'!$I$10,(IF(OR(R970="la présentation",R970="saint-barnabé-sud",R970="saint-bernard-de-michaudville",R970="saint-damas",R970="saint-dominique",R970="sainte-hélène-de-bagot",R970="sainte-madeleine",R970="sainte-marie-madeleine",R970="saint-hugues",R970="saint-hyacinthe",R970="saint-jude",R970="saint-liboire",R970="saint-louis",R970="saint-marcel-de-richelieu",R970="saint-pie",R970="saint-simon",R970="saint-valérien-de-milton"),'Base de données'!$I$13,(IF(OR(R970="boucherville",R970="calixa-lavalée",R970="contrecoeur",R970="saint-amable",R970="sainte-julie",R970="varennes",R970="verchères"),'Base de données'!M974,(IF(OR(R970="massueville",R970="saint-aimé",R970="saint-david",R970="sainte-anne-de-sorel",R970="sainte-victoire-de-sorel",R970="saint-gérard-majella",R970="saint-joseph-de-sorel",R970="saint-ours",R970="saint-robert",R970="saint-roch-de-richelieu",R970="sorel-tracy",R970="yamaska"),'Base de données'!$I$11,(IF(OR(R970="candiac",R970="châteauguay",R970="delson",R970="la prairie",R970="léry",R970="mercier",R970="saint-constant",R970="sainte-catherine",R970="saint-isidore",R970="saint-mathieu",R970="saint-philippe"),'Base de données'!$I$7,(IF(OR(R970="beloeil",R970="carignan",R970="chambly",R970="mcmasterville",R970="mont-saint-hilaire",R970="otterburn park",R970="saint-antoine-sur-richelieu",R970="saint-basil-le-grand",R970="saint-charles-sur-richelieu",R970="saint-denis-sur-richelieu",R970="saint-jean-baptiste",R970="saint-marc-sur-richelieu",R970="saint-mathieu-de-beloeil"),'Base de données'!$I$8,(IF(OR(R970="coteau-du-lac",R970="hudson",R970="les cèdres",R970="les coteaux",R970="l'île-cadieux",R970="l'île-perrot",R970="notre-dame-de-l'île-perrot",R970="pincourt",R970="pointe-des-cascades",R970="pointe-fortune",R970="rigaud",R970="rivière-beaudette",R970="saint-clet",R970="sainte-justine-de-newton",R970="sainte-marthe",R970="saint-lazare",R970="saint-polycarpe",R970="saint-télesphore",R970="saint-zotique",R970="terrasse-vaudreuil",R970="très-saint-rédempteur",R970="vaudreuil-dorion",R970="vaudreuil-sur-le-lac"),'Base de données'!M972,"")))))))))))))))))))))))))</f>
        <v/>
      </c>
    </row>
    <row r="971" spans="2:19" x14ac:dyDescent="0.3">
      <c r="B971" s="44"/>
      <c r="D971" s="9"/>
      <c r="E971" s="9"/>
      <c r="O971" s="10"/>
      <c r="S971" s="10" t="str">
        <f>IF(OR(R971="beauharnois",R971="sainte-étienne-de-bauharnois",R971="sainte-martine",R971="saint-louis-de-gonzague",R971="saint-stanislas-de-kostka",R971="saint-urbain-premier",R971="salaberry-de-valleyfield"),'Base de données'!$I$2,(IF(OR(R971="acton vale",R971="béthanie",R971="Roxton",R971="roxton falls",R971="sainte-christine",R971="saint-nazaire-d'acton",R971="saint-théodore-d'acton",R971="upton"),'Base de données'!$I$12,(IF(OR(R971="Longueuil",R971="brossard",R971="greenfield-park",R971="lemoyne",R971="longueuil (vieux)",R971="saint-bruno-de-montarville",R971="saint-hubert",R971="saint-lambert"),'Base de données'!$I$5,(IF(OR(R971="marieville",R971="richelieu",R971="rougemont",R971="saint-césaire",R971="sainte-angèle-de-monnoir",R971="saint-mathias-sur-richelieu"),'Base de données'!$I$14,(IF(OR(R971="henryville",R971="lacolle",R971="mont-saint-grégoire",R971="noyan",R971="saint-alexandre",R971="saint-blaise-sur-richelieu",R971="sainte-anne-de-sabrevois",R971="sainte-brigide-d'iberville",R971="saint-georges-de-clarenceville",R971="saint-jean-sur-richelieu",R971="saint-paul-de-l'île-aux-noix",R971="saint-sébastien",R971="saint-valentin",R971="venise-en-québec"),'Base de données'!$I$9,(IF(OR(R971="dundee",R971="elgin",R971="franklin",R971="godmanchester",R971="havelock",R971="hinchinbrooke",R971="howick",R971="huntingdon",R971="ormstown",R971="saint-anicet",R971="saint-chrysostome",R971="sainte-barbe",R971="très-saint-sacrement"),'Base de données'!$I$3,(IF(OR(R971="hemmingford",R971="napierville",R971="saint-bernard-de-lacolle",R971="saint-cyprien-de-napierville",R971="sainte-clotilde-de-châteauguay",R971="saint-édouard",R971="saint-jacques-le-mineur",R971="saint-michel",R971="saint-patrice-de-sherrington",R971="saint-rémi"),'Base de données'!$I$10,(IF(OR(R971="la présentation",R971="saint-barnabé-sud",R971="saint-bernard-de-michaudville",R971="saint-damas",R971="saint-dominique",R971="sainte-hélène-de-bagot",R971="sainte-madeleine",R971="sainte-marie-madeleine",R971="saint-hugues",R971="saint-hyacinthe",R971="saint-jude",R971="saint-liboire",R971="saint-louis",R971="saint-marcel-de-richelieu",R971="saint-pie",R971="saint-simon",R971="saint-valérien-de-milton"),'Base de données'!$I$13,(IF(OR(R971="boucherville",R971="calixa-lavalée",R971="contrecoeur",R971="saint-amable",R971="sainte-julie",R971="varennes",R971="verchères"),'Base de données'!M975,(IF(OR(R971="massueville",R971="saint-aimé",R971="saint-david",R971="sainte-anne-de-sorel",R971="sainte-victoire-de-sorel",R971="saint-gérard-majella",R971="saint-joseph-de-sorel",R971="saint-ours",R971="saint-robert",R971="saint-roch-de-richelieu",R971="sorel-tracy",R971="yamaska"),'Base de données'!$I$11,(IF(OR(R971="candiac",R971="châteauguay",R971="delson",R971="la prairie",R971="léry",R971="mercier",R971="saint-constant",R971="sainte-catherine",R971="saint-isidore",R971="saint-mathieu",R971="saint-philippe"),'Base de données'!$I$7,(IF(OR(R971="beloeil",R971="carignan",R971="chambly",R971="mcmasterville",R971="mont-saint-hilaire",R971="otterburn park",R971="saint-antoine-sur-richelieu",R971="saint-basil-le-grand",R971="saint-charles-sur-richelieu",R971="saint-denis-sur-richelieu",R971="saint-jean-baptiste",R971="saint-marc-sur-richelieu",R971="saint-mathieu-de-beloeil"),'Base de données'!$I$8,(IF(OR(R971="coteau-du-lac",R971="hudson",R971="les cèdres",R971="les coteaux",R971="l'île-cadieux",R971="l'île-perrot",R971="notre-dame-de-l'île-perrot",R971="pincourt",R971="pointe-des-cascades",R971="pointe-fortune",R971="rigaud",R971="rivière-beaudette",R971="saint-clet",R971="sainte-justine-de-newton",R971="sainte-marthe",R971="saint-lazare",R971="saint-polycarpe",R971="saint-télesphore",R971="saint-zotique",R971="terrasse-vaudreuil",R971="très-saint-rédempteur",R971="vaudreuil-dorion",R971="vaudreuil-sur-le-lac"),'Base de données'!M973,"")))))))))))))))))))))))))</f>
        <v/>
      </c>
    </row>
    <row r="972" spans="2:19" x14ac:dyDescent="0.3">
      <c r="B972" s="44"/>
      <c r="D972" s="9"/>
      <c r="E972" s="9"/>
      <c r="O972" s="10"/>
      <c r="S972" s="10" t="str">
        <f>IF(OR(R972="beauharnois",R972="sainte-étienne-de-bauharnois",R972="sainte-martine",R972="saint-louis-de-gonzague",R972="saint-stanislas-de-kostka",R972="saint-urbain-premier",R972="salaberry-de-valleyfield"),'Base de données'!$I$2,(IF(OR(R972="acton vale",R972="béthanie",R972="Roxton",R972="roxton falls",R972="sainte-christine",R972="saint-nazaire-d'acton",R972="saint-théodore-d'acton",R972="upton"),'Base de données'!$I$12,(IF(OR(R972="Longueuil",R972="brossard",R972="greenfield-park",R972="lemoyne",R972="longueuil (vieux)",R972="saint-bruno-de-montarville",R972="saint-hubert",R972="saint-lambert"),'Base de données'!$I$5,(IF(OR(R972="marieville",R972="richelieu",R972="rougemont",R972="saint-césaire",R972="sainte-angèle-de-monnoir",R972="saint-mathias-sur-richelieu"),'Base de données'!$I$14,(IF(OR(R972="henryville",R972="lacolle",R972="mont-saint-grégoire",R972="noyan",R972="saint-alexandre",R972="saint-blaise-sur-richelieu",R972="sainte-anne-de-sabrevois",R972="sainte-brigide-d'iberville",R972="saint-georges-de-clarenceville",R972="saint-jean-sur-richelieu",R972="saint-paul-de-l'île-aux-noix",R972="saint-sébastien",R972="saint-valentin",R972="venise-en-québec"),'Base de données'!$I$9,(IF(OR(R972="dundee",R972="elgin",R972="franklin",R972="godmanchester",R972="havelock",R972="hinchinbrooke",R972="howick",R972="huntingdon",R972="ormstown",R972="saint-anicet",R972="saint-chrysostome",R972="sainte-barbe",R972="très-saint-sacrement"),'Base de données'!$I$3,(IF(OR(R972="hemmingford",R972="napierville",R972="saint-bernard-de-lacolle",R972="saint-cyprien-de-napierville",R972="sainte-clotilde-de-châteauguay",R972="saint-édouard",R972="saint-jacques-le-mineur",R972="saint-michel",R972="saint-patrice-de-sherrington",R972="saint-rémi"),'Base de données'!$I$10,(IF(OR(R972="la présentation",R972="saint-barnabé-sud",R972="saint-bernard-de-michaudville",R972="saint-damas",R972="saint-dominique",R972="sainte-hélène-de-bagot",R972="sainte-madeleine",R972="sainte-marie-madeleine",R972="saint-hugues",R972="saint-hyacinthe",R972="saint-jude",R972="saint-liboire",R972="saint-louis",R972="saint-marcel-de-richelieu",R972="saint-pie",R972="saint-simon",R972="saint-valérien-de-milton"),'Base de données'!$I$13,(IF(OR(R972="boucherville",R972="calixa-lavalée",R972="contrecoeur",R972="saint-amable",R972="sainte-julie",R972="varennes",R972="verchères"),'Base de données'!M976,(IF(OR(R972="massueville",R972="saint-aimé",R972="saint-david",R972="sainte-anne-de-sorel",R972="sainte-victoire-de-sorel",R972="saint-gérard-majella",R972="saint-joseph-de-sorel",R972="saint-ours",R972="saint-robert",R972="saint-roch-de-richelieu",R972="sorel-tracy",R972="yamaska"),'Base de données'!$I$11,(IF(OR(R972="candiac",R972="châteauguay",R972="delson",R972="la prairie",R972="léry",R972="mercier",R972="saint-constant",R972="sainte-catherine",R972="saint-isidore",R972="saint-mathieu",R972="saint-philippe"),'Base de données'!$I$7,(IF(OR(R972="beloeil",R972="carignan",R972="chambly",R972="mcmasterville",R972="mont-saint-hilaire",R972="otterburn park",R972="saint-antoine-sur-richelieu",R972="saint-basil-le-grand",R972="saint-charles-sur-richelieu",R972="saint-denis-sur-richelieu",R972="saint-jean-baptiste",R972="saint-marc-sur-richelieu",R972="saint-mathieu-de-beloeil"),'Base de données'!$I$8,(IF(OR(R972="coteau-du-lac",R972="hudson",R972="les cèdres",R972="les coteaux",R972="l'île-cadieux",R972="l'île-perrot",R972="notre-dame-de-l'île-perrot",R972="pincourt",R972="pointe-des-cascades",R972="pointe-fortune",R972="rigaud",R972="rivière-beaudette",R972="saint-clet",R972="sainte-justine-de-newton",R972="sainte-marthe",R972="saint-lazare",R972="saint-polycarpe",R972="saint-télesphore",R972="saint-zotique",R972="terrasse-vaudreuil",R972="très-saint-rédempteur",R972="vaudreuil-dorion",R972="vaudreuil-sur-le-lac"),'Base de données'!M974,"")))))))))))))))))))))))))</f>
        <v/>
      </c>
    </row>
    <row r="973" spans="2:19" x14ac:dyDescent="0.3">
      <c r="B973" s="44"/>
      <c r="D973" s="9"/>
      <c r="E973" s="9"/>
      <c r="O973" s="10"/>
      <c r="S973" s="10" t="str">
        <f>IF(OR(R973="beauharnois",R973="sainte-étienne-de-bauharnois",R973="sainte-martine",R973="saint-louis-de-gonzague",R973="saint-stanislas-de-kostka",R973="saint-urbain-premier",R973="salaberry-de-valleyfield"),'Base de données'!$I$2,(IF(OR(R973="acton vale",R973="béthanie",R973="Roxton",R973="roxton falls",R973="sainte-christine",R973="saint-nazaire-d'acton",R973="saint-théodore-d'acton",R973="upton"),'Base de données'!$I$12,(IF(OR(R973="Longueuil",R973="brossard",R973="greenfield-park",R973="lemoyne",R973="longueuil (vieux)",R973="saint-bruno-de-montarville",R973="saint-hubert",R973="saint-lambert"),'Base de données'!$I$5,(IF(OR(R973="marieville",R973="richelieu",R973="rougemont",R973="saint-césaire",R973="sainte-angèle-de-monnoir",R973="saint-mathias-sur-richelieu"),'Base de données'!$I$14,(IF(OR(R973="henryville",R973="lacolle",R973="mont-saint-grégoire",R973="noyan",R973="saint-alexandre",R973="saint-blaise-sur-richelieu",R973="sainte-anne-de-sabrevois",R973="sainte-brigide-d'iberville",R973="saint-georges-de-clarenceville",R973="saint-jean-sur-richelieu",R973="saint-paul-de-l'île-aux-noix",R973="saint-sébastien",R973="saint-valentin",R973="venise-en-québec"),'Base de données'!$I$9,(IF(OR(R973="dundee",R973="elgin",R973="franklin",R973="godmanchester",R973="havelock",R973="hinchinbrooke",R973="howick",R973="huntingdon",R973="ormstown",R973="saint-anicet",R973="saint-chrysostome",R973="sainte-barbe",R973="très-saint-sacrement"),'Base de données'!$I$3,(IF(OR(R973="hemmingford",R973="napierville",R973="saint-bernard-de-lacolle",R973="saint-cyprien-de-napierville",R973="sainte-clotilde-de-châteauguay",R973="saint-édouard",R973="saint-jacques-le-mineur",R973="saint-michel",R973="saint-patrice-de-sherrington",R973="saint-rémi"),'Base de données'!$I$10,(IF(OR(R973="la présentation",R973="saint-barnabé-sud",R973="saint-bernard-de-michaudville",R973="saint-damas",R973="saint-dominique",R973="sainte-hélène-de-bagot",R973="sainte-madeleine",R973="sainte-marie-madeleine",R973="saint-hugues",R973="saint-hyacinthe",R973="saint-jude",R973="saint-liboire",R973="saint-louis",R973="saint-marcel-de-richelieu",R973="saint-pie",R973="saint-simon",R973="saint-valérien-de-milton"),'Base de données'!$I$13,(IF(OR(R973="boucherville",R973="calixa-lavalée",R973="contrecoeur",R973="saint-amable",R973="sainte-julie",R973="varennes",R973="verchères"),'Base de données'!M977,(IF(OR(R973="massueville",R973="saint-aimé",R973="saint-david",R973="sainte-anne-de-sorel",R973="sainte-victoire-de-sorel",R973="saint-gérard-majella",R973="saint-joseph-de-sorel",R973="saint-ours",R973="saint-robert",R973="saint-roch-de-richelieu",R973="sorel-tracy",R973="yamaska"),'Base de données'!$I$11,(IF(OR(R973="candiac",R973="châteauguay",R973="delson",R973="la prairie",R973="léry",R973="mercier",R973="saint-constant",R973="sainte-catherine",R973="saint-isidore",R973="saint-mathieu",R973="saint-philippe"),'Base de données'!$I$7,(IF(OR(R973="beloeil",R973="carignan",R973="chambly",R973="mcmasterville",R973="mont-saint-hilaire",R973="otterburn park",R973="saint-antoine-sur-richelieu",R973="saint-basil-le-grand",R973="saint-charles-sur-richelieu",R973="saint-denis-sur-richelieu",R973="saint-jean-baptiste",R973="saint-marc-sur-richelieu",R973="saint-mathieu-de-beloeil"),'Base de données'!$I$8,(IF(OR(R973="coteau-du-lac",R973="hudson",R973="les cèdres",R973="les coteaux",R973="l'île-cadieux",R973="l'île-perrot",R973="notre-dame-de-l'île-perrot",R973="pincourt",R973="pointe-des-cascades",R973="pointe-fortune",R973="rigaud",R973="rivière-beaudette",R973="saint-clet",R973="sainte-justine-de-newton",R973="sainte-marthe",R973="saint-lazare",R973="saint-polycarpe",R973="saint-télesphore",R973="saint-zotique",R973="terrasse-vaudreuil",R973="très-saint-rédempteur",R973="vaudreuil-dorion",R973="vaudreuil-sur-le-lac"),'Base de données'!M975,"")))))))))))))))))))))))))</f>
        <v/>
      </c>
    </row>
    <row r="974" spans="2:19" x14ac:dyDescent="0.3">
      <c r="B974" s="44"/>
      <c r="D974" s="9"/>
      <c r="E974" s="9"/>
      <c r="O974" s="10"/>
      <c r="S974" s="10" t="str">
        <f>IF(OR(R974="beauharnois",R974="sainte-étienne-de-bauharnois",R974="sainte-martine",R974="saint-louis-de-gonzague",R974="saint-stanislas-de-kostka",R974="saint-urbain-premier",R974="salaberry-de-valleyfield"),'Base de données'!$I$2,(IF(OR(R974="acton vale",R974="béthanie",R974="Roxton",R974="roxton falls",R974="sainte-christine",R974="saint-nazaire-d'acton",R974="saint-théodore-d'acton",R974="upton"),'Base de données'!$I$12,(IF(OR(R974="Longueuil",R974="brossard",R974="greenfield-park",R974="lemoyne",R974="longueuil (vieux)",R974="saint-bruno-de-montarville",R974="saint-hubert",R974="saint-lambert"),'Base de données'!$I$5,(IF(OR(R974="marieville",R974="richelieu",R974="rougemont",R974="saint-césaire",R974="sainte-angèle-de-monnoir",R974="saint-mathias-sur-richelieu"),'Base de données'!$I$14,(IF(OR(R974="henryville",R974="lacolle",R974="mont-saint-grégoire",R974="noyan",R974="saint-alexandre",R974="saint-blaise-sur-richelieu",R974="sainte-anne-de-sabrevois",R974="sainte-brigide-d'iberville",R974="saint-georges-de-clarenceville",R974="saint-jean-sur-richelieu",R974="saint-paul-de-l'île-aux-noix",R974="saint-sébastien",R974="saint-valentin",R974="venise-en-québec"),'Base de données'!$I$9,(IF(OR(R974="dundee",R974="elgin",R974="franklin",R974="godmanchester",R974="havelock",R974="hinchinbrooke",R974="howick",R974="huntingdon",R974="ormstown",R974="saint-anicet",R974="saint-chrysostome",R974="sainte-barbe",R974="très-saint-sacrement"),'Base de données'!$I$3,(IF(OR(R974="hemmingford",R974="napierville",R974="saint-bernard-de-lacolle",R974="saint-cyprien-de-napierville",R974="sainte-clotilde-de-châteauguay",R974="saint-édouard",R974="saint-jacques-le-mineur",R974="saint-michel",R974="saint-patrice-de-sherrington",R974="saint-rémi"),'Base de données'!$I$10,(IF(OR(R974="la présentation",R974="saint-barnabé-sud",R974="saint-bernard-de-michaudville",R974="saint-damas",R974="saint-dominique",R974="sainte-hélène-de-bagot",R974="sainte-madeleine",R974="sainte-marie-madeleine",R974="saint-hugues",R974="saint-hyacinthe",R974="saint-jude",R974="saint-liboire",R974="saint-louis",R974="saint-marcel-de-richelieu",R974="saint-pie",R974="saint-simon",R974="saint-valérien-de-milton"),'Base de données'!$I$13,(IF(OR(R974="boucherville",R974="calixa-lavalée",R974="contrecoeur",R974="saint-amable",R974="sainte-julie",R974="varennes",R974="verchères"),'Base de données'!M978,(IF(OR(R974="massueville",R974="saint-aimé",R974="saint-david",R974="sainte-anne-de-sorel",R974="sainte-victoire-de-sorel",R974="saint-gérard-majella",R974="saint-joseph-de-sorel",R974="saint-ours",R974="saint-robert",R974="saint-roch-de-richelieu",R974="sorel-tracy",R974="yamaska"),'Base de données'!$I$11,(IF(OR(R974="candiac",R974="châteauguay",R974="delson",R974="la prairie",R974="léry",R974="mercier",R974="saint-constant",R974="sainte-catherine",R974="saint-isidore",R974="saint-mathieu",R974="saint-philippe"),'Base de données'!$I$7,(IF(OR(R974="beloeil",R974="carignan",R974="chambly",R974="mcmasterville",R974="mont-saint-hilaire",R974="otterburn park",R974="saint-antoine-sur-richelieu",R974="saint-basil-le-grand",R974="saint-charles-sur-richelieu",R974="saint-denis-sur-richelieu",R974="saint-jean-baptiste",R974="saint-marc-sur-richelieu",R974="saint-mathieu-de-beloeil"),'Base de données'!$I$8,(IF(OR(R974="coteau-du-lac",R974="hudson",R974="les cèdres",R974="les coteaux",R974="l'île-cadieux",R974="l'île-perrot",R974="notre-dame-de-l'île-perrot",R974="pincourt",R974="pointe-des-cascades",R974="pointe-fortune",R974="rigaud",R974="rivière-beaudette",R974="saint-clet",R974="sainte-justine-de-newton",R974="sainte-marthe",R974="saint-lazare",R974="saint-polycarpe",R974="saint-télesphore",R974="saint-zotique",R974="terrasse-vaudreuil",R974="très-saint-rédempteur",R974="vaudreuil-dorion",R974="vaudreuil-sur-le-lac"),'Base de données'!M976,"")))))))))))))))))))))))))</f>
        <v/>
      </c>
    </row>
    <row r="975" spans="2:19" x14ac:dyDescent="0.3">
      <c r="B975" s="44"/>
      <c r="D975" s="9"/>
      <c r="E975" s="9"/>
      <c r="O975" s="10"/>
      <c r="S975" s="10" t="str">
        <f>IF(OR(R975="beauharnois",R975="sainte-étienne-de-bauharnois",R975="sainte-martine",R975="saint-louis-de-gonzague",R975="saint-stanislas-de-kostka",R975="saint-urbain-premier",R975="salaberry-de-valleyfield"),'Base de données'!$I$2,(IF(OR(R975="acton vale",R975="béthanie",R975="Roxton",R975="roxton falls",R975="sainte-christine",R975="saint-nazaire-d'acton",R975="saint-théodore-d'acton",R975="upton"),'Base de données'!$I$12,(IF(OR(R975="Longueuil",R975="brossard",R975="greenfield-park",R975="lemoyne",R975="longueuil (vieux)",R975="saint-bruno-de-montarville",R975="saint-hubert",R975="saint-lambert"),'Base de données'!$I$5,(IF(OR(R975="marieville",R975="richelieu",R975="rougemont",R975="saint-césaire",R975="sainte-angèle-de-monnoir",R975="saint-mathias-sur-richelieu"),'Base de données'!$I$14,(IF(OR(R975="henryville",R975="lacolle",R975="mont-saint-grégoire",R975="noyan",R975="saint-alexandre",R975="saint-blaise-sur-richelieu",R975="sainte-anne-de-sabrevois",R975="sainte-brigide-d'iberville",R975="saint-georges-de-clarenceville",R975="saint-jean-sur-richelieu",R975="saint-paul-de-l'île-aux-noix",R975="saint-sébastien",R975="saint-valentin",R975="venise-en-québec"),'Base de données'!$I$9,(IF(OR(R975="dundee",R975="elgin",R975="franklin",R975="godmanchester",R975="havelock",R975="hinchinbrooke",R975="howick",R975="huntingdon",R975="ormstown",R975="saint-anicet",R975="saint-chrysostome",R975="sainte-barbe",R975="très-saint-sacrement"),'Base de données'!$I$3,(IF(OR(R975="hemmingford",R975="napierville",R975="saint-bernard-de-lacolle",R975="saint-cyprien-de-napierville",R975="sainte-clotilde-de-châteauguay",R975="saint-édouard",R975="saint-jacques-le-mineur",R975="saint-michel",R975="saint-patrice-de-sherrington",R975="saint-rémi"),'Base de données'!$I$10,(IF(OR(R975="la présentation",R975="saint-barnabé-sud",R975="saint-bernard-de-michaudville",R975="saint-damas",R975="saint-dominique",R975="sainte-hélène-de-bagot",R975="sainte-madeleine",R975="sainte-marie-madeleine",R975="saint-hugues",R975="saint-hyacinthe",R975="saint-jude",R975="saint-liboire",R975="saint-louis",R975="saint-marcel-de-richelieu",R975="saint-pie",R975="saint-simon",R975="saint-valérien-de-milton"),'Base de données'!$I$13,(IF(OR(R975="boucherville",R975="calixa-lavalée",R975="contrecoeur",R975="saint-amable",R975="sainte-julie",R975="varennes",R975="verchères"),'Base de données'!M979,(IF(OR(R975="massueville",R975="saint-aimé",R975="saint-david",R975="sainte-anne-de-sorel",R975="sainte-victoire-de-sorel",R975="saint-gérard-majella",R975="saint-joseph-de-sorel",R975="saint-ours",R975="saint-robert",R975="saint-roch-de-richelieu",R975="sorel-tracy",R975="yamaska"),'Base de données'!$I$11,(IF(OR(R975="candiac",R975="châteauguay",R975="delson",R975="la prairie",R975="léry",R975="mercier",R975="saint-constant",R975="sainte-catherine",R975="saint-isidore",R975="saint-mathieu",R975="saint-philippe"),'Base de données'!$I$7,(IF(OR(R975="beloeil",R975="carignan",R975="chambly",R975="mcmasterville",R975="mont-saint-hilaire",R975="otterburn park",R975="saint-antoine-sur-richelieu",R975="saint-basil-le-grand",R975="saint-charles-sur-richelieu",R975="saint-denis-sur-richelieu",R975="saint-jean-baptiste",R975="saint-marc-sur-richelieu",R975="saint-mathieu-de-beloeil"),'Base de données'!$I$8,(IF(OR(R975="coteau-du-lac",R975="hudson",R975="les cèdres",R975="les coteaux",R975="l'île-cadieux",R975="l'île-perrot",R975="notre-dame-de-l'île-perrot",R975="pincourt",R975="pointe-des-cascades",R975="pointe-fortune",R975="rigaud",R975="rivière-beaudette",R975="saint-clet",R975="sainte-justine-de-newton",R975="sainte-marthe",R975="saint-lazare",R975="saint-polycarpe",R975="saint-télesphore",R975="saint-zotique",R975="terrasse-vaudreuil",R975="très-saint-rédempteur",R975="vaudreuil-dorion",R975="vaudreuil-sur-le-lac"),'Base de données'!M977,"")))))))))))))))))))))))))</f>
        <v/>
      </c>
    </row>
    <row r="976" spans="2:19" x14ac:dyDescent="0.3">
      <c r="B976" s="44"/>
      <c r="D976" s="9"/>
      <c r="E976" s="9"/>
      <c r="O976" s="10"/>
      <c r="S976" s="10" t="str">
        <f>IF(OR(R976="beauharnois",R976="sainte-étienne-de-bauharnois",R976="sainte-martine",R976="saint-louis-de-gonzague",R976="saint-stanislas-de-kostka",R976="saint-urbain-premier",R976="salaberry-de-valleyfield"),'Base de données'!$I$2,(IF(OR(R976="acton vale",R976="béthanie",R976="Roxton",R976="roxton falls",R976="sainte-christine",R976="saint-nazaire-d'acton",R976="saint-théodore-d'acton",R976="upton"),'Base de données'!$I$12,(IF(OR(R976="Longueuil",R976="brossard",R976="greenfield-park",R976="lemoyne",R976="longueuil (vieux)",R976="saint-bruno-de-montarville",R976="saint-hubert",R976="saint-lambert"),'Base de données'!$I$5,(IF(OR(R976="marieville",R976="richelieu",R976="rougemont",R976="saint-césaire",R976="sainte-angèle-de-monnoir",R976="saint-mathias-sur-richelieu"),'Base de données'!$I$14,(IF(OR(R976="henryville",R976="lacolle",R976="mont-saint-grégoire",R976="noyan",R976="saint-alexandre",R976="saint-blaise-sur-richelieu",R976="sainte-anne-de-sabrevois",R976="sainte-brigide-d'iberville",R976="saint-georges-de-clarenceville",R976="saint-jean-sur-richelieu",R976="saint-paul-de-l'île-aux-noix",R976="saint-sébastien",R976="saint-valentin",R976="venise-en-québec"),'Base de données'!$I$9,(IF(OR(R976="dundee",R976="elgin",R976="franklin",R976="godmanchester",R976="havelock",R976="hinchinbrooke",R976="howick",R976="huntingdon",R976="ormstown",R976="saint-anicet",R976="saint-chrysostome",R976="sainte-barbe",R976="très-saint-sacrement"),'Base de données'!$I$3,(IF(OR(R976="hemmingford",R976="napierville",R976="saint-bernard-de-lacolle",R976="saint-cyprien-de-napierville",R976="sainte-clotilde-de-châteauguay",R976="saint-édouard",R976="saint-jacques-le-mineur",R976="saint-michel",R976="saint-patrice-de-sherrington",R976="saint-rémi"),'Base de données'!$I$10,(IF(OR(R976="la présentation",R976="saint-barnabé-sud",R976="saint-bernard-de-michaudville",R976="saint-damas",R976="saint-dominique",R976="sainte-hélène-de-bagot",R976="sainte-madeleine",R976="sainte-marie-madeleine",R976="saint-hugues",R976="saint-hyacinthe",R976="saint-jude",R976="saint-liboire",R976="saint-louis",R976="saint-marcel-de-richelieu",R976="saint-pie",R976="saint-simon",R976="saint-valérien-de-milton"),'Base de données'!$I$13,(IF(OR(R976="boucherville",R976="calixa-lavalée",R976="contrecoeur",R976="saint-amable",R976="sainte-julie",R976="varennes",R976="verchères"),'Base de données'!M980,(IF(OR(R976="massueville",R976="saint-aimé",R976="saint-david",R976="sainte-anne-de-sorel",R976="sainte-victoire-de-sorel",R976="saint-gérard-majella",R976="saint-joseph-de-sorel",R976="saint-ours",R976="saint-robert",R976="saint-roch-de-richelieu",R976="sorel-tracy",R976="yamaska"),'Base de données'!$I$11,(IF(OR(R976="candiac",R976="châteauguay",R976="delson",R976="la prairie",R976="léry",R976="mercier",R976="saint-constant",R976="sainte-catherine",R976="saint-isidore",R976="saint-mathieu",R976="saint-philippe"),'Base de données'!$I$7,(IF(OR(R976="beloeil",R976="carignan",R976="chambly",R976="mcmasterville",R976="mont-saint-hilaire",R976="otterburn park",R976="saint-antoine-sur-richelieu",R976="saint-basil-le-grand",R976="saint-charles-sur-richelieu",R976="saint-denis-sur-richelieu",R976="saint-jean-baptiste",R976="saint-marc-sur-richelieu",R976="saint-mathieu-de-beloeil"),'Base de données'!$I$8,(IF(OR(R976="coteau-du-lac",R976="hudson",R976="les cèdres",R976="les coteaux",R976="l'île-cadieux",R976="l'île-perrot",R976="notre-dame-de-l'île-perrot",R976="pincourt",R976="pointe-des-cascades",R976="pointe-fortune",R976="rigaud",R976="rivière-beaudette",R976="saint-clet",R976="sainte-justine-de-newton",R976="sainte-marthe",R976="saint-lazare",R976="saint-polycarpe",R976="saint-télesphore",R976="saint-zotique",R976="terrasse-vaudreuil",R976="très-saint-rédempteur",R976="vaudreuil-dorion",R976="vaudreuil-sur-le-lac"),'Base de données'!M978,"")))))))))))))))))))))))))</f>
        <v/>
      </c>
    </row>
    <row r="977" spans="2:19" x14ac:dyDescent="0.3">
      <c r="B977" s="44"/>
      <c r="D977" s="9"/>
      <c r="E977" s="9"/>
      <c r="O977" s="10"/>
      <c r="S977" s="10" t="str">
        <f>IF(OR(R977="beauharnois",R977="sainte-étienne-de-bauharnois",R977="sainte-martine",R977="saint-louis-de-gonzague",R977="saint-stanislas-de-kostka",R977="saint-urbain-premier",R977="salaberry-de-valleyfield"),'Base de données'!$I$2,(IF(OR(R977="acton vale",R977="béthanie",R977="Roxton",R977="roxton falls",R977="sainte-christine",R977="saint-nazaire-d'acton",R977="saint-théodore-d'acton",R977="upton"),'Base de données'!$I$12,(IF(OR(R977="Longueuil",R977="brossard",R977="greenfield-park",R977="lemoyne",R977="longueuil (vieux)",R977="saint-bruno-de-montarville",R977="saint-hubert",R977="saint-lambert"),'Base de données'!$I$5,(IF(OR(R977="marieville",R977="richelieu",R977="rougemont",R977="saint-césaire",R977="sainte-angèle-de-monnoir",R977="saint-mathias-sur-richelieu"),'Base de données'!$I$14,(IF(OR(R977="henryville",R977="lacolle",R977="mont-saint-grégoire",R977="noyan",R977="saint-alexandre",R977="saint-blaise-sur-richelieu",R977="sainte-anne-de-sabrevois",R977="sainte-brigide-d'iberville",R977="saint-georges-de-clarenceville",R977="saint-jean-sur-richelieu",R977="saint-paul-de-l'île-aux-noix",R977="saint-sébastien",R977="saint-valentin",R977="venise-en-québec"),'Base de données'!$I$9,(IF(OR(R977="dundee",R977="elgin",R977="franklin",R977="godmanchester",R977="havelock",R977="hinchinbrooke",R977="howick",R977="huntingdon",R977="ormstown",R977="saint-anicet",R977="saint-chrysostome",R977="sainte-barbe",R977="très-saint-sacrement"),'Base de données'!$I$3,(IF(OR(R977="hemmingford",R977="napierville",R977="saint-bernard-de-lacolle",R977="saint-cyprien-de-napierville",R977="sainte-clotilde-de-châteauguay",R977="saint-édouard",R977="saint-jacques-le-mineur",R977="saint-michel",R977="saint-patrice-de-sherrington",R977="saint-rémi"),'Base de données'!$I$10,(IF(OR(R977="la présentation",R977="saint-barnabé-sud",R977="saint-bernard-de-michaudville",R977="saint-damas",R977="saint-dominique",R977="sainte-hélène-de-bagot",R977="sainte-madeleine",R977="sainte-marie-madeleine",R977="saint-hugues",R977="saint-hyacinthe",R977="saint-jude",R977="saint-liboire",R977="saint-louis",R977="saint-marcel-de-richelieu",R977="saint-pie",R977="saint-simon",R977="saint-valérien-de-milton"),'Base de données'!$I$13,(IF(OR(R977="boucherville",R977="calixa-lavalée",R977="contrecoeur",R977="saint-amable",R977="sainte-julie",R977="varennes",R977="verchères"),'Base de données'!M981,(IF(OR(R977="massueville",R977="saint-aimé",R977="saint-david",R977="sainte-anne-de-sorel",R977="sainte-victoire-de-sorel",R977="saint-gérard-majella",R977="saint-joseph-de-sorel",R977="saint-ours",R977="saint-robert",R977="saint-roch-de-richelieu",R977="sorel-tracy",R977="yamaska"),'Base de données'!$I$11,(IF(OR(R977="candiac",R977="châteauguay",R977="delson",R977="la prairie",R977="léry",R977="mercier",R977="saint-constant",R977="sainte-catherine",R977="saint-isidore",R977="saint-mathieu",R977="saint-philippe"),'Base de données'!$I$7,(IF(OR(R977="beloeil",R977="carignan",R977="chambly",R977="mcmasterville",R977="mont-saint-hilaire",R977="otterburn park",R977="saint-antoine-sur-richelieu",R977="saint-basil-le-grand",R977="saint-charles-sur-richelieu",R977="saint-denis-sur-richelieu",R977="saint-jean-baptiste",R977="saint-marc-sur-richelieu",R977="saint-mathieu-de-beloeil"),'Base de données'!$I$8,(IF(OR(R977="coteau-du-lac",R977="hudson",R977="les cèdres",R977="les coteaux",R977="l'île-cadieux",R977="l'île-perrot",R977="notre-dame-de-l'île-perrot",R977="pincourt",R977="pointe-des-cascades",R977="pointe-fortune",R977="rigaud",R977="rivière-beaudette",R977="saint-clet",R977="sainte-justine-de-newton",R977="sainte-marthe",R977="saint-lazare",R977="saint-polycarpe",R977="saint-télesphore",R977="saint-zotique",R977="terrasse-vaudreuil",R977="très-saint-rédempteur",R977="vaudreuil-dorion",R977="vaudreuil-sur-le-lac"),'Base de données'!M979,"")))))))))))))))))))))))))</f>
        <v/>
      </c>
    </row>
    <row r="978" spans="2:19" x14ac:dyDescent="0.3">
      <c r="B978" s="44"/>
      <c r="D978" s="9"/>
      <c r="E978" s="9"/>
      <c r="O978" s="10"/>
      <c r="S978" s="10" t="str">
        <f>IF(OR(R978="beauharnois",R978="sainte-étienne-de-bauharnois",R978="sainte-martine",R978="saint-louis-de-gonzague",R978="saint-stanislas-de-kostka",R978="saint-urbain-premier",R978="salaberry-de-valleyfield"),'Base de données'!$I$2,(IF(OR(R978="acton vale",R978="béthanie",R978="Roxton",R978="roxton falls",R978="sainte-christine",R978="saint-nazaire-d'acton",R978="saint-théodore-d'acton",R978="upton"),'Base de données'!$I$12,(IF(OR(R978="Longueuil",R978="brossard",R978="greenfield-park",R978="lemoyne",R978="longueuil (vieux)",R978="saint-bruno-de-montarville",R978="saint-hubert",R978="saint-lambert"),'Base de données'!$I$5,(IF(OR(R978="marieville",R978="richelieu",R978="rougemont",R978="saint-césaire",R978="sainte-angèle-de-monnoir",R978="saint-mathias-sur-richelieu"),'Base de données'!$I$14,(IF(OR(R978="henryville",R978="lacolle",R978="mont-saint-grégoire",R978="noyan",R978="saint-alexandre",R978="saint-blaise-sur-richelieu",R978="sainte-anne-de-sabrevois",R978="sainte-brigide-d'iberville",R978="saint-georges-de-clarenceville",R978="saint-jean-sur-richelieu",R978="saint-paul-de-l'île-aux-noix",R978="saint-sébastien",R978="saint-valentin",R978="venise-en-québec"),'Base de données'!$I$9,(IF(OR(R978="dundee",R978="elgin",R978="franklin",R978="godmanchester",R978="havelock",R978="hinchinbrooke",R978="howick",R978="huntingdon",R978="ormstown",R978="saint-anicet",R978="saint-chrysostome",R978="sainte-barbe",R978="très-saint-sacrement"),'Base de données'!$I$3,(IF(OR(R978="hemmingford",R978="napierville",R978="saint-bernard-de-lacolle",R978="saint-cyprien-de-napierville",R978="sainte-clotilde-de-châteauguay",R978="saint-édouard",R978="saint-jacques-le-mineur",R978="saint-michel",R978="saint-patrice-de-sherrington",R978="saint-rémi"),'Base de données'!$I$10,(IF(OR(R978="la présentation",R978="saint-barnabé-sud",R978="saint-bernard-de-michaudville",R978="saint-damas",R978="saint-dominique",R978="sainte-hélène-de-bagot",R978="sainte-madeleine",R978="sainte-marie-madeleine",R978="saint-hugues",R978="saint-hyacinthe",R978="saint-jude",R978="saint-liboire",R978="saint-louis",R978="saint-marcel-de-richelieu",R978="saint-pie",R978="saint-simon",R978="saint-valérien-de-milton"),'Base de données'!$I$13,(IF(OR(R978="boucherville",R978="calixa-lavalée",R978="contrecoeur",R978="saint-amable",R978="sainte-julie",R978="varennes",R978="verchères"),'Base de données'!M982,(IF(OR(R978="massueville",R978="saint-aimé",R978="saint-david",R978="sainte-anne-de-sorel",R978="sainte-victoire-de-sorel",R978="saint-gérard-majella",R978="saint-joseph-de-sorel",R978="saint-ours",R978="saint-robert",R978="saint-roch-de-richelieu",R978="sorel-tracy",R978="yamaska"),'Base de données'!$I$11,(IF(OR(R978="candiac",R978="châteauguay",R978="delson",R978="la prairie",R978="léry",R978="mercier",R978="saint-constant",R978="sainte-catherine",R978="saint-isidore",R978="saint-mathieu",R978="saint-philippe"),'Base de données'!$I$7,(IF(OR(R978="beloeil",R978="carignan",R978="chambly",R978="mcmasterville",R978="mont-saint-hilaire",R978="otterburn park",R978="saint-antoine-sur-richelieu",R978="saint-basil-le-grand",R978="saint-charles-sur-richelieu",R978="saint-denis-sur-richelieu",R978="saint-jean-baptiste",R978="saint-marc-sur-richelieu",R978="saint-mathieu-de-beloeil"),'Base de données'!$I$8,(IF(OR(R978="coteau-du-lac",R978="hudson",R978="les cèdres",R978="les coteaux",R978="l'île-cadieux",R978="l'île-perrot",R978="notre-dame-de-l'île-perrot",R978="pincourt",R978="pointe-des-cascades",R978="pointe-fortune",R978="rigaud",R978="rivière-beaudette",R978="saint-clet",R978="sainte-justine-de-newton",R978="sainte-marthe",R978="saint-lazare",R978="saint-polycarpe",R978="saint-télesphore",R978="saint-zotique",R978="terrasse-vaudreuil",R978="très-saint-rédempteur",R978="vaudreuil-dorion",R978="vaudreuil-sur-le-lac"),'Base de données'!M980,"")))))))))))))))))))))))))</f>
        <v/>
      </c>
    </row>
    <row r="979" spans="2:19" x14ac:dyDescent="0.3">
      <c r="B979" s="44"/>
      <c r="D979" s="9"/>
      <c r="E979" s="9"/>
      <c r="O979" s="10"/>
      <c r="S979" s="10" t="str">
        <f>IF(OR(R979="beauharnois",R979="sainte-étienne-de-bauharnois",R979="sainte-martine",R979="saint-louis-de-gonzague",R979="saint-stanislas-de-kostka",R979="saint-urbain-premier",R979="salaberry-de-valleyfield"),'Base de données'!$I$2,(IF(OR(R979="acton vale",R979="béthanie",R979="Roxton",R979="roxton falls",R979="sainte-christine",R979="saint-nazaire-d'acton",R979="saint-théodore-d'acton",R979="upton"),'Base de données'!$I$12,(IF(OR(R979="Longueuil",R979="brossard",R979="greenfield-park",R979="lemoyne",R979="longueuil (vieux)",R979="saint-bruno-de-montarville",R979="saint-hubert",R979="saint-lambert"),'Base de données'!$I$5,(IF(OR(R979="marieville",R979="richelieu",R979="rougemont",R979="saint-césaire",R979="sainte-angèle-de-monnoir",R979="saint-mathias-sur-richelieu"),'Base de données'!$I$14,(IF(OR(R979="henryville",R979="lacolle",R979="mont-saint-grégoire",R979="noyan",R979="saint-alexandre",R979="saint-blaise-sur-richelieu",R979="sainte-anne-de-sabrevois",R979="sainte-brigide-d'iberville",R979="saint-georges-de-clarenceville",R979="saint-jean-sur-richelieu",R979="saint-paul-de-l'île-aux-noix",R979="saint-sébastien",R979="saint-valentin",R979="venise-en-québec"),'Base de données'!$I$9,(IF(OR(R979="dundee",R979="elgin",R979="franklin",R979="godmanchester",R979="havelock",R979="hinchinbrooke",R979="howick",R979="huntingdon",R979="ormstown",R979="saint-anicet",R979="saint-chrysostome",R979="sainte-barbe",R979="très-saint-sacrement"),'Base de données'!$I$3,(IF(OR(R979="hemmingford",R979="napierville",R979="saint-bernard-de-lacolle",R979="saint-cyprien-de-napierville",R979="sainte-clotilde-de-châteauguay",R979="saint-édouard",R979="saint-jacques-le-mineur",R979="saint-michel",R979="saint-patrice-de-sherrington",R979="saint-rémi"),'Base de données'!$I$10,(IF(OR(R979="la présentation",R979="saint-barnabé-sud",R979="saint-bernard-de-michaudville",R979="saint-damas",R979="saint-dominique",R979="sainte-hélène-de-bagot",R979="sainte-madeleine",R979="sainte-marie-madeleine",R979="saint-hugues",R979="saint-hyacinthe",R979="saint-jude",R979="saint-liboire",R979="saint-louis",R979="saint-marcel-de-richelieu",R979="saint-pie",R979="saint-simon",R979="saint-valérien-de-milton"),'Base de données'!$I$13,(IF(OR(R979="boucherville",R979="calixa-lavalée",R979="contrecoeur",R979="saint-amable",R979="sainte-julie",R979="varennes",R979="verchères"),'Base de données'!M983,(IF(OR(R979="massueville",R979="saint-aimé",R979="saint-david",R979="sainte-anne-de-sorel",R979="sainte-victoire-de-sorel",R979="saint-gérard-majella",R979="saint-joseph-de-sorel",R979="saint-ours",R979="saint-robert",R979="saint-roch-de-richelieu",R979="sorel-tracy",R979="yamaska"),'Base de données'!$I$11,(IF(OR(R979="candiac",R979="châteauguay",R979="delson",R979="la prairie",R979="léry",R979="mercier",R979="saint-constant",R979="sainte-catherine",R979="saint-isidore",R979="saint-mathieu",R979="saint-philippe"),'Base de données'!$I$7,(IF(OR(R979="beloeil",R979="carignan",R979="chambly",R979="mcmasterville",R979="mont-saint-hilaire",R979="otterburn park",R979="saint-antoine-sur-richelieu",R979="saint-basil-le-grand",R979="saint-charles-sur-richelieu",R979="saint-denis-sur-richelieu",R979="saint-jean-baptiste",R979="saint-marc-sur-richelieu",R979="saint-mathieu-de-beloeil"),'Base de données'!$I$8,(IF(OR(R979="coteau-du-lac",R979="hudson",R979="les cèdres",R979="les coteaux",R979="l'île-cadieux",R979="l'île-perrot",R979="notre-dame-de-l'île-perrot",R979="pincourt",R979="pointe-des-cascades",R979="pointe-fortune",R979="rigaud",R979="rivière-beaudette",R979="saint-clet",R979="sainte-justine-de-newton",R979="sainte-marthe",R979="saint-lazare",R979="saint-polycarpe",R979="saint-télesphore",R979="saint-zotique",R979="terrasse-vaudreuil",R979="très-saint-rédempteur",R979="vaudreuil-dorion",R979="vaudreuil-sur-le-lac"),'Base de données'!M981,"")))))))))))))))))))))))))</f>
        <v/>
      </c>
    </row>
    <row r="980" spans="2:19" x14ac:dyDescent="0.3">
      <c r="B980" s="44"/>
      <c r="D980" s="9"/>
      <c r="E980" s="9"/>
      <c r="O980" s="10"/>
      <c r="S980" s="10" t="str">
        <f>IF(OR(R980="beauharnois",R980="sainte-étienne-de-bauharnois",R980="sainte-martine",R980="saint-louis-de-gonzague",R980="saint-stanislas-de-kostka",R980="saint-urbain-premier",R980="salaberry-de-valleyfield"),'Base de données'!$I$2,(IF(OR(R980="acton vale",R980="béthanie",R980="Roxton",R980="roxton falls",R980="sainte-christine",R980="saint-nazaire-d'acton",R980="saint-théodore-d'acton",R980="upton"),'Base de données'!$I$12,(IF(OR(R980="Longueuil",R980="brossard",R980="greenfield-park",R980="lemoyne",R980="longueuil (vieux)",R980="saint-bruno-de-montarville",R980="saint-hubert",R980="saint-lambert"),'Base de données'!$I$5,(IF(OR(R980="marieville",R980="richelieu",R980="rougemont",R980="saint-césaire",R980="sainte-angèle-de-monnoir",R980="saint-mathias-sur-richelieu"),'Base de données'!$I$14,(IF(OR(R980="henryville",R980="lacolle",R980="mont-saint-grégoire",R980="noyan",R980="saint-alexandre",R980="saint-blaise-sur-richelieu",R980="sainte-anne-de-sabrevois",R980="sainte-brigide-d'iberville",R980="saint-georges-de-clarenceville",R980="saint-jean-sur-richelieu",R980="saint-paul-de-l'île-aux-noix",R980="saint-sébastien",R980="saint-valentin",R980="venise-en-québec"),'Base de données'!$I$9,(IF(OR(R980="dundee",R980="elgin",R980="franklin",R980="godmanchester",R980="havelock",R980="hinchinbrooke",R980="howick",R980="huntingdon",R980="ormstown",R980="saint-anicet",R980="saint-chrysostome",R980="sainte-barbe",R980="très-saint-sacrement"),'Base de données'!$I$3,(IF(OR(R980="hemmingford",R980="napierville",R980="saint-bernard-de-lacolle",R980="saint-cyprien-de-napierville",R980="sainte-clotilde-de-châteauguay",R980="saint-édouard",R980="saint-jacques-le-mineur",R980="saint-michel",R980="saint-patrice-de-sherrington",R980="saint-rémi"),'Base de données'!$I$10,(IF(OR(R980="la présentation",R980="saint-barnabé-sud",R980="saint-bernard-de-michaudville",R980="saint-damas",R980="saint-dominique",R980="sainte-hélène-de-bagot",R980="sainte-madeleine",R980="sainte-marie-madeleine",R980="saint-hugues",R980="saint-hyacinthe",R980="saint-jude",R980="saint-liboire",R980="saint-louis",R980="saint-marcel-de-richelieu",R980="saint-pie",R980="saint-simon",R980="saint-valérien-de-milton"),'Base de données'!$I$13,(IF(OR(R980="boucherville",R980="calixa-lavalée",R980="contrecoeur",R980="saint-amable",R980="sainte-julie",R980="varennes",R980="verchères"),'Base de données'!M984,(IF(OR(R980="massueville",R980="saint-aimé",R980="saint-david",R980="sainte-anne-de-sorel",R980="sainte-victoire-de-sorel",R980="saint-gérard-majella",R980="saint-joseph-de-sorel",R980="saint-ours",R980="saint-robert",R980="saint-roch-de-richelieu",R980="sorel-tracy",R980="yamaska"),'Base de données'!$I$11,(IF(OR(R980="candiac",R980="châteauguay",R980="delson",R980="la prairie",R980="léry",R980="mercier",R980="saint-constant",R980="sainte-catherine",R980="saint-isidore",R980="saint-mathieu",R980="saint-philippe"),'Base de données'!$I$7,(IF(OR(R980="beloeil",R980="carignan",R980="chambly",R980="mcmasterville",R980="mont-saint-hilaire",R980="otterburn park",R980="saint-antoine-sur-richelieu",R980="saint-basil-le-grand",R980="saint-charles-sur-richelieu",R980="saint-denis-sur-richelieu",R980="saint-jean-baptiste",R980="saint-marc-sur-richelieu",R980="saint-mathieu-de-beloeil"),'Base de données'!$I$8,(IF(OR(R980="coteau-du-lac",R980="hudson",R980="les cèdres",R980="les coteaux",R980="l'île-cadieux",R980="l'île-perrot",R980="notre-dame-de-l'île-perrot",R980="pincourt",R980="pointe-des-cascades",R980="pointe-fortune",R980="rigaud",R980="rivière-beaudette",R980="saint-clet",R980="sainte-justine-de-newton",R980="sainte-marthe",R980="saint-lazare",R980="saint-polycarpe",R980="saint-télesphore",R980="saint-zotique",R980="terrasse-vaudreuil",R980="très-saint-rédempteur",R980="vaudreuil-dorion",R980="vaudreuil-sur-le-lac"),'Base de données'!M982,"")))))))))))))))))))))))))</f>
        <v/>
      </c>
    </row>
    <row r="981" spans="2:19" x14ac:dyDescent="0.3">
      <c r="B981" s="44"/>
      <c r="D981" s="9"/>
      <c r="E981" s="9"/>
      <c r="O981" s="10"/>
      <c r="S981" s="10" t="str">
        <f>IF(OR(R981="beauharnois",R981="sainte-étienne-de-bauharnois",R981="sainte-martine",R981="saint-louis-de-gonzague",R981="saint-stanislas-de-kostka",R981="saint-urbain-premier",R981="salaberry-de-valleyfield"),'Base de données'!$I$2,(IF(OR(R981="acton vale",R981="béthanie",R981="Roxton",R981="roxton falls",R981="sainte-christine",R981="saint-nazaire-d'acton",R981="saint-théodore-d'acton",R981="upton"),'Base de données'!$I$12,(IF(OR(R981="Longueuil",R981="brossard",R981="greenfield-park",R981="lemoyne",R981="longueuil (vieux)",R981="saint-bruno-de-montarville",R981="saint-hubert",R981="saint-lambert"),'Base de données'!$I$5,(IF(OR(R981="marieville",R981="richelieu",R981="rougemont",R981="saint-césaire",R981="sainte-angèle-de-monnoir",R981="saint-mathias-sur-richelieu"),'Base de données'!$I$14,(IF(OR(R981="henryville",R981="lacolle",R981="mont-saint-grégoire",R981="noyan",R981="saint-alexandre",R981="saint-blaise-sur-richelieu",R981="sainte-anne-de-sabrevois",R981="sainte-brigide-d'iberville",R981="saint-georges-de-clarenceville",R981="saint-jean-sur-richelieu",R981="saint-paul-de-l'île-aux-noix",R981="saint-sébastien",R981="saint-valentin",R981="venise-en-québec"),'Base de données'!$I$9,(IF(OR(R981="dundee",R981="elgin",R981="franklin",R981="godmanchester",R981="havelock",R981="hinchinbrooke",R981="howick",R981="huntingdon",R981="ormstown",R981="saint-anicet",R981="saint-chrysostome",R981="sainte-barbe",R981="très-saint-sacrement"),'Base de données'!$I$3,(IF(OR(R981="hemmingford",R981="napierville",R981="saint-bernard-de-lacolle",R981="saint-cyprien-de-napierville",R981="sainte-clotilde-de-châteauguay",R981="saint-édouard",R981="saint-jacques-le-mineur",R981="saint-michel",R981="saint-patrice-de-sherrington",R981="saint-rémi"),'Base de données'!$I$10,(IF(OR(R981="la présentation",R981="saint-barnabé-sud",R981="saint-bernard-de-michaudville",R981="saint-damas",R981="saint-dominique",R981="sainte-hélène-de-bagot",R981="sainte-madeleine",R981="sainte-marie-madeleine",R981="saint-hugues",R981="saint-hyacinthe",R981="saint-jude",R981="saint-liboire",R981="saint-louis",R981="saint-marcel-de-richelieu",R981="saint-pie",R981="saint-simon",R981="saint-valérien-de-milton"),'Base de données'!$I$13,(IF(OR(R981="boucherville",R981="calixa-lavalée",R981="contrecoeur",R981="saint-amable",R981="sainte-julie",R981="varennes",R981="verchères"),'Base de données'!M985,(IF(OR(R981="massueville",R981="saint-aimé",R981="saint-david",R981="sainte-anne-de-sorel",R981="sainte-victoire-de-sorel",R981="saint-gérard-majella",R981="saint-joseph-de-sorel",R981="saint-ours",R981="saint-robert",R981="saint-roch-de-richelieu",R981="sorel-tracy",R981="yamaska"),'Base de données'!$I$11,(IF(OR(R981="candiac",R981="châteauguay",R981="delson",R981="la prairie",R981="léry",R981="mercier",R981="saint-constant",R981="sainte-catherine",R981="saint-isidore",R981="saint-mathieu",R981="saint-philippe"),'Base de données'!$I$7,(IF(OR(R981="beloeil",R981="carignan",R981="chambly",R981="mcmasterville",R981="mont-saint-hilaire",R981="otterburn park",R981="saint-antoine-sur-richelieu",R981="saint-basil-le-grand",R981="saint-charles-sur-richelieu",R981="saint-denis-sur-richelieu",R981="saint-jean-baptiste",R981="saint-marc-sur-richelieu",R981="saint-mathieu-de-beloeil"),'Base de données'!$I$8,(IF(OR(R981="coteau-du-lac",R981="hudson",R981="les cèdres",R981="les coteaux",R981="l'île-cadieux",R981="l'île-perrot",R981="notre-dame-de-l'île-perrot",R981="pincourt",R981="pointe-des-cascades",R981="pointe-fortune",R981="rigaud",R981="rivière-beaudette",R981="saint-clet",R981="sainte-justine-de-newton",R981="sainte-marthe",R981="saint-lazare",R981="saint-polycarpe",R981="saint-télesphore",R981="saint-zotique",R981="terrasse-vaudreuil",R981="très-saint-rédempteur",R981="vaudreuil-dorion",R981="vaudreuil-sur-le-lac"),'Base de données'!M983,"")))))))))))))))))))))))))</f>
        <v/>
      </c>
    </row>
    <row r="982" spans="2:19" x14ac:dyDescent="0.3">
      <c r="B982" s="44"/>
      <c r="D982" s="9"/>
      <c r="E982" s="9"/>
      <c r="O982" s="10"/>
      <c r="S982" s="10" t="str">
        <f>IF(OR(R982="beauharnois",R982="sainte-étienne-de-bauharnois",R982="sainte-martine",R982="saint-louis-de-gonzague",R982="saint-stanislas-de-kostka",R982="saint-urbain-premier",R982="salaberry-de-valleyfield"),'Base de données'!$I$2,(IF(OR(R982="acton vale",R982="béthanie",R982="Roxton",R982="roxton falls",R982="sainte-christine",R982="saint-nazaire-d'acton",R982="saint-théodore-d'acton",R982="upton"),'Base de données'!$I$12,(IF(OR(R982="Longueuil",R982="brossard",R982="greenfield-park",R982="lemoyne",R982="longueuil (vieux)",R982="saint-bruno-de-montarville",R982="saint-hubert",R982="saint-lambert"),'Base de données'!$I$5,(IF(OR(R982="marieville",R982="richelieu",R982="rougemont",R982="saint-césaire",R982="sainte-angèle-de-monnoir",R982="saint-mathias-sur-richelieu"),'Base de données'!$I$14,(IF(OR(R982="henryville",R982="lacolle",R982="mont-saint-grégoire",R982="noyan",R982="saint-alexandre",R982="saint-blaise-sur-richelieu",R982="sainte-anne-de-sabrevois",R982="sainte-brigide-d'iberville",R982="saint-georges-de-clarenceville",R982="saint-jean-sur-richelieu",R982="saint-paul-de-l'île-aux-noix",R982="saint-sébastien",R982="saint-valentin",R982="venise-en-québec"),'Base de données'!$I$9,(IF(OR(R982="dundee",R982="elgin",R982="franklin",R982="godmanchester",R982="havelock",R982="hinchinbrooke",R982="howick",R982="huntingdon",R982="ormstown",R982="saint-anicet",R982="saint-chrysostome",R982="sainte-barbe",R982="très-saint-sacrement"),'Base de données'!$I$3,(IF(OR(R982="hemmingford",R982="napierville",R982="saint-bernard-de-lacolle",R982="saint-cyprien-de-napierville",R982="sainte-clotilde-de-châteauguay",R982="saint-édouard",R982="saint-jacques-le-mineur",R982="saint-michel",R982="saint-patrice-de-sherrington",R982="saint-rémi"),'Base de données'!$I$10,(IF(OR(R982="la présentation",R982="saint-barnabé-sud",R982="saint-bernard-de-michaudville",R982="saint-damas",R982="saint-dominique",R982="sainte-hélène-de-bagot",R982="sainte-madeleine",R982="sainte-marie-madeleine",R982="saint-hugues",R982="saint-hyacinthe",R982="saint-jude",R982="saint-liboire",R982="saint-louis",R982="saint-marcel-de-richelieu",R982="saint-pie",R982="saint-simon",R982="saint-valérien-de-milton"),'Base de données'!$I$13,(IF(OR(R982="boucherville",R982="calixa-lavalée",R982="contrecoeur",R982="saint-amable",R982="sainte-julie",R982="varennes",R982="verchères"),'Base de données'!M986,(IF(OR(R982="massueville",R982="saint-aimé",R982="saint-david",R982="sainte-anne-de-sorel",R982="sainte-victoire-de-sorel",R982="saint-gérard-majella",R982="saint-joseph-de-sorel",R982="saint-ours",R982="saint-robert",R982="saint-roch-de-richelieu",R982="sorel-tracy",R982="yamaska"),'Base de données'!$I$11,(IF(OR(R982="candiac",R982="châteauguay",R982="delson",R982="la prairie",R982="léry",R982="mercier",R982="saint-constant",R982="sainte-catherine",R982="saint-isidore",R982="saint-mathieu",R982="saint-philippe"),'Base de données'!$I$7,(IF(OR(R982="beloeil",R982="carignan",R982="chambly",R982="mcmasterville",R982="mont-saint-hilaire",R982="otterburn park",R982="saint-antoine-sur-richelieu",R982="saint-basil-le-grand",R982="saint-charles-sur-richelieu",R982="saint-denis-sur-richelieu",R982="saint-jean-baptiste",R982="saint-marc-sur-richelieu",R982="saint-mathieu-de-beloeil"),'Base de données'!$I$8,(IF(OR(R982="coteau-du-lac",R982="hudson",R982="les cèdres",R982="les coteaux",R982="l'île-cadieux",R982="l'île-perrot",R982="notre-dame-de-l'île-perrot",R982="pincourt",R982="pointe-des-cascades",R982="pointe-fortune",R982="rigaud",R982="rivière-beaudette",R982="saint-clet",R982="sainte-justine-de-newton",R982="sainte-marthe",R982="saint-lazare",R982="saint-polycarpe",R982="saint-télesphore",R982="saint-zotique",R982="terrasse-vaudreuil",R982="très-saint-rédempteur",R982="vaudreuil-dorion",R982="vaudreuil-sur-le-lac"),'Base de données'!M984,"")))))))))))))))))))))))))</f>
        <v/>
      </c>
    </row>
    <row r="983" spans="2:19" x14ac:dyDescent="0.3">
      <c r="B983" s="44"/>
      <c r="D983" s="9"/>
      <c r="E983" s="9"/>
      <c r="O983" s="10"/>
      <c r="S983" s="10" t="str">
        <f>IF(OR(R983="beauharnois",R983="sainte-étienne-de-bauharnois",R983="sainte-martine",R983="saint-louis-de-gonzague",R983="saint-stanislas-de-kostka",R983="saint-urbain-premier",R983="salaberry-de-valleyfield"),'Base de données'!$I$2,(IF(OR(R983="acton vale",R983="béthanie",R983="Roxton",R983="roxton falls",R983="sainte-christine",R983="saint-nazaire-d'acton",R983="saint-théodore-d'acton",R983="upton"),'Base de données'!$I$12,(IF(OR(R983="Longueuil",R983="brossard",R983="greenfield-park",R983="lemoyne",R983="longueuil (vieux)",R983="saint-bruno-de-montarville",R983="saint-hubert",R983="saint-lambert"),'Base de données'!$I$5,(IF(OR(R983="marieville",R983="richelieu",R983="rougemont",R983="saint-césaire",R983="sainte-angèle-de-monnoir",R983="saint-mathias-sur-richelieu"),'Base de données'!$I$14,(IF(OR(R983="henryville",R983="lacolle",R983="mont-saint-grégoire",R983="noyan",R983="saint-alexandre",R983="saint-blaise-sur-richelieu",R983="sainte-anne-de-sabrevois",R983="sainte-brigide-d'iberville",R983="saint-georges-de-clarenceville",R983="saint-jean-sur-richelieu",R983="saint-paul-de-l'île-aux-noix",R983="saint-sébastien",R983="saint-valentin",R983="venise-en-québec"),'Base de données'!$I$9,(IF(OR(R983="dundee",R983="elgin",R983="franklin",R983="godmanchester",R983="havelock",R983="hinchinbrooke",R983="howick",R983="huntingdon",R983="ormstown",R983="saint-anicet",R983="saint-chrysostome",R983="sainte-barbe",R983="très-saint-sacrement"),'Base de données'!$I$3,(IF(OR(R983="hemmingford",R983="napierville",R983="saint-bernard-de-lacolle",R983="saint-cyprien-de-napierville",R983="sainte-clotilde-de-châteauguay",R983="saint-édouard",R983="saint-jacques-le-mineur",R983="saint-michel",R983="saint-patrice-de-sherrington",R983="saint-rémi"),'Base de données'!$I$10,(IF(OR(R983="la présentation",R983="saint-barnabé-sud",R983="saint-bernard-de-michaudville",R983="saint-damas",R983="saint-dominique",R983="sainte-hélène-de-bagot",R983="sainte-madeleine",R983="sainte-marie-madeleine",R983="saint-hugues",R983="saint-hyacinthe",R983="saint-jude",R983="saint-liboire",R983="saint-louis",R983="saint-marcel-de-richelieu",R983="saint-pie",R983="saint-simon",R983="saint-valérien-de-milton"),'Base de données'!$I$13,(IF(OR(R983="boucherville",R983="calixa-lavalée",R983="contrecoeur",R983="saint-amable",R983="sainte-julie",R983="varennes",R983="verchères"),'Base de données'!M987,(IF(OR(R983="massueville",R983="saint-aimé",R983="saint-david",R983="sainte-anne-de-sorel",R983="sainte-victoire-de-sorel",R983="saint-gérard-majella",R983="saint-joseph-de-sorel",R983="saint-ours",R983="saint-robert",R983="saint-roch-de-richelieu",R983="sorel-tracy",R983="yamaska"),'Base de données'!$I$11,(IF(OR(R983="candiac",R983="châteauguay",R983="delson",R983="la prairie",R983="léry",R983="mercier",R983="saint-constant",R983="sainte-catherine",R983="saint-isidore",R983="saint-mathieu",R983="saint-philippe"),'Base de données'!$I$7,(IF(OR(R983="beloeil",R983="carignan",R983="chambly",R983="mcmasterville",R983="mont-saint-hilaire",R983="otterburn park",R983="saint-antoine-sur-richelieu",R983="saint-basil-le-grand",R983="saint-charles-sur-richelieu",R983="saint-denis-sur-richelieu",R983="saint-jean-baptiste",R983="saint-marc-sur-richelieu",R983="saint-mathieu-de-beloeil"),'Base de données'!$I$8,(IF(OR(R983="coteau-du-lac",R983="hudson",R983="les cèdres",R983="les coteaux",R983="l'île-cadieux",R983="l'île-perrot",R983="notre-dame-de-l'île-perrot",R983="pincourt",R983="pointe-des-cascades",R983="pointe-fortune",R983="rigaud",R983="rivière-beaudette",R983="saint-clet",R983="sainte-justine-de-newton",R983="sainte-marthe",R983="saint-lazare",R983="saint-polycarpe",R983="saint-télesphore",R983="saint-zotique",R983="terrasse-vaudreuil",R983="très-saint-rédempteur",R983="vaudreuil-dorion",R983="vaudreuil-sur-le-lac"),'Base de données'!M985,"")))))))))))))))))))))))))</f>
        <v/>
      </c>
    </row>
    <row r="984" spans="2:19" x14ac:dyDescent="0.3">
      <c r="B984" s="44"/>
      <c r="D984" s="9"/>
      <c r="E984" s="9"/>
      <c r="O984" s="10"/>
      <c r="S984" s="10" t="str">
        <f>IF(OR(R984="beauharnois",R984="sainte-étienne-de-bauharnois",R984="sainte-martine",R984="saint-louis-de-gonzague",R984="saint-stanislas-de-kostka",R984="saint-urbain-premier",R984="salaberry-de-valleyfield"),'Base de données'!$I$2,(IF(OR(R984="acton vale",R984="béthanie",R984="Roxton",R984="roxton falls",R984="sainte-christine",R984="saint-nazaire-d'acton",R984="saint-théodore-d'acton",R984="upton"),'Base de données'!$I$12,(IF(OR(R984="Longueuil",R984="brossard",R984="greenfield-park",R984="lemoyne",R984="longueuil (vieux)",R984="saint-bruno-de-montarville",R984="saint-hubert",R984="saint-lambert"),'Base de données'!$I$5,(IF(OR(R984="marieville",R984="richelieu",R984="rougemont",R984="saint-césaire",R984="sainte-angèle-de-monnoir",R984="saint-mathias-sur-richelieu"),'Base de données'!$I$14,(IF(OR(R984="henryville",R984="lacolle",R984="mont-saint-grégoire",R984="noyan",R984="saint-alexandre",R984="saint-blaise-sur-richelieu",R984="sainte-anne-de-sabrevois",R984="sainte-brigide-d'iberville",R984="saint-georges-de-clarenceville",R984="saint-jean-sur-richelieu",R984="saint-paul-de-l'île-aux-noix",R984="saint-sébastien",R984="saint-valentin",R984="venise-en-québec"),'Base de données'!$I$9,(IF(OR(R984="dundee",R984="elgin",R984="franklin",R984="godmanchester",R984="havelock",R984="hinchinbrooke",R984="howick",R984="huntingdon",R984="ormstown",R984="saint-anicet",R984="saint-chrysostome",R984="sainte-barbe",R984="très-saint-sacrement"),'Base de données'!$I$3,(IF(OR(R984="hemmingford",R984="napierville",R984="saint-bernard-de-lacolle",R984="saint-cyprien-de-napierville",R984="sainte-clotilde-de-châteauguay",R984="saint-édouard",R984="saint-jacques-le-mineur",R984="saint-michel",R984="saint-patrice-de-sherrington",R984="saint-rémi"),'Base de données'!$I$10,(IF(OR(R984="la présentation",R984="saint-barnabé-sud",R984="saint-bernard-de-michaudville",R984="saint-damas",R984="saint-dominique",R984="sainte-hélène-de-bagot",R984="sainte-madeleine",R984="sainte-marie-madeleine",R984="saint-hugues",R984="saint-hyacinthe",R984="saint-jude",R984="saint-liboire",R984="saint-louis",R984="saint-marcel-de-richelieu",R984="saint-pie",R984="saint-simon",R984="saint-valérien-de-milton"),'Base de données'!$I$13,(IF(OR(R984="boucherville",R984="calixa-lavalée",R984="contrecoeur",R984="saint-amable",R984="sainte-julie",R984="varennes",R984="verchères"),'Base de données'!M988,(IF(OR(R984="massueville",R984="saint-aimé",R984="saint-david",R984="sainte-anne-de-sorel",R984="sainte-victoire-de-sorel",R984="saint-gérard-majella",R984="saint-joseph-de-sorel",R984="saint-ours",R984="saint-robert",R984="saint-roch-de-richelieu",R984="sorel-tracy",R984="yamaska"),'Base de données'!$I$11,(IF(OR(R984="candiac",R984="châteauguay",R984="delson",R984="la prairie",R984="léry",R984="mercier",R984="saint-constant",R984="sainte-catherine",R984="saint-isidore",R984="saint-mathieu",R984="saint-philippe"),'Base de données'!$I$7,(IF(OR(R984="beloeil",R984="carignan",R984="chambly",R984="mcmasterville",R984="mont-saint-hilaire",R984="otterburn park",R984="saint-antoine-sur-richelieu",R984="saint-basil-le-grand",R984="saint-charles-sur-richelieu",R984="saint-denis-sur-richelieu",R984="saint-jean-baptiste",R984="saint-marc-sur-richelieu",R984="saint-mathieu-de-beloeil"),'Base de données'!$I$8,(IF(OR(R984="coteau-du-lac",R984="hudson",R984="les cèdres",R984="les coteaux",R984="l'île-cadieux",R984="l'île-perrot",R984="notre-dame-de-l'île-perrot",R984="pincourt",R984="pointe-des-cascades",R984="pointe-fortune",R984="rigaud",R984="rivière-beaudette",R984="saint-clet",R984="sainte-justine-de-newton",R984="sainte-marthe",R984="saint-lazare",R984="saint-polycarpe",R984="saint-télesphore",R984="saint-zotique",R984="terrasse-vaudreuil",R984="très-saint-rédempteur",R984="vaudreuil-dorion",R984="vaudreuil-sur-le-lac"),'Base de données'!M986,"")))))))))))))))))))))))))</f>
        <v/>
      </c>
    </row>
    <row r="985" spans="2:19" x14ac:dyDescent="0.3">
      <c r="B985" s="44"/>
      <c r="D985" s="9"/>
      <c r="E985" s="9"/>
      <c r="O985" s="10"/>
      <c r="S985" s="10" t="str">
        <f>IF(OR(R985="beauharnois",R985="sainte-étienne-de-bauharnois",R985="sainte-martine",R985="saint-louis-de-gonzague",R985="saint-stanislas-de-kostka",R985="saint-urbain-premier",R985="salaberry-de-valleyfield"),'Base de données'!$I$2,(IF(OR(R985="acton vale",R985="béthanie",R985="Roxton",R985="roxton falls",R985="sainte-christine",R985="saint-nazaire-d'acton",R985="saint-théodore-d'acton",R985="upton"),'Base de données'!$I$12,(IF(OR(R985="Longueuil",R985="brossard",R985="greenfield-park",R985="lemoyne",R985="longueuil (vieux)",R985="saint-bruno-de-montarville",R985="saint-hubert",R985="saint-lambert"),'Base de données'!$I$5,(IF(OR(R985="marieville",R985="richelieu",R985="rougemont",R985="saint-césaire",R985="sainte-angèle-de-monnoir",R985="saint-mathias-sur-richelieu"),'Base de données'!$I$14,(IF(OR(R985="henryville",R985="lacolle",R985="mont-saint-grégoire",R985="noyan",R985="saint-alexandre",R985="saint-blaise-sur-richelieu",R985="sainte-anne-de-sabrevois",R985="sainte-brigide-d'iberville",R985="saint-georges-de-clarenceville",R985="saint-jean-sur-richelieu",R985="saint-paul-de-l'île-aux-noix",R985="saint-sébastien",R985="saint-valentin",R985="venise-en-québec"),'Base de données'!$I$9,(IF(OR(R985="dundee",R985="elgin",R985="franklin",R985="godmanchester",R985="havelock",R985="hinchinbrooke",R985="howick",R985="huntingdon",R985="ormstown",R985="saint-anicet",R985="saint-chrysostome",R985="sainte-barbe",R985="très-saint-sacrement"),'Base de données'!$I$3,(IF(OR(R985="hemmingford",R985="napierville",R985="saint-bernard-de-lacolle",R985="saint-cyprien-de-napierville",R985="sainte-clotilde-de-châteauguay",R985="saint-édouard",R985="saint-jacques-le-mineur",R985="saint-michel",R985="saint-patrice-de-sherrington",R985="saint-rémi"),'Base de données'!$I$10,(IF(OR(R985="la présentation",R985="saint-barnabé-sud",R985="saint-bernard-de-michaudville",R985="saint-damas",R985="saint-dominique",R985="sainte-hélène-de-bagot",R985="sainte-madeleine",R985="sainte-marie-madeleine",R985="saint-hugues",R985="saint-hyacinthe",R985="saint-jude",R985="saint-liboire",R985="saint-louis",R985="saint-marcel-de-richelieu",R985="saint-pie",R985="saint-simon",R985="saint-valérien-de-milton"),'Base de données'!$I$13,(IF(OR(R985="boucherville",R985="calixa-lavalée",R985="contrecoeur",R985="saint-amable",R985="sainte-julie",R985="varennes",R985="verchères"),'Base de données'!M989,(IF(OR(R985="massueville",R985="saint-aimé",R985="saint-david",R985="sainte-anne-de-sorel",R985="sainte-victoire-de-sorel",R985="saint-gérard-majella",R985="saint-joseph-de-sorel",R985="saint-ours",R985="saint-robert",R985="saint-roch-de-richelieu",R985="sorel-tracy",R985="yamaska"),'Base de données'!$I$11,(IF(OR(R985="candiac",R985="châteauguay",R985="delson",R985="la prairie",R985="léry",R985="mercier",R985="saint-constant",R985="sainte-catherine",R985="saint-isidore",R985="saint-mathieu",R985="saint-philippe"),'Base de données'!$I$7,(IF(OR(R985="beloeil",R985="carignan",R985="chambly",R985="mcmasterville",R985="mont-saint-hilaire",R985="otterburn park",R985="saint-antoine-sur-richelieu",R985="saint-basil-le-grand",R985="saint-charles-sur-richelieu",R985="saint-denis-sur-richelieu",R985="saint-jean-baptiste",R985="saint-marc-sur-richelieu",R985="saint-mathieu-de-beloeil"),'Base de données'!$I$8,(IF(OR(R985="coteau-du-lac",R985="hudson",R985="les cèdres",R985="les coteaux",R985="l'île-cadieux",R985="l'île-perrot",R985="notre-dame-de-l'île-perrot",R985="pincourt",R985="pointe-des-cascades",R985="pointe-fortune",R985="rigaud",R985="rivière-beaudette",R985="saint-clet",R985="sainte-justine-de-newton",R985="sainte-marthe",R985="saint-lazare",R985="saint-polycarpe",R985="saint-télesphore",R985="saint-zotique",R985="terrasse-vaudreuil",R985="très-saint-rédempteur",R985="vaudreuil-dorion",R985="vaudreuil-sur-le-lac"),'Base de données'!M987,"")))))))))))))))))))))))))</f>
        <v/>
      </c>
    </row>
    <row r="986" spans="2:19" x14ac:dyDescent="0.3">
      <c r="B986" s="44"/>
      <c r="D986" s="9"/>
      <c r="E986" s="9"/>
      <c r="O986" s="10"/>
      <c r="S986" s="10" t="str">
        <f>IF(OR(R986="beauharnois",R986="sainte-étienne-de-bauharnois",R986="sainte-martine",R986="saint-louis-de-gonzague",R986="saint-stanislas-de-kostka",R986="saint-urbain-premier",R986="salaberry-de-valleyfield"),'Base de données'!$I$2,(IF(OR(R986="acton vale",R986="béthanie",R986="Roxton",R986="roxton falls",R986="sainte-christine",R986="saint-nazaire-d'acton",R986="saint-théodore-d'acton",R986="upton"),'Base de données'!$I$12,(IF(OR(R986="Longueuil",R986="brossard",R986="greenfield-park",R986="lemoyne",R986="longueuil (vieux)",R986="saint-bruno-de-montarville",R986="saint-hubert",R986="saint-lambert"),'Base de données'!$I$5,(IF(OR(R986="marieville",R986="richelieu",R986="rougemont",R986="saint-césaire",R986="sainte-angèle-de-monnoir",R986="saint-mathias-sur-richelieu"),'Base de données'!$I$14,(IF(OR(R986="henryville",R986="lacolle",R986="mont-saint-grégoire",R986="noyan",R986="saint-alexandre",R986="saint-blaise-sur-richelieu",R986="sainte-anne-de-sabrevois",R986="sainte-brigide-d'iberville",R986="saint-georges-de-clarenceville",R986="saint-jean-sur-richelieu",R986="saint-paul-de-l'île-aux-noix",R986="saint-sébastien",R986="saint-valentin",R986="venise-en-québec"),'Base de données'!$I$9,(IF(OR(R986="dundee",R986="elgin",R986="franklin",R986="godmanchester",R986="havelock",R986="hinchinbrooke",R986="howick",R986="huntingdon",R986="ormstown",R986="saint-anicet",R986="saint-chrysostome",R986="sainte-barbe",R986="très-saint-sacrement"),'Base de données'!$I$3,(IF(OR(R986="hemmingford",R986="napierville",R986="saint-bernard-de-lacolle",R986="saint-cyprien-de-napierville",R986="sainte-clotilde-de-châteauguay",R986="saint-édouard",R986="saint-jacques-le-mineur",R986="saint-michel",R986="saint-patrice-de-sherrington",R986="saint-rémi"),'Base de données'!$I$10,(IF(OR(R986="la présentation",R986="saint-barnabé-sud",R986="saint-bernard-de-michaudville",R986="saint-damas",R986="saint-dominique",R986="sainte-hélène-de-bagot",R986="sainte-madeleine",R986="sainte-marie-madeleine",R986="saint-hugues",R986="saint-hyacinthe",R986="saint-jude",R986="saint-liboire",R986="saint-louis",R986="saint-marcel-de-richelieu",R986="saint-pie",R986="saint-simon",R986="saint-valérien-de-milton"),'Base de données'!$I$13,(IF(OR(R986="boucherville",R986="calixa-lavalée",R986="contrecoeur",R986="saint-amable",R986="sainte-julie",R986="varennes",R986="verchères"),'Base de données'!M990,(IF(OR(R986="massueville",R986="saint-aimé",R986="saint-david",R986="sainte-anne-de-sorel",R986="sainte-victoire-de-sorel",R986="saint-gérard-majella",R986="saint-joseph-de-sorel",R986="saint-ours",R986="saint-robert",R986="saint-roch-de-richelieu",R986="sorel-tracy",R986="yamaska"),'Base de données'!$I$11,(IF(OR(R986="candiac",R986="châteauguay",R986="delson",R986="la prairie",R986="léry",R986="mercier",R986="saint-constant",R986="sainte-catherine",R986="saint-isidore",R986="saint-mathieu",R986="saint-philippe"),'Base de données'!$I$7,(IF(OR(R986="beloeil",R986="carignan",R986="chambly",R986="mcmasterville",R986="mont-saint-hilaire",R986="otterburn park",R986="saint-antoine-sur-richelieu",R986="saint-basil-le-grand",R986="saint-charles-sur-richelieu",R986="saint-denis-sur-richelieu",R986="saint-jean-baptiste",R986="saint-marc-sur-richelieu",R986="saint-mathieu-de-beloeil"),'Base de données'!$I$8,(IF(OR(R986="coteau-du-lac",R986="hudson",R986="les cèdres",R986="les coteaux",R986="l'île-cadieux",R986="l'île-perrot",R986="notre-dame-de-l'île-perrot",R986="pincourt",R986="pointe-des-cascades",R986="pointe-fortune",R986="rigaud",R986="rivière-beaudette",R986="saint-clet",R986="sainte-justine-de-newton",R986="sainte-marthe",R986="saint-lazare",R986="saint-polycarpe",R986="saint-télesphore",R986="saint-zotique",R986="terrasse-vaudreuil",R986="très-saint-rédempteur",R986="vaudreuil-dorion",R986="vaudreuil-sur-le-lac"),'Base de données'!M988,"")))))))))))))))))))))))))</f>
        <v/>
      </c>
    </row>
    <row r="987" spans="2:19" x14ac:dyDescent="0.3">
      <c r="B987" s="44"/>
      <c r="D987" s="9"/>
      <c r="E987" s="9"/>
      <c r="O987" s="10"/>
      <c r="S987" s="10" t="str">
        <f>IF(OR(R987="beauharnois",R987="sainte-étienne-de-bauharnois",R987="sainte-martine",R987="saint-louis-de-gonzague",R987="saint-stanislas-de-kostka",R987="saint-urbain-premier",R987="salaberry-de-valleyfield"),'Base de données'!$I$2,(IF(OR(R987="acton vale",R987="béthanie",R987="Roxton",R987="roxton falls",R987="sainte-christine",R987="saint-nazaire-d'acton",R987="saint-théodore-d'acton",R987="upton"),'Base de données'!$I$12,(IF(OR(R987="Longueuil",R987="brossard",R987="greenfield-park",R987="lemoyne",R987="longueuil (vieux)",R987="saint-bruno-de-montarville",R987="saint-hubert",R987="saint-lambert"),'Base de données'!$I$5,(IF(OR(R987="marieville",R987="richelieu",R987="rougemont",R987="saint-césaire",R987="sainte-angèle-de-monnoir",R987="saint-mathias-sur-richelieu"),'Base de données'!$I$14,(IF(OR(R987="henryville",R987="lacolle",R987="mont-saint-grégoire",R987="noyan",R987="saint-alexandre",R987="saint-blaise-sur-richelieu",R987="sainte-anne-de-sabrevois",R987="sainte-brigide-d'iberville",R987="saint-georges-de-clarenceville",R987="saint-jean-sur-richelieu",R987="saint-paul-de-l'île-aux-noix",R987="saint-sébastien",R987="saint-valentin",R987="venise-en-québec"),'Base de données'!$I$9,(IF(OR(R987="dundee",R987="elgin",R987="franklin",R987="godmanchester",R987="havelock",R987="hinchinbrooke",R987="howick",R987="huntingdon",R987="ormstown",R987="saint-anicet",R987="saint-chrysostome",R987="sainte-barbe",R987="très-saint-sacrement"),'Base de données'!$I$3,(IF(OR(R987="hemmingford",R987="napierville",R987="saint-bernard-de-lacolle",R987="saint-cyprien-de-napierville",R987="sainte-clotilde-de-châteauguay",R987="saint-édouard",R987="saint-jacques-le-mineur",R987="saint-michel",R987="saint-patrice-de-sherrington",R987="saint-rémi"),'Base de données'!$I$10,(IF(OR(R987="la présentation",R987="saint-barnabé-sud",R987="saint-bernard-de-michaudville",R987="saint-damas",R987="saint-dominique",R987="sainte-hélène-de-bagot",R987="sainte-madeleine",R987="sainte-marie-madeleine",R987="saint-hugues",R987="saint-hyacinthe",R987="saint-jude",R987="saint-liboire",R987="saint-louis",R987="saint-marcel-de-richelieu",R987="saint-pie",R987="saint-simon",R987="saint-valérien-de-milton"),'Base de données'!$I$13,(IF(OR(R987="boucherville",R987="calixa-lavalée",R987="contrecoeur",R987="saint-amable",R987="sainte-julie",R987="varennes",R987="verchères"),'Base de données'!M991,(IF(OR(R987="massueville",R987="saint-aimé",R987="saint-david",R987="sainte-anne-de-sorel",R987="sainte-victoire-de-sorel",R987="saint-gérard-majella",R987="saint-joseph-de-sorel",R987="saint-ours",R987="saint-robert",R987="saint-roch-de-richelieu",R987="sorel-tracy",R987="yamaska"),'Base de données'!$I$11,(IF(OR(R987="candiac",R987="châteauguay",R987="delson",R987="la prairie",R987="léry",R987="mercier",R987="saint-constant",R987="sainte-catherine",R987="saint-isidore",R987="saint-mathieu",R987="saint-philippe"),'Base de données'!$I$7,(IF(OR(R987="beloeil",R987="carignan",R987="chambly",R987="mcmasterville",R987="mont-saint-hilaire",R987="otterburn park",R987="saint-antoine-sur-richelieu",R987="saint-basil-le-grand",R987="saint-charles-sur-richelieu",R987="saint-denis-sur-richelieu",R987="saint-jean-baptiste",R987="saint-marc-sur-richelieu",R987="saint-mathieu-de-beloeil"),'Base de données'!$I$8,(IF(OR(R987="coteau-du-lac",R987="hudson",R987="les cèdres",R987="les coteaux",R987="l'île-cadieux",R987="l'île-perrot",R987="notre-dame-de-l'île-perrot",R987="pincourt",R987="pointe-des-cascades",R987="pointe-fortune",R987="rigaud",R987="rivière-beaudette",R987="saint-clet",R987="sainte-justine-de-newton",R987="sainte-marthe",R987="saint-lazare",R987="saint-polycarpe",R987="saint-télesphore",R987="saint-zotique",R987="terrasse-vaudreuil",R987="très-saint-rédempteur",R987="vaudreuil-dorion",R987="vaudreuil-sur-le-lac"),'Base de données'!M989,"")))))))))))))))))))))))))</f>
        <v/>
      </c>
    </row>
    <row r="988" spans="2:19" x14ac:dyDescent="0.3">
      <c r="B988" s="44"/>
      <c r="D988" s="9"/>
      <c r="E988" s="9"/>
      <c r="O988" s="10"/>
      <c r="S988" s="10" t="str">
        <f>IF(OR(R988="beauharnois",R988="sainte-étienne-de-bauharnois",R988="sainte-martine",R988="saint-louis-de-gonzague",R988="saint-stanislas-de-kostka",R988="saint-urbain-premier",R988="salaberry-de-valleyfield"),'Base de données'!$I$2,(IF(OR(R988="acton vale",R988="béthanie",R988="Roxton",R988="roxton falls",R988="sainte-christine",R988="saint-nazaire-d'acton",R988="saint-théodore-d'acton",R988="upton"),'Base de données'!$I$12,(IF(OR(R988="Longueuil",R988="brossard",R988="greenfield-park",R988="lemoyne",R988="longueuil (vieux)",R988="saint-bruno-de-montarville",R988="saint-hubert",R988="saint-lambert"),'Base de données'!$I$5,(IF(OR(R988="marieville",R988="richelieu",R988="rougemont",R988="saint-césaire",R988="sainte-angèle-de-monnoir",R988="saint-mathias-sur-richelieu"),'Base de données'!$I$14,(IF(OR(R988="henryville",R988="lacolle",R988="mont-saint-grégoire",R988="noyan",R988="saint-alexandre",R988="saint-blaise-sur-richelieu",R988="sainte-anne-de-sabrevois",R988="sainte-brigide-d'iberville",R988="saint-georges-de-clarenceville",R988="saint-jean-sur-richelieu",R988="saint-paul-de-l'île-aux-noix",R988="saint-sébastien",R988="saint-valentin",R988="venise-en-québec"),'Base de données'!$I$9,(IF(OR(R988="dundee",R988="elgin",R988="franklin",R988="godmanchester",R988="havelock",R988="hinchinbrooke",R988="howick",R988="huntingdon",R988="ormstown",R988="saint-anicet",R988="saint-chrysostome",R988="sainte-barbe",R988="très-saint-sacrement"),'Base de données'!$I$3,(IF(OR(R988="hemmingford",R988="napierville",R988="saint-bernard-de-lacolle",R988="saint-cyprien-de-napierville",R988="sainte-clotilde-de-châteauguay",R988="saint-édouard",R988="saint-jacques-le-mineur",R988="saint-michel",R988="saint-patrice-de-sherrington",R988="saint-rémi"),'Base de données'!$I$10,(IF(OR(R988="la présentation",R988="saint-barnabé-sud",R988="saint-bernard-de-michaudville",R988="saint-damas",R988="saint-dominique",R988="sainte-hélène-de-bagot",R988="sainte-madeleine",R988="sainte-marie-madeleine",R988="saint-hugues",R988="saint-hyacinthe",R988="saint-jude",R988="saint-liboire",R988="saint-louis",R988="saint-marcel-de-richelieu",R988="saint-pie",R988="saint-simon",R988="saint-valérien-de-milton"),'Base de données'!$I$13,(IF(OR(R988="boucherville",R988="calixa-lavalée",R988="contrecoeur",R988="saint-amable",R988="sainte-julie",R988="varennes",R988="verchères"),'Base de données'!M992,(IF(OR(R988="massueville",R988="saint-aimé",R988="saint-david",R988="sainte-anne-de-sorel",R988="sainte-victoire-de-sorel",R988="saint-gérard-majella",R988="saint-joseph-de-sorel",R988="saint-ours",R988="saint-robert",R988="saint-roch-de-richelieu",R988="sorel-tracy",R988="yamaska"),'Base de données'!$I$11,(IF(OR(R988="candiac",R988="châteauguay",R988="delson",R988="la prairie",R988="léry",R988="mercier",R988="saint-constant",R988="sainte-catherine",R988="saint-isidore",R988="saint-mathieu",R988="saint-philippe"),'Base de données'!$I$7,(IF(OR(R988="beloeil",R988="carignan",R988="chambly",R988="mcmasterville",R988="mont-saint-hilaire",R988="otterburn park",R988="saint-antoine-sur-richelieu",R988="saint-basil-le-grand",R988="saint-charles-sur-richelieu",R988="saint-denis-sur-richelieu",R988="saint-jean-baptiste",R988="saint-marc-sur-richelieu",R988="saint-mathieu-de-beloeil"),'Base de données'!$I$8,(IF(OR(R988="coteau-du-lac",R988="hudson",R988="les cèdres",R988="les coteaux",R988="l'île-cadieux",R988="l'île-perrot",R988="notre-dame-de-l'île-perrot",R988="pincourt",R988="pointe-des-cascades",R988="pointe-fortune",R988="rigaud",R988="rivière-beaudette",R988="saint-clet",R988="sainte-justine-de-newton",R988="sainte-marthe",R988="saint-lazare",R988="saint-polycarpe",R988="saint-télesphore",R988="saint-zotique",R988="terrasse-vaudreuil",R988="très-saint-rédempteur",R988="vaudreuil-dorion",R988="vaudreuil-sur-le-lac"),'Base de données'!M990,"")))))))))))))))))))))))))</f>
        <v/>
      </c>
    </row>
    <row r="989" spans="2:19" x14ac:dyDescent="0.3">
      <c r="B989" s="44"/>
      <c r="D989" s="9"/>
      <c r="E989" s="9"/>
      <c r="O989" s="10"/>
      <c r="S989" s="10" t="str">
        <f>IF(OR(R989="beauharnois",R989="sainte-étienne-de-bauharnois",R989="sainte-martine",R989="saint-louis-de-gonzague",R989="saint-stanislas-de-kostka",R989="saint-urbain-premier",R989="salaberry-de-valleyfield"),'Base de données'!$I$2,(IF(OR(R989="acton vale",R989="béthanie",R989="Roxton",R989="roxton falls",R989="sainte-christine",R989="saint-nazaire-d'acton",R989="saint-théodore-d'acton",R989="upton"),'Base de données'!$I$12,(IF(OR(R989="Longueuil",R989="brossard",R989="greenfield-park",R989="lemoyne",R989="longueuil (vieux)",R989="saint-bruno-de-montarville",R989="saint-hubert",R989="saint-lambert"),'Base de données'!$I$5,(IF(OR(R989="marieville",R989="richelieu",R989="rougemont",R989="saint-césaire",R989="sainte-angèle-de-monnoir",R989="saint-mathias-sur-richelieu"),'Base de données'!$I$14,(IF(OR(R989="henryville",R989="lacolle",R989="mont-saint-grégoire",R989="noyan",R989="saint-alexandre",R989="saint-blaise-sur-richelieu",R989="sainte-anne-de-sabrevois",R989="sainte-brigide-d'iberville",R989="saint-georges-de-clarenceville",R989="saint-jean-sur-richelieu",R989="saint-paul-de-l'île-aux-noix",R989="saint-sébastien",R989="saint-valentin",R989="venise-en-québec"),'Base de données'!$I$9,(IF(OR(R989="dundee",R989="elgin",R989="franklin",R989="godmanchester",R989="havelock",R989="hinchinbrooke",R989="howick",R989="huntingdon",R989="ormstown",R989="saint-anicet",R989="saint-chrysostome",R989="sainte-barbe",R989="très-saint-sacrement"),'Base de données'!$I$3,(IF(OR(R989="hemmingford",R989="napierville",R989="saint-bernard-de-lacolle",R989="saint-cyprien-de-napierville",R989="sainte-clotilde-de-châteauguay",R989="saint-édouard",R989="saint-jacques-le-mineur",R989="saint-michel",R989="saint-patrice-de-sherrington",R989="saint-rémi"),'Base de données'!$I$10,(IF(OR(R989="la présentation",R989="saint-barnabé-sud",R989="saint-bernard-de-michaudville",R989="saint-damas",R989="saint-dominique",R989="sainte-hélène-de-bagot",R989="sainte-madeleine",R989="sainte-marie-madeleine",R989="saint-hugues",R989="saint-hyacinthe",R989="saint-jude",R989="saint-liboire",R989="saint-louis",R989="saint-marcel-de-richelieu",R989="saint-pie",R989="saint-simon",R989="saint-valérien-de-milton"),'Base de données'!$I$13,(IF(OR(R989="boucherville",R989="calixa-lavalée",R989="contrecoeur",R989="saint-amable",R989="sainte-julie",R989="varennes",R989="verchères"),'Base de données'!M993,(IF(OR(R989="massueville",R989="saint-aimé",R989="saint-david",R989="sainte-anne-de-sorel",R989="sainte-victoire-de-sorel",R989="saint-gérard-majella",R989="saint-joseph-de-sorel",R989="saint-ours",R989="saint-robert",R989="saint-roch-de-richelieu",R989="sorel-tracy",R989="yamaska"),'Base de données'!$I$11,(IF(OR(R989="candiac",R989="châteauguay",R989="delson",R989="la prairie",R989="léry",R989="mercier",R989="saint-constant",R989="sainte-catherine",R989="saint-isidore",R989="saint-mathieu",R989="saint-philippe"),'Base de données'!$I$7,(IF(OR(R989="beloeil",R989="carignan",R989="chambly",R989="mcmasterville",R989="mont-saint-hilaire",R989="otterburn park",R989="saint-antoine-sur-richelieu",R989="saint-basil-le-grand",R989="saint-charles-sur-richelieu",R989="saint-denis-sur-richelieu",R989="saint-jean-baptiste",R989="saint-marc-sur-richelieu",R989="saint-mathieu-de-beloeil"),'Base de données'!$I$8,(IF(OR(R989="coteau-du-lac",R989="hudson",R989="les cèdres",R989="les coteaux",R989="l'île-cadieux",R989="l'île-perrot",R989="notre-dame-de-l'île-perrot",R989="pincourt",R989="pointe-des-cascades",R989="pointe-fortune",R989="rigaud",R989="rivière-beaudette",R989="saint-clet",R989="sainte-justine-de-newton",R989="sainte-marthe",R989="saint-lazare",R989="saint-polycarpe",R989="saint-télesphore",R989="saint-zotique",R989="terrasse-vaudreuil",R989="très-saint-rédempteur",R989="vaudreuil-dorion",R989="vaudreuil-sur-le-lac"),'Base de données'!M991,"")))))))))))))))))))))))))</f>
        <v/>
      </c>
    </row>
    <row r="990" spans="2:19" x14ac:dyDescent="0.3">
      <c r="B990" s="44"/>
      <c r="D990" s="9"/>
      <c r="E990" s="9"/>
      <c r="O990" s="10"/>
      <c r="S990" s="10" t="str">
        <f>IF(OR(R990="beauharnois",R990="sainte-étienne-de-bauharnois",R990="sainte-martine",R990="saint-louis-de-gonzague",R990="saint-stanislas-de-kostka",R990="saint-urbain-premier",R990="salaberry-de-valleyfield"),'Base de données'!$I$2,(IF(OR(R990="acton vale",R990="béthanie",R990="Roxton",R990="roxton falls",R990="sainte-christine",R990="saint-nazaire-d'acton",R990="saint-théodore-d'acton",R990="upton"),'Base de données'!$I$12,(IF(OR(R990="Longueuil",R990="brossard",R990="greenfield-park",R990="lemoyne",R990="longueuil (vieux)",R990="saint-bruno-de-montarville",R990="saint-hubert",R990="saint-lambert"),'Base de données'!$I$5,(IF(OR(R990="marieville",R990="richelieu",R990="rougemont",R990="saint-césaire",R990="sainte-angèle-de-monnoir",R990="saint-mathias-sur-richelieu"),'Base de données'!$I$14,(IF(OR(R990="henryville",R990="lacolle",R990="mont-saint-grégoire",R990="noyan",R990="saint-alexandre",R990="saint-blaise-sur-richelieu",R990="sainte-anne-de-sabrevois",R990="sainte-brigide-d'iberville",R990="saint-georges-de-clarenceville",R990="saint-jean-sur-richelieu",R990="saint-paul-de-l'île-aux-noix",R990="saint-sébastien",R990="saint-valentin",R990="venise-en-québec"),'Base de données'!$I$9,(IF(OR(R990="dundee",R990="elgin",R990="franklin",R990="godmanchester",R990="havelock",R990="hinchinbrooke",R990="howick",R990="huntingdon",R990="ormstown",R990="saint-anicet",R990="saint-chrysostome",R990="sainte-barbe",R990="très-saint-sacrement"),'Base de données'!$I$3,(IF(OR(R990="hemmingford",R990="napierville",R990="saint-bernard-de-lacolle",R990="saint-cyprien-de-napierville",R990="sainte-clotilde-de-châteauguay",R990="saint-édouard",R990="saint-jacques-le-mineur",R990="saint-michel",R990="saint-patrice-de-sherrington",R990="saint-rémi"),'Base de données'!$I$10,(IF(OR(R990="la présentation",R990="saint-barnabé-sud",R990="saint-bernard-de-michaudville",R990="saint-damas",R990="saint-dominique",R990="sainte-hélène-de-bagot",R990="sainte-madeleine",R990="sainte-marie-madeleine",R990="saint-hugues",R990="saint-hyacinthe",R990="saint-jude",R990="saint-liboire",R990="saint-louis",R990="saint-marcel-de-richelieu",R990="saint-pie",R990="saint-simon",R990="saint-valérien-de-milton"),'Base de données'!$I$13,(IF(OR(R990="boucherville",R990="calixa-lavalée",R990="contrecoeur",R990="saint-amable",R990="sainte-julie",R990="varennes",R990="verchères"),'Base de données'!M994,(IF(OR(R990="massueville",R990="saint-aimé",R990="saint-david",R990="sainte-anne-de-sorel",R990="sainte-victoire-de-sorel",R990="saint-gérard-majella",R990="saint-joseph-de-sorel",R990="saint-ours",R990="saint-robert",R990="saint-roch-de-richelieu",R990="sorel-tracy",R990="yamaska"),'Base de données'!$I$11,(IF(OR(R990="candiac",R990="châteauguay",R990="delson",R990="la prairie",R990="léry",R990="mercier",R990="saint-constant",R990="sainte-catherine",R990="saint-isidore",R990="saint-mathieu",R990="saint-philippe"),'Base de données'!$I$7,(IF(OR(R990="beloeil",R990="carignan",R990="chambly",R990="mcmasterville",R990="mont-saint-hilaire",R990="otterburn park",R990="saint-antoine-sur-richelieu",R990="saint-basil-le-grand",R990="saint-charles-sur-richelieu",R990="saint-denis-sur-richelieu",R990="saint-jean-baptiste",R990="saint-marc-sur-richelieu",R990="saint-mathieu-de-beloeil"),'Base de données'!$I$8,(IF(OR(R990="coteau-du-lac",R990="hudson",R990="les cèdres",R990="les coteaux",R990="l'île-cadieux",R990="l'île-perrot",R990="notre-dame-de-l'île-perrot",R990="pincourt",R990="pointe-des-cascades",R990="pointe-fortune",R990="rigaud",R990="rivière-beaudette",R990="saint-clet",R990="sainte-justine-de-newton",R990="sainte-marthe",R990="saint-lazare",R990="saint-polycarpe",R990="saint-télesphore",R990="saint-zotique",R990="terrasse-vaudreuil",R990="très-saint-rédempteur",R990="vaudreuil-dorion",R990="vaudreuil-sur-le-lac"),'Base de données'!M992,"")))))))))))))))))))))))))</f>
        <v/>
      </c>
    </row>
    <row r="991" spans="2:19" x14ac:dyDescent="0.3">
      <c r="B991" s="44"/>
      <c r="D991" s="9"/>
      <c r="E991" s="9"/>
      <c r="O991" s="10"/>
      <c r="S991" s="10" t="str">
        <f>IF(OR(R991="beauharnois",R991="sainte-étienne-de-bauharnois",R991="sainte-martine",R991="saint-louis-de-gonzague",R991="saint-stanislas-de-kostka",R991="saint-urbain-premier",R991="salaberry-de-valleyfield"),'Base de données'!$I$2,(IF(OR(R991="acton vale",R991="béthanie",R991="Roxton",R991="roxton falls",R991="sainte-christine",R991="saint-nazaire-d'acton",R991="saint-théodore-d'acton",R991="upton"),'Base de données'!$I$12,(IF(OR(R991="Longueuil",R991="brossard",R991="greenfield-park",R991="lemoyne",R991="longueuil (vieux)",R991="saint-bruno-de-montarville",R991="saint-hubert",R991="saint-lambert"),'Base de données'!$I$5,(IF(OR(R991="marieville",R991="richelieu",R991="rougemont",R991="saint-césaire",R991="sainte-angèle-de-monnoir",R991="saint-mathias-sur-richelieu"),'Base de données'!$I$14,(IF(OR(R991="henryville",R991="lacolle",R991="mont-saint-grégoire",R991="noyan",R991="saint-alexandre",R991="saint-blaise-sur-richelieu",R991="sainte-anne-de-sabrevois",R991="sainte-brigide-d'iberville",R991="saint-georges-de-clarenceville",R991="saint-jean-sur-richelieu",R991="saint-paul-de-l'île-aux-noix",R991="saint-sébastien",R991="saint-valentin",R991="venise-en-québec"),'Base de données'!$I$9,(IF(OR(R991="dundee",R991="elgin",R991="franklin",R991="godmanchester",R991="havelock",R991="hinchinbrooke",R991="howick",R991="huntingdon",R991="ormstown",R991="saint-anicet",R991="saint-chrysostome",R991="sainte-barbe",R991="très-saint-sacrement"),'Base de données'!$I$3,(IF(OR(R991="hemmingford",R991="napierville",R991="saint-bernard-de-lacolle",R991="saint-cyprien-de-napierville",R991="sainte-clotilde-de-châteauguay",R991="saint-édouard",R991="saint-jacques-le-mineur",R991="saint-michel",R991="saint-patrice-de-sherrington",R991="saint-rémi"),'Base de données'!$I$10,(IF(OR(R991="la présentation",R991="saint-barnabé-sud",R991="saint-bernard-de-michaudville",R991="saint-damas",R991="saint-dominique",R991="sainte-hélène-de-bagot",R991="sainte-madeleine",R991="sainte-marie-madeleine",R991="saint-hugues",R991="saint-hyacinthe",R991="saint-jude",R991="saint-liboire",R991="saint-louis",R991="saint-marcel-de-richelieu",R991="saint-pie",R991="saint-simon",R991="saint-valérien-de-milton"),'Base de données'!$I$13,(IF(OR(R991="boucherville",R991="calixa-lavalée",R991="contrecoeur",R991="saint-amable",R991="sainte-julie",R991="varennes",R991="verchères"),'Base de données'!M995,(IF(OR(R991="massueville",R991="saint-aimé",R991="saint-david",R991="sainte-anne-de-sorel",R991="sainte-victoire-de-sorel",R991="saint-gérard-majella",R991="saint-joseph-de-sorel",R991="saint-ours",R991="saint-robert",R991="saint-roch-de-richelieu",R991="sorel-tracy",R991="yamaska"),'Base de données'!$I$11,(IF(OR(R991="candiac",R991="châteauguay",R991="delson",R991="la prairie",R991="léry",R991="mercier",R991="saint-constant",R991="sainte-catherine",R991="saint-isidore",R991="saint-mathieu",R991="saint-philippe"),'Base de données'!$I$7,(IF(OR(R991="beloeil",R991="carignan",R991="chambly",R991="mcmasterville",R991="mont-saint-hilaire",R991="otterburn park",R991="saint-antoine-sur-richelieu",R991="saint-basil-le-grand",R991="saint-charles-sur-richelieu",R991="saint-denis-sur-richelieu",R991="saint-jean-baptiste",R991="saint-marc-sur-richelieu",R991="saint-mathieu-de-beloeil"),'Base de données'!$I$8,(IF(OR(R991="coteau-du-lac",R991="hudson",R991="les cèdres",R991="les coteaux",R991="l'île-cadieux",R991="l'île-perrot",R991="notre-dame-de-l'île-perrot",R991="pincourt",R991="pointe-des-cascades",R991="pointe-fortune",R991="rigaud",R991="rivière-beaudette",R991="saint-clet",R991="sainte-justine-de-newton",R991="sainte-marthe",R991="saint-lazare",R991="saint-polycarpe",R991="saint-télesphore",R991="saint-zotique",R991="terrasse-vaudreuil",R991="très-saint-rédempteur",R991="vaudreuil-dorion",R991="vaudreuil-sur-le-lac"),'Base de données'!M993,"")))))))))))))))))))))))))</f>
        <v/>
      </c>
    </row>
    <row r="992" spans="2:19" x14ac:dyDescent="0.3">
      <c r="B992" s="44"/>
      <c r="D992" s="9"/>
      <c r="E992" s="9"/>
      <c r="O992" s="10"/>
      <c r="S992" s="10" t="str">
        <f>IF(OR(R992="beauharnois",R992="sainte-étienne-de-bauharnois",R992="sainte-martine",R992="saint-louis-de-gonzague",R992="saint-stanislas-de-kostka",R992="saint-urbain-premier",R992="salaberry-de-valleyfield"),'Base de données'!$I$2,(IF(OR(R992="acton vale",R992="béthanie",R992="Roxton",R992="roxton falls",R992="sainte-christine",R992="saint-nazaire-d'acton",R992="saint-théodore-d'acton",R992="upton"),'Base de données'!$I$12,(IF(OR(R992="Longueuil",R992="brossard",R992="greenfield-park",R992="lemoyne",R992="longueuil (vieux)",R992="saint-bruno-de-montarville",R992="saint-hubert",R992="saint-lambert"),'Base de données'!$I$5,(IF(OR(R992="marieville",R992="richelieu",R992="rougemont",R992="saint-césaire",R992="sainte-angèle-de-monnoir",R992="saint-mathias-sur-richelieu"),'Base de données'!$I$14,(IF(OR(R992="henryville",R992="lacolle",R992="mont-saint-grégoire",R992="noyan",R992="saint-alexandre",R992="saint-blaise-sur-richelieu",R992="sainte-anne-de-sabrevois",R992="sainte-brigide-d'iberville",R992="saint-georges-de-clarenceville",R992="saint-jean-sur-richelieu",R992="saint-paul-de-l'île-aux-noix",R992="saint-sébastien",R992="saint-valentin",R992="venise-en-québec"),'Base de données'!$I$9,(IF(OR(R992="dundee",R992="elgin",R992="franklin",R992="godmanchester",R992="havelock",R992="hinchinbrooke",R992="howick",R992="huntingdon",R992="ormstown",R992="saint-anicet",R992="saint-chrysostome",R992="sainte-barbe",R992="très-saint-sacrement"),'Base de données'!$I$3,(IF(OR(R992="hemmingford",R992="napierville",R992="saint-bernard-de-lacolle",R992="saint-cyprien-de-napierville",R992="sainte-clotilde-de-châteauguay",R992="saint-édouard",R992="saint-jacques-le-mineur",R992="saint-michel",R992="saint-patrice-de-sherrington",R992="saint-rémi"),'Base de données'!$I$10,(IF(OR(R992="la présentation",R992="saint-barnabé-sud",R992="saint-bernard-de-michaudville",R992="saint-damas",R992="saint-dominique",R992="sainte-hélène-de-bagot",R992="sainte-madeleine",R992="sainte-marie-madeleine",R992="saint-hugues",R992="saint-hyacinthe",R992="saint-jude",R992="saint-liboire",R992="saint-louis",R992="saint-marcel-de-richelieu",R992="saint-pie",R992="saint-simon",R992="saint-valérien-de-milton"),'Base de données'!$I$13,(IF(OR(R992="boucherville",R992="calixa-lavalée",R992="contrecoeur",R992="saint-amable",R992="sainte-julie",R992="varennes",R992="verchères"),'Base de données'!M996,(IF(OR(R992="massueville",R992="saint-aimé",R992="saint-david",R992="sainte-anne-de-sorel",R992="sainte-victoire-de-sorel",R992="saint-gérard-majella",R992="saint-joseph-de-sorel",R992="saint-ours",R992="saint-robert",R992="saint-roch-de-richelieu",R992="sorel-tracy",R992="yamaska"),'Base de données'!$I$11,(IF(OR(R992="candiac",R992="châteauguay",R992="delson",R992="la prairie",R992="léry",R992="mercier",R992="saint-constant",R992="sainte-catherine",R992="saint-isidore",R992="saint-mathieu",R992="saint-philippe"),'Base de données'!$I$7,(IF(OR(R992="beloeil",R992="carignan",R992="chambly",R992="mcmasterville",R992="mont-saint-hilaire",R992="otterburn park",R992="saint-antoine-sur-richelieu",R992="saint-basil-le-grand",R992="saint-charles-sur-richelieu",R992="saint-denis-sur-richelieu",R992="saint-jean-baptiste",R992="saint-marc-sur-richelieu",R992="saint-mathieu-de-beloeil"),'Base de données'!$I$8,(IF(OR(R992="coteau-du-lac",R992="hudson",R992="les cèdres",R992="les coteaux",R992="l'île-cadieux",R992="l'île-perrot",R992="notre-dame-de-l'île-perrot",R992="pincourt",R992="pointe-des-cascades",R992="pointe-fortune",R992="rigaud",R992="rivière-beaudette",R992="saint-clet",R992="sainte-justine-de-newton",R992="sainte-marthe",R992="saint-lazare",R992="saint-polycarpe",R992="saint-télesphore",R992="saint-zotique",R992="terrasse-vaudreuil",R992="très-saint-rédempteur",R992="vaudreuil-dorion",R992="vaudreuil-sur-le-lac"),'Base de données'!M994,"")))))))))))))))))))))))))</f>
        <v/>
      </c>
    </row>
    <row r="993" spans="2:19" x14ac:dyDescent="0.3">
      <c r="B993" s="44"/>
      <c r="D993" s="9"/>
      <c r="E993" s="9"/>
      <c r="O993" s="10"/>
      <c r="S993" s="10" t="str">
        <f>IF(OR(R993="beauharnois",R993="sainte-étienne-de-bauharnois",R993="sainte-martine",R993="saint-louis-de-gonzague",R993="saint-stanislas-de-kostka",R993="saint-urbain-premier",R993="salaberry-de-valleyfield"),'Base de données'!$I$2,(IF(OR(R993="acton vale",R993="béthanie",R993="Roxton",R993="roxton falls",R993="sainte-christine",R993="saint-nazaire-d'acton",R993="saint-théodore-d'acton",R993="upton"),'Base de données'!$I$12,(IF(OR(R993="Longueuil",R993="brossard",R993="greenfield-park",R993="lemoyne",R993="longueuil (vieux)",R993="saint-bruno-de-montarville",R993="saint-hubert",R993="saint-lambert"),'Base de données'!$I$5,(IF(OR(R993="marieville",R993="richelieu",R993="rougemont",R993="saint-césaire",R993="sainte-angèle-de-monnoir",R993="saint-mathias-sur-richelieu"),'Base de données'!$I$14,(IF(OR(R993="henryville",R993="lacolle",R993="mont-saint-grégoire",R993="noyan",R993="saint-alexandre",R993="saint-blaise-sur-richelieu",R993="sainte-anne-de-sabrevois",R993="sainte-brigide-d'iberville",R993="saint-georges-de-clarenceville",R993="saint-jean-sur-richelieu",R993="saint-paul-de-l'île-aux-noix",R993="saint-sébastien",R993="saint-valentin",R993="venise-en-québec"),'Base de données'!$I$9,(IF(OR(R993="dundee",R993="elgin",R993="franklin",R993="godmanchester",R993="havelock",R993="hinchinbrooke",R993="howick",R993="huntingdon",R993="ormstown",R993="saint-anicet",R993="saint-chrysostome",R993="sainte-barbe",R993="très-saint-sacrement"),'Base de données'!$I$3,(IF(OR(R993="hemmingford",R993="napierville",R993="saint-bernard-de-lacolle",R993="saint-cyprien-de-napierville",R993="sainte-clotilde-de-châteauguay",R993="saint-édouard",R993="saint-jacques-le-mineur",R993="saint-michel",R993="saint-patrice-de-sherrington",R993="saint-rémi"),'Base de données'!$I$10,(IF(OR(R993="la présentation",R993="saint-barnabé-sud",R993="saint-bernard-de-michaudville",R993="saint-damas",R993="saint-dominique",R993="sainte-hélène-de-bagot",R993="sainte-madeleine",R993="sainte-marie-madeleine",R993="saint-hugues",R993="saint-hyacinthe",R993="saint-jude",R993="saint-liboire",R993="saint-louis",R993="saint-marcel-de-richelieu",R993="saint-pie",R993="saint-simon",R993="saint-valérien-de-milton"),'Base de données'!$I$13,(IF(OR(R993="boucherville",R993="calixa-lavalée",R993="contrecoeur",R993="saint-amable",R993="sainte-julie",R993="varennes",R993="verchères"),'Base de données'!M997,(IF(OR(R993="massueville",R993="saint-aimé",R993="saint-david",R993="sainte-anne-de-sorel",R993="sainte-victoire-de-sorel",R993="saint-gérard-majella",R993="saint-joseph-de-sorel",R993="saint-ours",R993="saint-robert",R993="saint-roch-de-richelieu",R993="sorel-tracy",R993="yamaska"),'Base de données'!$I$11,(IF(OR(R993="candiac",R993="châteauguay",R993="delson",R993="la prairie",R993="léry",R993="mercier",R993="saint-constant",R993="sainte-catherine",R993="saint-isidore",R993="saint-mathieu",R993="saint-philippe"),'Base de données'!$I$7,(IF(OR(R993="beloeil",R993="carignan",R993="chambly",R993="mcmasterville",R993="mont-saint-hilaire",R993="otterburn park",R993="saint-antoine-sur-richelieu",R993="saint-basil-le-grand",R993="saint-charles-sur-richelieu",R993="saint-denis-sur-richelieu",R993="saint-jean-baptiste",R993="saint-marc-sur-richelieu",R993="saint-mathieu-de-beloeil"),'Base de données'!$I$8,(IF(OR(R993="coteau-du-lac",R993="hudson",R993="les cèdres",R993="les coteaux",R993="l'île-cadieux",R993="l'île-perrot",R993="notre-dame-de-l'île-perrot",R993="pincourt",R993="pointe-des-cascades",R993="pointe-fortune",R993="rigaud",R993="rivière-beaudette",R993="saint-clet",R993="sainte-justine-de-newton",R993="sainte-marthe",R993="saint-lazare",R993="saint-polycarpe",R993="saint-télesphore",R993="saint-zotique",R993="terrasse-vaudreuil",R993="très-saint-rédempteur",R993="vaudreuil-dorion",R993="vaudreuil-sur-le-lac"),'Base de données'!M995,"")))))))))))))))))))))))))</f>
        <v/>
      </c>
    </row>
    <row r="994" spans="2:19" x14ac:dyDescent="0.3">
      <c r="B994" s="44"/>
      <c r="D994" s="9"/>
      <c r="E994" s="9"/>
      <c r="O994" s="10"/>
      <c r="S994" s="10" t="str">
        <f>IF(OR(R994="beauharnois",R994="sainte-étienne-de-bauharnois",R994="sainte-martine",R994="saint-louis-de-gonzague",R994="saint-stanislas-de-kostka",R994="saint-urbain-premier",R994="salaberry-de-valleyfield"),'Base de données'!$I$2,(IF(OR(R994="acton vale",R994="béthanie",R994="Roxton",R994="roxton falls",R994="sainte-christine",R994="saint-nazaire-d'acton",R994="saint-théodore-d'acton",R994="upton"),'Base de données'!$I$12,(IF(OR(R994="Longueuil",R994="brossard",R994="greenfield-park",R994="lemoyne",R994="longueuil (vieux)",R994="saint-bruno-de-montarville",R994="saint-hubert",R994="saint-lambert"),'Base de données'!$I$5,(IF(OR(R994="marieville",R994="richelieu",R994="rougemont",R994="saint-césaire",R994="sainte-angèle-de-monnoir",R994="saint-mathias-sur-richelieu"),'Base de données'!$I$14,(IF(OR(R994="henryville",R994="lacolle",R994="mont-saint-grégoire",R994="noyan",R994="saint-alexandre",R994="saint-blaise-sur-richelieu",R994="sainte-anne-de-sabrevois",R994="sainte-brigide-d'iberville",R994="saint-georges-de-clarenceville",R994="saint-jean-sur-richelieu",R994="saint-paul-de-l'île-aux-noix",R994="saint-sébastien",R994="saint-valentin",R994="venise-en-québec"),'Base de données'!$I$9,(IF(OR(R994="dundee",R994="elgin",R994="franklin",R994="godmanchester",R994="havelock",R994="hinchinbrooke",R994="howick",R994="huntingdon",R994="ormstown",R994="saint-anicet",R994="saint-chrysostome",R994="sainte-barbe",R994="très-saint-sacrement"),'Base de données'!$I$3,(IF(OR(R994="hemmingford",R994="napierville",R994="saint-bernard-de-lacolle",R994="saint-cyprien-de-napierville",R994="sainte-clotilde-de-châteauguay",R994="saint-édouard",R994="saint-jacques-le-mineur",R994="saint-michel",R994="saint-patrice-de-sherrington",R994="saint-rémi"),'Base de données'!$I$10,(IF(OR(R994="la présentation",R994="saint-barnabé-sud",R994="saint-bernard-de-michaudville",R994="saint-damas",R994="saint-dominique",R994="sainte-hélène-de-bagot",R994="sainte-madeleine",R994="sainte-marie-madeleine",R994="saint-hugues",R994="saint-hyacinthe",R994="saint-jude",R994="saint-liboire",R994="saint-louis",R994="saint-marcel-de-richelieu",R994="saint-pie",R994="saint-simon",R994="saint-valérien-de-milton"),'Base de données'!$I$13,(IF(OR(R994="boucherville",R994="calixa-lavalée",R994="contrecoeur",R994="saint-amable",R994="sainte-julie",R994="varennes",R994="verchères"),'Base de données'!M998,(IF(OR(R994="massueville",R994="saint-aimé",R994="saint-david",R994="sainte-anne-de-sorel",R994="sainte-victoire-de-sorel",R994="saint-gérard-majella",R994="saint-joseph-de-sorel",R994="saint-ours",R994="saint-robert",R994="saint-roch-de-richelieu",R994="sorel-tracy",R994="yamaska"),'Base de données'!$I$11,(IF(OR(R994="candiac",R994="châteauguay",R994="delson",R994="la prairie",R994="léry",R994="mercier",R994="saint-constant",R994="sainte-catherine",R994="saint-isidore",R994="saint-mathieu",R994="saint-philippe"),'Base de données'!$I$7,(IF(OR(R994="beloeil",R994="carignan",R994="chambly",R994="mcmasterville",R994="mont-saint-hilaire",R994="otterburn park",R994="saint-antoine-sur-richelieu",R994="saint-basil-le-grand",R994="saint-charles-sur-richelieu",R994="saint-denis-sur-richelieu",R994="saint-jean-baptiste",R994="saint-marc-sur-richelieu",R994="saint-mathieu-de-beloeil"),'Base de données'!$I$8,(IF(OR(R994="coteau-du-lac",R994="hudson",R994="les cèdres",R994="les coteaux",R994="l'île-cadieux",R994="l'île-perrot",R994="notre-dame-de-l'île-perrot",R994="pincourt",R994="pointe-des-cascades",R994="pointe-fortune",R994="rigaud",R994="rivière-beaudette",R994="saint-clet",R994="sainte-justine-de-newton",R994="sainte-marthe",R994="saint-lazare",R994="saint-polycarpe",R994="saint-télesphore",R994="saint-zotique",R994="terrasse-vaudreuil",R994="très-saint-rédempteur",R994="vaudreuil-dorion",R994="vaudreuil-sur-le-lac"),'Base de données'!M996,"")))))))))))))))))))))))))</f>
        <v/>
      </c>
    </row>
    <row r="995" spans="2:19" x14ac:dyDescent="0.3">
      <c r="B995" s="44"/>
      <c r="D995" s="9"/>
      <c r="E995" s="9"/>
      <c r="O995" s="10"/>
      <c r="S995" s="10" t="str">
        <f>IF(OR(R995="beauharnois",R995="sainte-étienne-de-bauharnois",R995="sainte-martine",R995="saint-louis-de-gonzague",R995="saint-stanislas-de-kostka",R995="saint-urbain-premier",R995="salaberry-de-valleyfield"),'Base de données'!$I$2,(IF(OR(R995="acton vale",R995="béthanie",R995="Roxton",R995="roxton falls",R995="sainte-christine",R995="saint-nazaire-d'acton",R995="saint-théodore-d'acton",R995="upton"),'Base de données'!$I$12,(IF(OR(R995="Longueuil",R995="brossard",R995="greenfield-park",R995="lemoyne",R995="longueuil (vieux)",R995="saint-bruno-de-montarville",R995="saint-hubert",R995="saint-lambert"),'Base de données'!$I$5,(IF(OR(R995="marieville",R995="richelieu",R995="rougemont",R995="saint-césaire",R995="sainte-angèle-de-monnoir",R995="saint-mathias-sur-richelieu"),'Base de données'!$I$14,(IF(OR(R995="henryville",R995="lacolle",R995="mont-saint-grégoire",R995="noyan",R995="saint-alexandre",R995="saint-blaise-sur-richelieu",R995="sainte-anne-de-sabrevois",R995="sainte-brigide-d'iberville",R995="saint-georges-de-clarenceville",R995="saint-jean-sur-richelieu",R995="saint-paul-de-l'île-aux-noix",R995="saint-sébastien",R995="saint-valentin",R995="venise-en-québec"),'Base de données'!$I$9,(IF(OR(R995="dundee",R995="elgin",R995="franklin",R995="godmanchester",R995="havelock",R995="hinchinbrooke",R995="howick",R995="huntingdon",R995="ormstown",R995="saint-anicet",R995="saint-chrysostome",R995="sainte-barbe",R995="très-saint-sacrement"),'Base de données'!$I$3,(IF(OR(R995="hemmingford",R995="napierville",R995="saint-bernard-de-lacolle",R995="saint-cyprien-de-napierville",R995="sainte-clotilde-de-châteauguay",R995="saint-édouard",R995="saint-jacques-le-mineur",R995="saint-michel",R995="saint-patrice-de-sherrington",R995="saint-rémi"),'Base de données'!$I$10,(IF(OR(R995="la présentation",R995="saint-barnabé-sud",R995="saint-bernard-de-michaudville",R995="saint-damas",R995="saint-dominique",R995="sainte-hélène-de-bagot",R995="sainte-madeleine",R995="sainte-marie-madeleine",R995="saint-hugues",R995="saint-hyacinthe",R995="saint-jude",R995="saint-liboire",R995="saint-louis",R995="saint-marcel-de-richelieu",R995="saint-pie",R995="saint-simon",R995="saint-valérien-de-milton"),'Base de données'!$I$13,(IF(OR(R995="boucherville",R995="calixa-lavalée",R995="contrecoeur",R995="saint-amable",R995="sainte-julie",R995="varennes",R995="verchères"),'Base de données'!M999,(IF(OR(R995="massueville",R995="saint-aimé",R995="saint-david",R995="sainte-anne-de-sorel",R995="sainte-victoire-de-sorel",R995="saint-gérard-majella",R995="saint-joseph-de-sorel",R995="saint-ours",R995="saint-robert",R995="saint-roch-de-richelieu",R995="sorel-tracy",R995="yamaska"),'Base de données'!$I$11,(IF(OR(R995="candiac",R995="châteauguay",R995="delson",R995="la prairie",R995="léry",R995="mercier",R995="saint-constant",R995="sainte-catherine",R995="saint-isidore",R995="saint-mathieu",R995="saint-philippe"),'Base de données'!$I$7,(IF(OR(R995="beloeil",R995="carignan",R995="chambly",R995="mcmasterville",R995="mont-saint-hilaire",R995="otterburn park",R995="saint-antoine-sur-richelieu",R995="saint-basil-le-grand",R995="saint-charles-sur-richelieu",R995="saint-denis-sur-richelieu",R995="saint-jean-baptiste",R995="saint-marc-sur-richelieu",R995="saint-mathieu-de-beloeil"),'Base de données'!$I$8,(IF(OR(R995="coteau-du-lac",R995="hudson",R995="les cèdres",R995="les coteaux",R995="l'île-cadieux",R995="l'île-perrot",R995="notre-dame-de-l'île-perrot",R995="pincourt",R995="pointe-des-cascades",R995="pointe-fortune",R995="rigaud",R995="rivière-beaudette",R995="saint-clet",R995="sainte-justine-de-newton",R995="sainte-marthe",R995="saint-lazare",R995="saint-polycarpe",R995="saint-télesphore",R995="saint-zotique",R995="terrasse-vaudreuil",R995="très-saint-rédempteur",R995="vaudreuil-dorion",R995="vaudreuil-sur-le-lac"),'Base de données'!M997,"")))))))))))))))))))))))))</f>
        <v/>
      </c>
    </row>
    <row r="996" spans="2:19" x14ac:dyDescent="0.3">
      <c r="B996" s="44"/>
      <c r="D996" s="9"/>
      <c r="E996" s="9"/>
      <c r="O996" s="10"/>
      <c r="S996" s="10" t="str">
        <f>IF(OR(R996="beauharnois",R996="sainte-étienne-de-bauharnois",R996="sainte-martine",R996="saint-louis-de-gonzague",R996="saint-stanislas-de-kostka",R996="saint-urbain-premier",R996="salaberry-de-valleyfield"),'Base de données'!$I$2,(IF(OR(R996="acton vale",R996="béthanie",R996="Roxton",R996="roxton falls",R996="sainte-christine",R996="saint-nazaire-d'acton",R996="saint-théodore-d'acton",R996="upton"),'Base de données'!$I$12,(IF(OR(R996="Longueuil",R996="brossard",R996="greenfield-park",R996="lemoyne",R996="longueuil (vieux)",R996="saint-bruno-de-montarville",R996="saint-hubert",R996="saint-lambert"),'Base de données'!$I$5,(IF(OR(R996="marieville",R996="richelieu",R996="rougemont",R996="saint-césaire",R996="sainte-angèle-de-monnoir",R996="saint-mathias-sur-richelieu"),'Base de données'!$I$14,(IF(OR(R996="henryville",R996="lacolle",R996="mont-saint-grégoire",R996="noyan",R996="saint-alexandre",R996="saint-blaise-sur-richelieu",R996="sainte-anne-de-sabrevois",R996="sainte-brigide-d'iberville",R996="saint-georges-de-clarenceville",R996="saint-jean-sur-richelieu",R996="saint-paul-de-l'île-aux-noix",R996="saint-sébastien",R996="saint-valentin",R996="venise-en-québec"),'Base de données'!$I$9,(IF(OR(R996="dundee",R996="elgin",R996="franklin",R996="godmanchester",R996="havelock",R996="hinchinbrooke",R996="howick",R996="huntingdon",R996="ormstown",R996="saint-anicet",R996="saint-chrysostome",R996="sainte-barbe",R996="très-saint-sacrement"),'Base de données'!$I$3,(IF(OR(R996="hemmingford",R996="napierville",R996="saint-bernard-de-lacolle",R996="saint-cyprien-de-napierville",R996="sainte-clotilde-de-châteauguay",R996="saint-édouard",R996="saint-jacques-le-mineur",R996="saint-michel",R996="saint-patrice-de-sherrington",R996="saint-rémi"),'Base de données'!$I$10,(IF(OR(R996="la présentation",R996="saint-barnabé-sud",R996="saint-bernard-de-michaudville",R996="saint-damas",R996="saint-dominique",R996="sainte-hélène-de-bagot",R996="sainte-madeleine",R996="sainte-marie-madeleine",R996="saint-hugues",R996="saint-hyacinthe",R996="saint-jude",R996="saint-liboire",R996="saint-louis",R996="saint-marcel-de-richelieu",R996="saint-pie",R996="saint-simon",R996="saint-valérien-de-milton"),'Base de données'!$I$13,(IF(OR(R996="boucherville",R996="calixa-lavalée",R996="contrecoeur",R996="saint-amable",R996="sainte-julie",R996="varennes",R996="verchères"),'Base de données'!M1000,(IF(OR(R996="massueville",R996="saint-aimé",R996="saint-david",R996="sainte-anne-de-sorel",R996="sainte-victoire-de-sorel",R996="saint-gérard-majella",R996="saint-joseph-de-sorel",R996="saint-ours",R996="saint-robert",R996="saint-roch-de-richelieu",R996="sorel-tracy",R996="yamaska"),'Base de données'!$I$11,(IF(OR(R996="candiac",R996="châteauguay",R996="delson",R996="la prairie",R996="léry",R996="mercier",R996="saint-constant",R996="sainte-catherine",R996="saint-isidore",R996="saint-mathieu",R996="saint-philippe"),'Base de données'!$I$7,(IF(OR(R996="beloeil",R996="carignan",R996="chambly",R996="mcmasterville",R996="mont-saint-hilaire",R996="otterburn park",R996="saint-antoine-sur-richelieu",R996="saint-basil-le-grand",R996="saint-charles-sur-richelieu",R996="saint-denis-sur-richelieu",R996="saint-jean-baptiste",R996="saint-marc-sur-richelieu",R996="saint-mathieu-de-beloeil"),'Base de données'!$I$8,(IF(OR(R996="coteau-du-lac",R996="hudson",R996="les cèdres",R996="les coteaux",R996="l'île-cadieux",R996="l'île-perrot",R996="notre-dame-de-l'île-perrot",R996="pincourt",R996="pointe-des-cascades",R996="pointe-fortune",R996="rigaud",R996="rivière-beaudette",R996="saint-clet",R996="sainte-justine-de-newton",R996="sainte-marthe",R996="saint-lazare",R996="saint-polycarpe",R996="saint-télesphore",R996="saint-zotique",R996="terrasse-vaudreuil",R996="très-saint-rédempteur",R996="vaudreuil-dorion",R996="vaudreuil-sur-le-lac"),'Base de données'!M998,"")))))))))))))))))))))))))</f>
        <v/>
      </c>
    </row>
    <row r="997" spans="2:19" x14ac:dyDescent="0.3">
      <c r="B997" s="44"/>
      <c r="D997" s="9"/>
      <c r="E997" s="9"/>
      <c r="O997" s="10"/>
      <c r="S997" s="10" t="str">
        <f>IF(OR(R997="beauharnois",R997="sainte-étienne-de-bauharnois",R997="sainte-martine",R997="saint-louis-de-gonzague",R997="saint-stanislas-de-kostka",R997="saint-urbain-premier",R997="salaberry-de-valleyfield"),'Base de données'!$I$2,(IF(OR(R997="acton vale",R997="béthanie",R997="Roxton",R997="roxton falls",R997="sainte-christine",R997="saint-nazaire-d'acton",R997="saint-théodore-d'acton",R997="upton"),'Base de données'!$I$12,(IF(OR(R997="Longueuil",R997="brossard",R997="greenfield-park",R997="lemoyne",R997="longueuil (vieux)",R997="saint-bruno-de-montarville",R997="saint-hubert",R997="saint-lambert"),'Base de données'!$I$5,(IF(OR(R997="marieville",R997="richelieu",R997="rougemont",R997="saint-césaire",R997="sainte-angèle-de-monnoir",R997="saint-mathias-sur-richelieu"),'Base de données'!$I$14,(IF(OR(R997="henryville",R997="lacolle",R997="mont-saint-grégoire",R997="noyan",R997="saint-alexandre",R997="saint-blaise-sur-richelieu",R997="sainte-anne-de-sabrevois",R997="sainte-brigide-d'iberville",R997="saint-georges-de-clarenceville",R997="saint-jean-sur-richelieu",R997="saint-paul-de-l'île-aux-noix",R997="saint-sébastien",R997="saint-valentin",R997="venise-en-québec"),'Base de données'!$I$9,(IF(OR(R997="dundee",R997="elgin",R997="franklin",R997="godmanchester",R997="havelock",R997="hinchinbrooke",R997="howick",R997="huntingdon",R997="ormstown",R997="saint-anicet",R997="saint-chrysostome",R997="sainte-barbe",R997="très-saint-sacrement"),'Base de données'!$I$3,(IF(OR(R997="hemmingford",R997="napierville",R997="saint-bernard-de-lacolle",R997="saint-cyprien-de-napierville",R997="sainte-clotilde-de-châteauguay",R997="saint-édouard",R997="saint-jacques-le-mineur",R997="saint-michel",R997="saint-patrice-de-sherrington",R997="saint-rémi"),'Base de données'!$I$10,(IF(OR(R997="la présentation",R997="saint-barnabé-sud",R997="saint-bernard-de-michaudville",R997="saint-damas",R997="saint-dominique",R997="sainte-hélène-de-bagot",R997="sainte-madeleine",R997="sainte-marie-madeleine",R997="saint-hugues",R997="saint-hyacinthe",R997="saint-jude",R997="saint-liboire",R997="saint-louis",R997="saint-marcel-de-richelieu",R997="saint-pie",R997="saint-simon",R997="saint-valérien-de-milton"),'Base de données'!$I$13,(IF(OR(R997="boucherville",R997="calixa-lavalée",R997="contrecoeur",R997="saint-amable",R997="sainte-julie",R997="varennes",R997="verchères"),'Base de données'!M1001,(IF(OR(R997="massueville",R997="saint-aimé",R997="saint-david",R997="sainte-anne-de-sorel",R997="sainte-victoire-de-sorel",R997="saint-gérard-majella",R997="saint-joseph-de-sorel",R997="saint-ours",R997="saint-robert",R997="saint-roch-de-richelieu",R997="sorel-tracy",R997="yamaska"),'Base de données'!$I$11,(IF(OR(R997="candiac",R997="châteauguay",R997="delson",R997="la prairie",R997="léry",R997="mercier",R997="saint-constant",R997="sainte-catherine",R997="saint-isidore",R997="saint-mathieu",R997="saint-philippe"),'Base de données'!$I$7,(IF(OR(R997="beloeil",R997="carignan",R997="chambly",R997="mcmasterville",R997="mont-saint-hilaire",R997="otterburn park",R997="saint-antoine-sur-richelieu",R997="saint-basil-le-grand",R997="saint-charles-sur-richelieu",R997="saint-denis-sur-richelieu",R997="saint-jean-baptiste",R997="saint-marc-sur-richelieu",R997="saint-mathieu-de-beloeil"),'Base de données'!$I$8,(IF(OR(R997="coteau-du-lac",R997="hudson",R997="les cèdres",R997="les coteaux",R997="l'île-cadieux",R997="l'île-perrot",R997="notre-dame-de-l'île-perrot",R997="pincourt",R997="pointe-des-cascades",R997="pointe-fortune",R997="rigaud",R997="rivière-beaudette",R997="saint-clet",R997="sainte-justine-de-newton",R997="sainte-marthe",R997="saint-lazare",R997="saint-polycarpe",R997="saint-télesphore",R997="saint-zotique",R997="terrasse-vaudreuil",R997="très-saint-rédempteur",R997="vaudreuil-dorion",R997="vaudreuil-sur-le-lac"),'Base de données'!M999,"")))))))))))))))))))))))))</f>
        <v/>
      </c>
    </row>
    <row r="998" spans="2:19" x14ac:dyDescent="0.3">
      <c r="B998" s="44"/>
      <c r="D998" s="9"/>
      <c r="E998" s="9"/>
      <c r="O998" s="10"/>
      <c r="S998" s="10" t="str">
        <f>IF(OR(R998="beauharnois",R998="sainte-étienne-de-bauharnois",R998="sainte-martine",R998="saint-louis-de-gonzague",R998="saint-stanislas-de-kostka",R998="saint-urbain-premier",R998="salaberry-de-valleyfield"),'Base de données'!$I$2,(IF(OR(R998="acton vale",R998="béthanie",R998="Roxton",R998="roxton falls",R998="sainte-christine",R998="saint-nazaire-d'acton",R998="saint-théodore-d'acton",R998="upton"),'Base de données'!$I$12,(IF(OR(R998="Longueuil",R998="brossard",R998="greenfield-park",R998="lemoyne",R998="longueuil (vieux)",R998="saint-bruno-de-montarville",R998="saint-hubert",R998="saint-lambert"),'Base de données'!$I$5,(IF(OR(R998="marieville",R998="richelieu",R998="rougemont",R998="saint-césaire",R998="sainte-angèle-de-monnoir",R998="saint-mathias-sur-richelieu"),'Base de données'!$I$14,(IF(OR(R998="henryville",R998="lacolle",R998="mont-saint-grégoire",R998="noyan",R998="saint-alexandre",R998="saint-blaise-sur-richelieu",R998="sainte-anne-de-sabrevois",R998="sainte-brigide-d'iberville",R998="saint-georges-de-clarenceville",R998="saint-jean-sur-richelieu",R998="saint-paul-de-l'île-aux-noix",R998="saint-sébastien",R998="saint-valentin",R998="venise-en-québec"),'Base de données'!$I$9,(IF(OR(R998="dundee",R998="elgin",R998="franklin",R998="godmanchester",R998="havelock",R998="hinchinbrooke",R998="howick",R998="huntingdon",R998="ormstown",R998="saint-anicet",R998="saint-chrysostome",R998="sainte-barbe",R998="très-saint-sacrement"),'Base de données'!$I$3,(IF(OR(R998="hemmingford",R998="napierville",R998="saint-bernard-de-lacolle",R998="saint-cyprien-de-napierville",R998="sainte-clotilde-de-châteauguay",R998="saint-édouard",R998="saint-jacques-le-mineur",R998="saint-michel",R998="saint-patrice-de-sherrington",R998="saint-rémi"),'Base de données'!$I$10,(IF(OR(R998="la présentation",R998="saint-barnabé-sud",R998="saint-bernard-de-michaudville",R998="saint-damas",R998="saint-dominique",R998="sainte-hélène-de-bagot",R998="sainte-madeleine",R998="sainte-marie-madeleine",R998="saint-hugues",R998="saint-hyacinthe",R998="saint-jude",R998="saint-liboire",R998="saint-louis",R998="saint-marcel-de-richelieu",R998="saint-pie",R998="saint-simon",R998="saint-valérien-de-milton"),'Base de données'!$I$13,(IF(OR(R998="boucherville",R998="calixa-lavalée",R998="contrecoeur",R998="saint-amable",R998="sainte-julie",R998="varennes",R998="verchères"),'Base de données'!M1002,(IF(OR(R998="massueville",R998="saint-aimé",R998="saint-david",R998="sainte-anne-de-sorel",R998="sainte-victoire-de-sorel",R998="saint-gérard-majella",R998="saint-joseph-de-sorel",R998="saint-ours",R998="saint-robert",R998="saint-roch-de-richelieu",R998="sorel-tracy",R998="yamaska"),'Base de données'!$I$11,(IF(OR(R998="candiac",R998="châteauguay",R998="delson",R998="la prairie",R998="léry",R998="mercier",R998="saint-constant",R998="sainte-catherine",R998="saint-isidore",R998="saint-mathieu",R998="saint-philippe"),'Base de données'!$I$7,(IF(OR(R998="beloeil",R998="carignan",R998="chambly",R998="mcmasterville",R998="mont-saint-hilaire",R998="otterburn park",R998="saint-antoine-sur-richelieu",R998="saint-basil-le-grand",R998="saint-charles-sur-richelieu",R998="saint-denis-sur-richelieu",R998="saint-jean-baptiste",R998="saint-marc-sur-richelieu",R998="saint-mathieu-de-beloeil"),'Base de données'!$I$8,(IF(OR(R998="coteau-du-lac",R998="hudson",R998="les cèdres",R998="les coteaux",R998="l'île-cadieux",R998="l'île-perrot",R998="notre-dame-de-l'île-perrot",R998="pincourt",R998="pointe-des-cascades",R998="pointe-fortune",R998="rigaud",R998="rivière-beaudette",R998="saint-clet",R998="sainte-justine-de-newton",R998="sainte-marthe",R998="saint-lazare",R998="saint-polycarpe",R998="saint-télesphore",R998="saint-zotique",R998="terrasse-vaudreuil",R998="très-saint-rédempteur",R998="vaudreuil-dorion",R998="vaudreuil-sur-le-lac"),'Base de données'!M1000,"")))))))))))))))))))))))))</f>
        <v/>
      </c>
    </row>
    <row r="999" spans="2:19" x14ac:dyDescent="0.3">
      <c r="B999" s="44"/>
      <c r="D999" s="9"/>
      <c r="E999" s="9"/>
      <c r="O999" s="10"/>
      <c r="S999" s="10" t="str">
        <f>IF(OR(R999="beauharnois",R999="sainte-étienne-de-bauharnois",R999="sainte-martine",R999="saint-louis-de-gonzague",R999="saint-stanislas-de-kostka",R999="saint-urbain-premier",R999="salaberry-de-valleyfield"),'Base de données'!$I$2,(IF(OR(R999="acton vale",R999="béthanie",R999="Roxton",R999="roxton falls",R999="sainte-christine",R999="saint-nazaire-d'acton",R999="saint-théodore-d'acton",R999="upton"),'Base de données'!$I$12,(IF(OR(R999="Longueuil",R999="brossard",R999="greenfield-park",R999="lemoyne",R999="longueuil (vieux)",R999="saint-bruno-de-montarville",R999="saint-hubert",R999="saint-lambert"),'Base de données'!$I$5,(IF(OR(R999="marieville",R999="richelieu",R999="rougemont",R999="saint-césaire",R999="sainte-angèle-de-monnoir",R999="saint-mathias-sur-richelieu"),'Base de données'!$I$14,(IF(OR(R999="henryville",R999="lacolle",R999="mont-saint-grégoire",R999="noyan",R999="saint-alexandre",R999="saint-blaise-sur-richelieu",R999="sainte-anne-de-sabrevois",R999="sainte-brigide-d'iberville",R999="saint-georges-de-clarenceville",R999="saint-jean-sur-richelieu",R999="saint-paul-de-l'île-aux-noix",R999="saint-sébastien",R999="saint-valentin",R999="venise-en-québec"),'Base de données'!$I$9,(IF(OR(R999="dundee",R999="elgin",R999="franklin",R999="godmanchester",R999="havelock",R999="hinchinbrooke",R999="howick",R999="huntingdon",R999="ormstown",R999="saint-anicet",R999="saint-chrysostome",R999="sainte-barbe",R999="très-saint-sacrement"),'Base de données'!$I$3,(IF(OR(R999="hemmingford",R999="napierville",R999="saint-bernard-de-lacolle",R999="saint-cyprien-de-napierville",R999="sainte-clotilde-de-châteauguay",R999="saint-édouard",R999="saint-jacques-le-mineur",R999="saint-michel",R999="saint-patrice-de-sherrington",R999="saint-rémi"),'Base de données'!$I$10,(IF(OR(R999="la présentation",R999="saint-barnabé-sud",R999="saint-bernard-de-michaudville",R999="saint-damas",R999="saint-dominique",R999="sainte-hélène-de-bagot",R999="sainte-madeleine",R999="sainte-marie-madeleine",R999="saint-hugues",R999="saint-hyacinthe",R999="saint-jude",R999="saint-liboire",R999="saint-louis",R999="saint-marcel-de-richelieu",R999="saint-pie",R999="saint-simon",R999="saint-valérien-de-milton"),'Base de données'!$I$13,(IF(OR(R999="boucherville",R999="calixa-lavalée",R999="contrecoeur",R999="saint-amable",R999="sainte-julie",R999="varennes",R999="verchères"),'Base de données'!M1003,(IF(OR(R999="massueville",R999="saint-aimé",R999="saint-david",R999="sainte-anne-de-sorel",R999="sainte-victoire-de-sorel",R999="saint-gérard-majella",R999="saint-joseph-de-sorel",R999="saint-ours",R999="saint-robert",R999="saint-roch-de-richelieu",R999="sorel-tracy",R999="yamaska"),'Base de données'!$I$11,(IF(OR(R999="candiac",R999="châteauguay",R999="delson",R999="la prairie",R999="léry",R999="mercier",R999="saint-constant",R999="sainte-catherine",R999="saint-isidore",R999="saint-mathieu",R999="saint-philippe"),'Base de données'!$I$7,(IF(OR(R999="beloeil",R999="carignan",R999="chambly",R999="mcmasterville",R999="mont-saint-hilaire",R999="otterburn park",R999="saint-antoine-sur-richelieu",R999="saint-basil-le-grand",R999="saint-charles-sur-richelieu",R999="saint-denis-sur-richelieu",R999="saint-jean-baptiste",R999="saint-marc-sur-richelieu",R999="saint-mathieu-de-beloeil"),'Base de données'!$I$8,(IF(OR(R999="coteau-du-lac",R999="hudson",R999="les cèdres",R999="les coteaux",R999="l'île-cadieux",R999="l'île-perrot",R999="notre-dame-de-l'île-perrot",R999="pincourt",R999="pointe-des-cascades",R999="pointe-fortune",R999="rigaud",R999="rivière-beaudette",R999="saint-clet",R999="sainte-justine-de-newton",R999="sainte-marthe",R999="saint-lazare",R999="saint-polycarpe",R999="saint-télesphore",R999="saint-zotique",R999="terrasse-vaudreuil",R999="très-saint-rédempteur",R999="vaudreuil-dorion",R999="vaudreuil-sur-le-lac"),'Base de données'!M1001,"")))))))))))))))))))))))))</f>
        <v/>
      </c>
    </row>
    <row r="1000" spans="2:19" x14ac:dyDescent="0.3">
      <c r="B1000" s="44"/>
      <c r="D1000" s="9"/>
      <c r="E1000" s="9"/>
      <c r="O1000" s="10"/>
      <c r="S1000" s="10" t="str">
        <f>IF(OR(R1000="beauharnois",R1000="sainte-étienne-de-bauharnois",R1000="sainte-martine",R1000="saint-louis-de-gonzague",R1000="saint-stanislas-de-kostka",R1000="saint-urbain-premier",R1000="salaberry-de-valleyfield"),'Base de données'!$I$2,(IF(OR(R1000="acton vale",R1000="béthanie",R1000="Roxton",R1000="roxton falls",R1000="sainte-christine",R1000="saint-nazaire-d'acton",R1000="saint-théodore-d'acton",R1000="upton"),'Base de données'!$I$12,(IF(OR(R1000="Longueuil",R1000="brossard",R1000="greenfield-park",R1000="lemoyne",R1000="longueuil (vieux)",R1000="saint-bruno-de-montarville",R1000="saint-hubert",R1000="saint-lambert"),'Base de données'!$I$5,(IF(OR(R1000="marieville",R1000="richelieu",R1000="rougemont",R1000="saint-césaire",R1000="sainte-angèle-de-monnoir",R1000="saint-mathias-sur-richelieu"),'Base de données'!$I$14,(IF(OR(R1000="henryville",R1000="lacolle",R1000="mont-saint-grégoire",R1000="noyan",R1000="saint-alexandre",R1000="saint-blaise-sur-richelieu",R1000="sainte-anne-de-sabrevois",R1000="sainte-brigide-d'iberville",R1000="saint-georges-de-clarenceville",R1000="saint-jean-sur-richelieu",R1000="saint-paul-de-l'île-aux-noix",R1000="saint-sébastien",R1000="saint-valentin",R1000="venise-en-québec"),'Base de données'!$I$9,(IF(OR(R1000="dundee",R1000="elgin",R1000="franklin",R1000="godmanchester",R1000="havelock",R1000="hinchinbrooke",R1000="howick",R1000="huntingdon",R1000="ormstown",R1000="saint-anicet",R1000="saint-chrysostome",R1000="sainte-barbe",R1000="très-saint-sacrement"),'Base de données'!$I$3,(IF(OR(R1000="hemmingford",R1000="napierville",R1000="saint-bernard-de-lacolle",R1000="saint-cyprien-de-napierville",R1000="sainte-clotilde-de-châteauguay",R1000="saint-édouard",R1000="saint-jacques-le-mineur",R1000="saint-michel",R1000="saint-patrice-de-sherrington",R1000="saint-rémi"),'Base de données'!$I$10,(IF(OR(R1000="la présentation",R1000="saint-barnabé-sud",R1000="saint-bernard-de-michaudville",R1000="saint-damas",R1000="saint-dominique",R1000="sainte-hélène-de-bagot",R1000="sainte-madeleine",R1000="sainte-marie-madeleine",R1000="saint-hugues",R1000="saint-hyacinthe",R1000="saint-jude",R1000="saint-liboire",R1000="saint-louis",R1000="saint-marcel-de-richelieu",R1000="saint-pie",R1000="saint-simon",R1000="saint-valérien-de-milton"),'Base de données'!$I$13,(IF(OR(R1000="boucherville",R1000="calixa-lavalée",R1000="contrecoeur",R1000="saint-amable",R1000="sainte-julie",R1000="varennes",R1000="verchères"),'Base de données'!M1004,(IF(OR(R1000="massueville",R1000="saint-aimé",R1000="saint-david",R1000="sainte-anne-de-sorel",R1000="sainte-victoire-de-sorel",R1000="saint-gérard-majella",R1000="saint-joseph-de-sorel",R1000="saint-ours",R1000="saint-robert",R1000="saint-roch-de-richelieu",R1000="sorel-tracy",R1000="yamaska"),'Base de données'!$I$11,(IF(OR(R1000="candiac",R1000="châteauguay",R1000="delson",R1000="la prairie",R1000="léry",R1000="mercier",R1000="saint-constant",R1000="sainte-catherine",R1000="saint-isidore",R1000="saint-mathieu",R1000="saint-philippe"),'Base de données'!$I$7,(IF(OR(R1000="beloeil",R1000="carignan",R1000="chambly",R1000="mcmasterville",R1000="mont-saint-hilaire",R1000="otterburn park",R1000="saint-antoine-sur-richelieu",R1000="saint-basil-le-grand",R1000="saint-charles-sur-richelieu",R1000="saint-denis-sur-richelieu",R1000="saint-jean-baptiste",R1000="saint-marc-sur-richelieu",R1000="saint-mathieu-de-beloeil"),'Base de données'!$I$8,(IF(OR(R1000="coteau-du-lac",R1000="hudson",R1000="les cèdres",R1000="les coteaux",R1000="l'île-cadieux",R1000="l'île-perrot",R1000="notre-dame-de-l'île-perrot",R1000="pincourt",R1000="pointe-des-cascades",R1000="pointe-fortune",R1000="rigaud",R1000="rivière-beaudette",R1000="saint-clet",R1000="sainte-justine-de-newton",R1000="sainte-marthe",R1000="saint-lazare",R1000="saint-polycarpe",R1000="saint-télesphore",R1000="saint-zotique",R1000="terrasse-vaudreuil",R1000="très-saint-rédempteur",R1000="vaudreuil-dorion",R1000="vaudreuil-sur-le-lac"),'Base de données'!M1002,"")))))))))))))))))))))))))</f>
        <v/>
      </c>
    </row>
    <row r="1001" spans="2:19" x14ac:dyDescent="0.3">
      <c r="B1001" s="44"/>
      <c r="D1001" s="9"/>
      <c r="E1001" s="9"/>
      <c r="O1001" s="10"/>
      <c r="S1001" s="10" t="str">
        <f>IF(OR(R1001="beauharnois",R1001="sainte-étienne-de-bauharnois",R1001="sainte-martine",R1001="saint-louis-de-gonzague",R1001="saint-stanislas-de-kostka",R1001="saint-urbain-premier",R1001="salaberry-de-valleyfield"),'Base de données'!$I$2,(IF(OR(R1001="acton vale",R1001="béthanie",R1001="Roxton",R1001="roxton falls",R1001="sainte-christine",R1001="saint-nazaire-d'acton",R1001="saint-théodore-d'acton",R1001="upton"),'Base de données'!$I$12,(IF(OR(R1001="Longueuil",R1001="brossard",R1001="greenfield-park",R1001="lemoyne",R1001="longueuil (vieux)",R1001="saint-bruno-de-montarville",R1001="saint-hubert",R1001="saint-lambert"),'Base de données'!$I$5,(IF(OR(R1001="marieville",R1001="richelieu",R1001="rougemont",R1001="saint-césaire",R1001="sainte-angèle-de-monnoir",R1001="saint-mathias-sur-richelieu"),'Base de données'!$I$14,(IF(OR(R1001="henryville",R1001="lacolle",R1001="mont-saint-grégoire",R1001="noyan",R1001="saint-alexandre",R1001="saint-blaise-sur-richelieu",R1001="sainte-anne-de-sabrevois",R1001="sainte-brigide-d'iberville",R1001="saint-georges-de-clarenceville",R1001="saint-jean-sur-richelieu",R1001="saint-paul-de-l'île-aux-noix",R1001="saint-sébastien",R1001="saint-valentin",R1001="venise-en-québec"),'Base de données'!$I$9,(IF(OR(R1001="dundee",R1001="elgin",R1001="franklin",R1001="godmanchester",R1001="havelock",R1001="hinchinbrooke",R1001="howick",R1001="huntingdon",R1001="ormstown",R1001="saint-anicet",R1001="saint-chrysostome",R1001="sainte-barbe",R1001="très-saint-sacrement"),'Base de données'!$I$3,(IF(OR(R1001="hemmingford",R1001="napierville",R1001="saint-bernard-de-lacolle",R1001="saint-cyprien-de-napierville",R1001="sainte-clotilde-de-châteauguay",R1001="saint-édouard",R1001="saint-jacques-le-mineur",R1001="saint-michel",R1001="saint-patrice-de-sherrington",R1001="saint-rémi"),'Base de données'!$I$10,(IF(OR(R1001="la présentation",R1001="saint-barnabé-sud",R1001="saint-bernard-de-michaudville",R1001="saint-damas",R1001="saint-dominique",R1001="sainte-hélène-de-bagot",R1001="sainte-madeleine",R1001="sainte-marie-madeleine",R1001="saint-hugues",R1001="saint-hyacinthe",R1001="saint-jude",R1001="saint-liboire",R1001="saint-louis",R1001="saint-marcel-de-richelieu",R1001="saint-pie",R1001="saint-simon",R1001="saint-valérien-de-milton"),'Base de données'!$I$13,(IF(OR(R1001="boucherville",R1001="calixa-lavalée",R1001="contrecoeur",R1001="saint-amable",R1001="sainte-julie",R1001="varennes",R1001="verchères"),'Base de données'!M1005,(IF(OR(R1001="massueville",R1001="saint-aimé",R1001="saint-david",R1001="sainte-anne-de-sorel",R1001="sainte-victoire-de-sorel",R1001="saint-gérard-majella",R1001="saint-joseph-de-sorel",R1001="saint-ours",R1001="saint-robert",R1001="saint-roch-de-richelieu",R1001="sorel-tracy",R1001="yamaska"),'Base de données'!$I$11,(IF(OR(R1001="candiac",R1001="châteauguay",R1001="delson",R1001="la prairie",R1001="léry",R1001="mercier",R1001="saint-constant",R1001="sainte-catherine",R1001="saint-isidore",R1001="saint-mathieu",R1001="saint-philippe"),'Base de données'!$I$7,(IF(OR(R1001="beloeil",R1001="carignan",R1001="chambly",R1001="mcmasterville",R1001="mont-saint-hilaire",R1001="otterburn park",R1001="saint-antoine-sur-richelieu",R1001="saint-basil-le-grand",R1001="saint-charles-sur-richelieu",R1001="saint-denis-sur-richelieu",R1001="saint-jean-baptiste",R1001="saint-marc-sur-richelieu",R1001="saint-mathieu-de-beloeil"),'Base de données'!$I$8,(IF(OR(R1001="coteau-du-lac",R1001="hudson",R1001="les cèdres",R1001="les coteaux",R1001="l'île-cadieux",R1001="l'île-perrot",R1001="notre-dame-de-l'île-perrot",R1001="pincourt",R1001="pointe-des-cascades",R1001="pointe-fortune",R1001="rigaud",R1001="rivière-beaudette",R1001="saint-clet",R1001="sainte-justine-de-newton",R1001="sainte-marthe",R1001="saint-lazare",R1001="saint-polycarpe",R1001="saint-télesphore",R1001="saint-zotique",R1001="terrasse-vaudreuil",R1001="très-saint-rédempteur",R1001="vaudreuil-dorion",R1001="vaudreuil-sur-le-lac"),'Base de données'!M1003,"")))))))))))))))))))))))))</f>
        <v/>
      </c>
    </row>
    <row r="1002" spans="2:19" x14ac:dyDescent="0.3">
      <c r="B1002" s="44"/>
      <c r="D1002" s="9"/>
      <c r="E1002" s="9"/>
      <c r="O1002" s="10"/>
      <c r="S1002" s="10" t="str">
        <f>IF(OR(R1002="beauharnois",R1002="sainte-étienne-de-bauharnois",R1002="sainte-martine",R1002="saint-louis-de-gonzague",R1002="saint-stanislas-de-kostka",R1002="saint-urbain-premier",R1002="salaberry-de-valleyfield"),'Base de données'!$I$2,(IF(OR(R1002="acton vale",R1002="béthanie",R1002="Roxton",R1002="roxton falls",R1002="sainte-christine",R1002="saint-nazaire-d'acton",R1002="saint-théodore-d'acton",R1002="upton"),'Base de données'!$I$12,(IF(OR(R1002="Longueuil",R1002="brossard",R1002="greenfield-park",R1002="lemoyne",R1002="longueuil (vieux)",R1002="saint-bruno-de-montarville",R1002="saint-hubert",R1002="saint-lambert"),'Base de données'!$I$5,(IF(OR(R1002="marieville",R1002="richelieu",R1002="rougemont",R1002="saint-césaire",R1002="sainte-angèle-de-monnoir",R1002="saint-mathias-sur-richelieu"),'Base de données'!$I$14,(IF(OR(R1002="henryville",R1002="lacolle",R1002="mont-saint-grégoire",R1002="noyan",R1002="saint-alexandre",R1002="saint-blaise-sur-richelieu",R1002="sainte-anne-de-sabrevois",R1002="sainte-brigide-d'iberville",R1002="saint-georges-de-clarenceville",R1002="saint-jean-sur-richelieu",R1002="saint-paul-de-l'île-aux-noix",R1002="saint-sébastien",R1002="saint-valentin",R1002="venise-en-québec"),'Base de données'!$I$9,(IF(OR(R1002="dundee",R1002="elgin",R1002="franklin",R1002="godmanchester",R1002="havelock",R1002="hinchinbrooke",R1002="howick",R1002="huntingdon",R1002="ormstown",R1002="saint-anicet",R1002="saint-chrysostome",R1002="sainte-barbe",R1002="très-saint-sacrement"),'Base de données'!$I$3,(IF(OR(R1002="hemmingford",R1002="napierville",R1002="saint-bernard-de-lacolle",R1002="saint-cyprien-de-napierville",R1002="sainte-clotilde-de-châteauguay",R1002="saint-édouard",R1002="saint-jacques-le-mineur",R1002="saint-michel",R1002="saint-patrice-de-sherrington",R1002="saint-rémi"),'Base de données'!$I$10,(IF(OR(R1002="la présentation",R1002="saint-barnabé-sud",R1002="saint-bernard-de-michaudville",R1002="saint-damas",R1002="saint-dominique",R1002="sainte-hélène-de-bagot",R1002="sainte-madeleine",R1002="sainte-marie-madeleine",R1002="saint-hugues",R1002="saint-hyacinthe",R1002="saint-jude",R1002="saint-liboire",R1002="saint-louis",R1002="saint-marcel-de-richelieu",R1002="saint-pie",R1002="saint-simon",R1002="saint-valérien-de-milton"),'Base de données'!$I$13,(IF(OR(R1002="boucherville",R1002="calixa-lavalée",R1002="contrecoeur",R1002="saint-amable",R1002="sainte-julie",R1002="varennes",R1002="verchères"),'Base de données'!M1006,(IF(OR(R1002="massueville",R1002="saint-aimé",R1002="saint-david",R1002="sainte-anne-de-sorel",R1002="sainte-victoire-de-sorel",R1002="saint-gérard-majella",R1002="saint-joseph-de-sorel",R1002="saint-ours",R1002="saint-robert",R1002="saint-roch-de-richelieu",R1002="sorel-tracy",R1002="yamaska"),'Base de données'!$I$11,(IF(OR(R1002="candiac",R1002="châteauguay",R1002="delson",R1002="la prairie",R1002="léry",R1002="mercier",R1002="saint-constant",R1002="sainte-catherine",R1002="saint-isidore",R1002="saint-mathieu",R1002="saint-philippe"),'Base de données'!$I$7,(IF(OR(R1002="beloeil",R1002="carignan",R1002="chambly",R1002="mcmasterville",R1002="mont-saint-hilaire",R1002="otterburn park",R1002="saint-antoine-sur-richelieu",R1002="saint-basil-le-grand",R1002="saint-charles-sur-richelieu",R1002="saint-denis-sur-richelieu",R1002="saint-jean-baptiste",R1002="saint-marc-sur-richelieu",R1002="saint-mathieu-de-beloeil"),'Base de données'!$I$8,(IF(OR(R1002="coteau-du-lac",R1002="hudson",R1002="les cèdres",R1002="les coteaux",R1002="l'île-cadieux",R1002="l'île-perrot",R1002="notre-dame-de-l'île-perrot",R1002="pincourt",R1002="pointe-des-cascades",R1002="pointe-fortune",R1002="rigaud",R1002="rivière-beaudette",R1002="saint-clet",R1002="sainte-justine-de-newton",R1002="sainte-marthe",R1002="saint-lazare",R1002="saint-polycarpe",R1002="saint-télesphore",R1002="saint-zotique",R1002="terrasse-vaudreuil",R1002="très-saint-rédempteur",R1002="vaudreuil-dorion",R1002="vaudreuil-sur-le-lac"),'Base de données'!M1004,"")))))))))))))))))))))))))</f>
        <v/>
      </c>
    </row>
    <row r="1003" spans="2:19" x14ac:dyDescent="0.3">
      <c r="B1003" s="44"/>
      <c r="D1003" s="9"/>
      <c r="E1003" s="9"/>
      <c r="O1003" s="10"/>
      <c r="S1003" s="10" t="str">
        <f>IF(OR(R1003="beauharnois",R1003="sainte-étienne-de-bauharnois",R1003="sainte-martine",R1003="saint-louis-de-gonzague",R1003="saint-stanislas-de-kostka",R1003="saint-urbain-premier",R1003="salaberry-de-valleyfield"),'Base de données'!$I$2,(IF(OR(R1003="acton vale",R1003="béthanie",R1003="Roxton",R1003="roxton falls",R1003="sainte-christine",R1003="saint-nazaire-d'acton",R1003="saint-théodore-d'acton",R1003="upton"),'Base de données'!$I$12,(IF(OR(R1003="Longueuil",R1003="brossard",R1003="greenfield-park",R1003="lemoyne",R1003="longueuil (vieux)",R1003="saint-bruno-de-montarville",R1003="saint-hubert",R1003="saint-lambert"),'Base de données'!$I$5,(IF(OR(R1003="marieville",R1003="richelieu",R1003="rougemont",R1003="saint-césaire",R1003="sainte-angèle-de-monnoir",R1003="saint-mathias-sur-richelieu"),'Base de données'!$I$14,(IF(OR(R1003="henryville",R1003="lacolle",R1003="mont-saint-grégoire",R1003="noyan",R1003="saint-alexandre",R1003="saint-blaise-sur-richelieu",R1003="sainte-anne-de-sabrevois",R1003="sainte-brigide-d'iberville",R1003="saint-georges-de-clarenceville",R1003="saint-jean-sur-richelieu",R1003="saint-paul-de-l'île-aux-noix",R1003="saint-sébastien",R1003="saint-valentin",R1003="venise-en-québec"),'Base de données'!$I$9,(IF(OR(R1003="dundee",R1003="elgin",R1003="franklin",R1003="godmanchester",R1003="havelock",R1003="hinchinbrooke",R1003="howick",R1003="huntingdon",R1003="ormstown",R1003="saint-anicet",R1003="saint-chrysostome",R1003="sainte-barbe",R1003="très-saint-sacrement"),'Base de données'!$I$3,(IF(OR(R1003="hemmingford",R1003="napierville",R1003="saint-bernard-de-lacolle",R1003="saint-cyprien-de-napierville",R1003="sainte-clotilde-de-châteauguay",R1003="saint-édouard",R1003="saint-jacques-le-mineur",R1003="saint-michel",R1003="saint-patrice-de-sherrington",R1003="saint-rémi"),'Base de données'!$I$10,(IF(OR(R1003="la présentation",R1003="saint-barnabé-sud",R1003="saint-bernard-de-michaudville",R1003="saint-damas",R1003="saint-dominique",R1003="sainte-hélène-de-bagot",R1003="sainte-madeleine",R1003="sainte-marie-madeleine",R1003="saint-hugues",R1003="saint-hyacinthe",R1003="saint-jude",R1003="saint-liboire",R1003="saint-louis",R1003="saint-marcel-de-richelieu",R1003="saint-pie",R1003="saint-simon",R1003="saint-valérien-de-milton"),'Base de données'!$I$13,(IF(OR(R1003="boucherville",R1003="calixa-lavalée",R1003="contrecoeur",R1003="saint-amable",R1003="sainte-julie",R1003="varennes",R1003="verchères"),'Base de données'!M1007,(IF(OR(R1003="massueville",R1003="saint-aimé",R1003="saint-david",R1003="sainte-anne-de-sorel",R1003="sainte-victoire-de-sorel",R1003="saint-gérard-majella",R1003="saint-joseph-de-sorel",R1003="saint-ours",R1003="saint-robert",R1003="saint-roch-de-richelieu",R1003="sorel-tracy",R1003="yamaska"),'Base de données'!$I$11,(IF(OR(R1003="candiac",R1003="châteauguay",R1003="delson",R1003="la prairie",R1003="léry",R1003="mercier",R1003="saint-constant",R1003="sainte-catherine",R1003="saint-isidore",R1003="saint-mathieu",R1003="saint-philippe"),'Base de données'!$I$7,(IF(OR(R1003="beloeil",R1003="carignan",R1003="chambly",R1003="mcmasterville",R1003="mont-saint-hilaire",R1003="otterburn park",R1003="saint-antoine-sur-richelieu",R1003="saint-basil-le-grand",R1003="saint-charles-sur-richelieu",R1003="saint-denis-sur-richelieu",R1003="saint-jean-baptiste",R1003="saint-marc-sur-richelieu",R1003="saint-mathieu-de-beloeil"),'Base de données'!$I$8,(IF(OR(R1003="coteau-du-lac",R1003="hudson",R1003="les cèdres",R1003="les coteaux",R1003="l'île-cadieux",R1003="l'île-perrot",R1003="notre-dame-de-l'île-perrot",R1003="pincourt",R1003="pointe-des-cascades",R1003="pointe-fortune",R1003="rigaud",R1003="rivière-beaudette",R1003="saint-clet",R1003="sainte-justine-de-newton",R1003="sainte-marthe",R1003="saint-lazare",R1003="saint-polycarpe",R1003="saint-télesphore",R1003="saint-zotique",R1003="terrasse-vaudreuil",R1003="très-saint-rédempteur",R1003="vaudreuil-dorion",R1003="vaudreuil-sur-le-lac"),'Base de données'!M1005,"")))))))))))))))))))))))))</f>
        <v/>
      </c>
    </row>
    <row r="1004" spans="2:19" x14ac:dyDescent="0.3">
      <c r="B1004" s="44"/>
      <c r="D1004" s="9"/>
      <c r="E1004" s="9"/>
      <c r="O1004" s="10"/>
      <c r="S1004" s="10" t="str">
        <f>IF(OR(R1004="beauharnois",R1004="sainte-étienne-de-bauharnois",R1004="sainte-martine",R1004="saint-louis-de-gonzague",R1004="saint-stanislas-de-kostka",R1004="saint-urbain-premier",R1004="salaberry-de-valleyfield"),'Base de données'!$I$2,(IF(OR(R1004="acton vale",R1004="béthanie",R1004="Roxton",R1004="roxton falls",R1004="sainte-christine",R1004="saint-nazaire-d'acton",R1004="saint-théodore-d'acton",R1004="upton"),'Base de données'!$I$12,(IF(OR(R1004="Longueuil",R1004="brossard",R1004="greenfield-park",R1004="lemoyne",R1004="longueuil (vieux)",R1004="saint-bruno-de-montarville",R1004="saint-hubert",R1004="saint-lambert"),'Base de données'!$I$5,(IF(OR(R1004="marieville",R1004="richelieu",R1004="rougemont",R1004="saint-césaire",R1004="sainte-angèle-de-monnoir",R1004="saint-mathias-sur-richelieu"),'Base de données'!$I$14,(IF(OR(R1004="henryville",R1004="lacolle",R1004="mont-saint-grégoire",R1004="noyan",R1004="saint-alexandre",R1004="saint-blaise-sur-richelieu",R1004="sainte-anne-de-sabrevois",R1004="sainte-brigide-d'iberville",R1004="saint-georges-de-clarenceville",R1004="saint-jean-sur-richelieu",R1004="saint-paul-de-l'île-aux-noix",R1004="saint-sébastien",R1004="saint-valentin",R1004="venise-en-québec"),'Base de données'!$I$9,(IF(OR(R1004="dundee",R1004="elgin",R1004="franklin",R1004="godmanchester",R1004="havelock",R1004="hinchinbrooke",R1004="howick",R1004="huntingdon",R1004="ormstown",R1004="saint-anicet",R1004="saint-chrysostome",R1004="sainte-barbe",R1004="très-saint-sacrement"),'Base de données'!$I$3,(IF(OR(R1004="hemmingford",R1004="napierville",R1004="saint-bernard-de-lacolle",R1004="saint-cyprien-de-napierville",R1004="sainte-clotilde-de-châteauguay",R1004="saint-édouard",R1004="saint-jacques-le-mineur",R1004="saint-michel",R1004="saint-patrice-de-sherrington",R1004="saint-rémi"),'Base de données'!$I$10,(IF(OR(R1004="la présentation",R1004="saint-barnabé-sud",R1004="saint-bernard-de-michaudville",R1004="saint-damas",R1004="saint-dominique",R1004="sainte-hélène-de-bagot",R1004="sainte-madeleine",R1004="sainte-marie-madeleine",R1004="saint-hugues",R1004="saint-hyacinthe",R1004="saint-jude",R1004="saint-liboire",R1004="saint-louis",R1004="saint-marcel-de-richelieu",R1004="saint-pie",R1004="saint-simon",R1004="saint-valérien-de-milton"),'Base de données'!$I$13,(IF(OR(R1004="boucherville",R1004="calixa-lavalée",R1004="contrecoeur",R1004="saint-amable",R1004="sainte-julie",R1004="varennes",R1004="verchères"),'Base de données'!M1008,(IF(OR(R1004="massueville",R1004="saint-aimé",R1004="saint-david",R1004="sainte-anne-de-sorel",R1004="sainte-victoire-de-sorel",R1004="saint-gérard-majella",R1004="saint-joseph-de-sorel",R1004="saint-ours",R1004="saint-robert",R1004="saint-roch-de-richelieu",R1004="sorel-tracy",R1004="yamaska"),'Base de données'!$I$11,(IF(OR(R1004="candiac",R1004="châteauguay",R1004="delson",R1004="la prairie",R1004="léry",R1004="mercier",R1004="saint-constant",R1004="sainte-catherine",R1004="saint-isidore",R1004="saint-mathieu",R1004="saint-philippe"),'Base de données'!$I$7,(IF(OR(R1004="beloeil",R1004="carignan",R1004="chambly",R1004="mcmasterville",R1004="mont-saint-hilaire",R1004="otterburn park",R1004="saint-antoine-sur-richelieu",R1004="saint-basil-le-grand",R1004="saint-charles-sur-richelieu",R1004="saint-denis-sur-richelieu",R1004="saint-jean-baptiste",R1004="saint-marc-sur-richelieu",R1004="saint-mathieu-de-beloeil"),'Base de données'!$I$8,(IF(OR(R1004="coteau-du-lac",R1004="hudson",R1004="les cèdres",R1004="les coteaux",R1004="l'île-cadieux",R1004="l'île-perrot",R1004="notre-dame-de-l'île-perrot",R1004="pincourt",R1004="pointe-des-cascades",R1004="pointe-fortune",R1004="rigaud",R1004="rivière-beaudette",R1004="saint-clet",R1004="sainte-justine-de-newton",R1004="sainte-marthe",R1004="saint-lazare",R1004="saint-polycarpe",R1004="saint-télesphore",R1004="saint-zotique",R1004="terrasse-vaudreuil",R1004="très-saint-rédempteur",R1004="vaudreuil-dorion",R1004="vaudreuil-sur-le-lac"),'Base de données'!M1006,"")))))))))))))))))))))))))</f>
        <v/>
      </c>
    </row>
    <row r="1005" spans="2:19" x14ac:dyDescent="0.3">
      <c r="B1005" s="44"/>
      <c r="D1005" s="9"/>
      <c r="E1005" s="9"/>
      <c r="O1005" s="10"/>
      <c r="S1005" s="10" t="str">
        <f>IF(OR(R1005="beauharnois",R1005="sainte-étienne-de-bauharnois",R1005="sainte-martine",R1005="saint-louis-de-gonzague",R1005="saint-stanislas-de-kostka",R1005="saint-urbain-premier",R1005="salaberry-de-valleyfield"),'Base de données'!$I$2,(IF(OR(R1005="acton vale",R1005="béthanie",R1005="Roxton",R1005="roxton falls",R1005="sainte-christine",R1005="saint-nazaire-d'acton",R1005="saint-théodore-d'acton",R1005="upton"),'Base de données'!$I$12,(IF(OR(R1005="Longueuil",R1005="brossard",R1005="greenfield-park",R1005="lemoyne",R1005="longueuil (vieux)",R1005="saint-bruno-de-montarville",R1005="saint-hubert",R1005="saint-lambert"),'Base de données'!$I$5,(IF(OR(R1005="marieville",R1005="richelieu",R1005="rougemont",R1005="saint-césaire",R1005="sainte-angèle-de-monnoir",R1005="saint-mathias-sur-richelieu"),'Base de données'!$I$14,(IF(OR(R1005="henryville",R1005="lacolle",R1005="mont-saint-grégoire",R1005="noyan",R1005="saint-alexandre",R1005="saint-blaise-sur-richelieu",R1005="sainte-anne-de-sabrevois",R1005="sainte-brigide-d'iberville",R1005="saint-georges-de-clarenceville",R1005="saint-jean-sur-richelieu",R1005="saint-paul-de-l'île-aux-noix",R1005="saint-sébastien",R1005="saint-valentin",R1005="venise-en-québec"),'Base de données'!$I$9,(IF(OR(R1005="dundee",R1005="elgin",R1005="franklin",R1005="godmanchester",R1005="havelock",R1005="hinchinbrooke",R1005="howick",R1005="huntingdon",R1005="ormstown",R1005="saint-anicet",R1005="saint-chrysostome",R1005="sainte-barbe",R1005="très-saint-sacrement"),'Base de données'!$I$3,(IF(OR(R1005="hemmingford",R1005="napierville",R1005="saint-bernard-de-lacolle",R1005="saint-cyprien-de-napierville",R1005="sainte-clotilde-de-châteauguay",R1005="saint-édouard",R1005="saint-jacques-le-mineur",R1005="saint-michel",R1005="saint-patrice-de-sherrington",R1005="saint-rémi"),'Base de données'!$I$10,(IF(OR(R1005="la présentation",R1005="saint-barnabé-sud",R1005="saint-bernard-de-michaudville",R1005="saint-damas",R1005="saint-dominique",R1005="sainte-hélène-de-bagot",R1005="sainte-madeleine",R1005="sainte-marie-madeleine",R1005="saint-hugues",R1005="saint-hyacinthe",R1005="saint-jude",R1005="saint-liboire",R1005="saint-louis",R1005="saint-marcel-de-richelieu",R1005="saint-pie",R1005="saint-simon",R1005="saint-valérien-de-milton"),'Base de données'!$I$13,(IF(OR(R1005="boucherville",R1005="calixa-lavalée",R1005="contrecoeur",R1005="saint-amable",R1005="sainte-julie",R1005="varennes",R1005="verchères"),'Base de données'!M1009,(IF(OR(R1005="massueville",R1005="saint-aimé",R1005="saint-david",R1005="sainte-anne-de-sorel",R1005="sainte-victoire-de-sorel",R1005="saint-gérard-majella",R1005="saint-joseph-de-sorel",R1005="saint-ours",R1005="saint-robert",R1005="saint-roch-de-richelieu",R1005="sorel-tracy",R1005="yamaska"),'Base de données'!$I$11,(IF(OR(R1005="candiac",R1005="châteauguay",R1005="delson",R1005="la prairie",R1005="léry",R1005="mercier",R1005="saint-constant",R1005="sainte-catherine",R1005="saint-isidore",R1005="saint-mathieu",R1005="saint-philippe"),'Base de données'!$I$7,(IF(OR(R1005="beloeil",R1005="carignan",R1005="chambly",R1005="mcmasterville",R1005="mont-saint-hilaire",R1005="otterburn park",R1005="saint-antoine-sur-richelieu",R1005="saint-basil-le-grand",R1005="saint-charles-sur-richelieu",R1005="saint-denis-sur-richelieu",R1005="saint-jean-baptiste",R1005="saint-marc-sur-richelieu",R1005="saint-mathieu-de-beloeil"),'Base de données'!$I$8,(IF(OR(R1005="coteau-du-lac",R1005="hudson",R1005="les cèdres",R1005="les coteaux",R1005="l'île-cadieux",R1005="l'île-perrot",R1005="notre-dame-de-l'île-perrot",R1005="pincourt",R1005="pointe-des-cascades",R1005="pointe-fortune",R1005="rigaud",R1005="rivière-beaudette",R1005="saint-clet",R1005="sainte-justine-de-newton",R1005="sainte-marthe",R1005="saint-lazare",R1005="saint-polycarpe",R1005="saint-télesphore",R1005="saint-zotique",R1005="terrasse-vaudreuil",R1005="très-saint-rédempteur",R1005="vaudreuil-dorion",R1005="vaudreuil-sur-le-lac"),'Base de données'!M1007,"")))))))))))))))))))))))))</f>
        <v/>
      </c>
    </row>
    <row r="1006" spans="2:19" x14ac:dyDescent="0.3">
      <c r="B1006" s="44"/>
      <c r="D1006" s="9"/>
      <c r="E1006" s="9"/>
      <c r="O1006" s="10"/>
      <c r="S1006" s="10" t="str">
        <f>IF(OR(R1006="beauharnois",R1006="sainte-étienne-de-bauharnois",R1006="sainte-martine",R1006="saint-louis-de-gonzague",R1006="saint-stanislas-de-kostka",R1006="saint-urbain-premier",R1006="salaberry-de-valleyfield"),'Base de données'!$I$2,(IF(OR(R1006="acton vale",R1006="béthanie",R1006="Roxton",R1006="roxton falls",R1006="sainte-christine",R1006="saint-nazaire-d'acton",R1006="saint-théodore-d'acton",R1006="upton"),'Base de données'!$I$12,(IF(OR(R1006="Longueuil",R1006="brossard",R1006="greenfield-park",R1006="lemoyne",R1006="longueuil (vieux)",R1006="saint-bruno-de-montarville",R1006="saint-hubert",R1006="saint-lambert"),'Base de données'!$I$5,(IF(OR(R1006="marieville",R1006="richelieu",R1006="rougemont",R1006="saint-césaire",R1006="sainte-angèle-de-monnoir",R1006="saint-mathias-sur-richelieu"),'Base de données'!$I$14,(IF(OR(R1006="henryville",R1006="lacolle",R1006="mont-saint-grégoire",R1006="noyan",R1006="saint-alexandre",R1006="saint-blaise-sur-richelieu",R1006="sainte-anne-de-sabrevois",R1006="sainte-brigide-d'iberville",R1006="saint-georges-de-clarenceville",R1006="saint-jean-sur-richelieu",R1006="saint-paul-de-l'île-aux-noix",R1006="saint-sébastien",R1006="saint-valentin",R1006="venise-en-québec"),'Base de données'!$I$9,(IF(OR(R1006="dundee",R1006="elgin",R1006="franklin",R1006="godmanchester",R1006="havelock",R1006="hinchinbrooke",R1006="howick",R1006="huntingdon",R1006="ormstown",R1006="saint-anicet",R1006="saint-chrysostome",R1006="sainte-barbe",R1006="très-saint-sacrement"),'Base de données'!$I$3,(IF(OR(R1006="hemmingford",R1006="napierville",R1006="saint-bernard-de-lacolle",R1006="saint-cyprien-de-napierville",R1006="sainte-clotilde-de-châteauguay",R1006="saint-édouard",R1006="saint-jacques-le-mineur",R1006="saint-michel",R1006="saint-patrice-de-sherrington",R1006="saint-rémi"),'Base de données'!$I$10,(IF(OR(R1006="la présentation",R1006="saint-barnabé-sud",R1006="saint-bernard-de-michaudville",R1006="saint-damas",R1006="saint-dominique",R1006="sainte-hélène-de-bagot",R1006="sainte-madeleine",R1006="sainte-marie-madeleine",R1006="saint-hugues",R1006="saint-hyacinthe",R1006="saint-jude",R1006="saint-liboire",R1006="saint-louis",R1006="saint-marcel-de-richelieu",R1006="saint-pie",R1006="saint-simon",R1006="saint-valérien-de-milton"),'Base de données'!$I$13,(IF(OR(R1006="boucherville",R1006="calixa-lavalée",R1006="contrecoeur",R1006="saint-amable",R1006="sainte-julie",R1006="varennes",R1006="verchères"),'Base de données'!M1010,(IF(OR(R1006="massueville",R1006="saint-aimé",R1006="saint-david",R1006="sainte-anne-de-sorel",R1006="sainte-victoire-de-sorel",R1006="saint-gérard-majella",R1006="saint-joseph-de-sorel",R1006="saint-ours",R1006="saint-robert",R1006="saint-roch-de-richelieu",R1006="sorel-tracy",R1006="yamaska"),'Base de données'!$I$11,(IF(OR(R1006="candiac",R1006="châteauguay",R1006="delson",R1006="la prairie",R1006="léry",R1006="mercier",R1006="saint-constant",R1006="sainte-catherine",R1006="saint-isidore",R1006="saint-mathieu",R1006="saint-philippe"),'Base de données'!$I$7,(IF(OR(R1006="beloeil",R1006="carignan",R1006="chambly",R1006="mcmasterville",R1006="mont-saint-hilaire",R1006="otterburn park",R1006="saint-antoine-sur-richelieu",R1006="saint-basil-le-grand",R1006="saint-charles-sur-richelieu",R1006="saint-denis-sur-richelieu",R1006="saint-jean-baptiste",R1006="saint-marc-sur-richelieu",R1006="saint-mathieu-de-beloeil"),'Base de données'!$I$8,(IF(OR(R1006="coteau-du-lac",R1006="hudson",R1006="les cèdres",R1006="les coteaux",R1006="l'île-cadieux",R1006="l'île-perrot",R1006="notre-dame-de-l'île-perrot",R1006="pincourt",R1006="pointe-des-cascades",R1006="pointe-fortune",R1006="rigaud",R1006="rivière-beaudette",R1006="saint-clet",R1006="sainte-justine-de-newton",R1006="sainte-marthe",R1006="saint-lazare",R1006="saint-polycarpe",R1006="saint-télesphore",R1006="saint-zotique",R1006="terrasse-vaudreuil",R1006="très-saint-rédempteur",R1006="vaudreuil-dorion",R1006="vaudreuil-sur-le-lac"),'Base de données'!M1008,"")))))))))))))))))))))))))</f>
        <v/>
      </c>
    </row>
    <row r="1007" spans="2:19" x14ac:dyDescent="0.3">
      <c r="B1007" s="44"/>
      <c r="D1007" s="9"/>
      <c r="E1007" s="9"/>
      <c r="O1007" s="10"/>
      <c r="S1007" s="10" t="str">
        <f>IF(OR(R1007="beauharnois",R1007="sainte-étienne-de-bauharnois",R1007="sainte-martine",R1007="saint-louis-de-gonzague",R1007="saint-stanislas-de-kostka",R1007="saint-urbain-premier",R1007="salaberry-de-valleyfield"),'Base de données'!$I$2,(IF(OR(R1007="acton vale",R1007="béthanie",R1007="Roxton",R1007="roxton falls",R1007="sainte-christine",R1007="saint-nazaire-d'acton",R1007="saint-théodore-d'acton",R1007="upton"),'Base de données'!$I$12,(IF(OR(R1007="Longueuil",R1007="brossard",R1007="greenfield-park",R1007="lemoyne",R1007="longueuil (vieux)",R1007="saint-bruno-de-montarville",R1007="saint-hubert",R1007="saint-lambert"),'Base de données'!$I$5,(IF(OR(R1007="marieville",R1007="richelieu",R1007="rougemont",R1007="saint-césaire",R1007="sainte-angèle-de-monnoir",R1007="saint-mathias-sur-richelieu"),'Base de données'!$I$14,(IF(OR(R1007="henryville",R1007="lacolle",R1007="mont-saint-grégoire",R1007="noyan",R1007="saint-alexandre",R1007="saint-blaise-sur-richelieu",R1007="sainte-anne-de-sabrevois",R1007="sainte-brigide-d'iberville",R1007="saint-georges-de-clarenceville",R1007="saint-jean-sur-richelieu",R1007="saint-paul-de-l'île-aux-noix",R1007="saint-sébastien",R1007="saint-valentin",R1007="venise-en-québec"),'Base de données'!$I$9,(IF(OR(R1007="dundee",R1007="elgin",R1007="franklin",R1007="godmanchester",R1007="havelock",R1007="hinchinbrooke",R1007="howick",R1007="huntingdon",R1007="ormstown",R1007="saint-anicet",R1007="saint-chrysostome",R1007="sainte-barbe",R1007="très-saint-sacrement"),'Base de données'!$I$3,(IF(OR(R1007="hemmingford",R1007="napierville",R1007="saint-bernard-de-lacolle",R1007="saint-cyprien-de-napierville",R1007="sainte-clotilde-de-châteauguay",R1007="saint-édouard",R1007="saint-jacques-le-mineur",R1007="saint-michel",R1007="saint-patrice-de-sherrington",R1007="saint-rémi"),'Base de données'!$I$10,(IF(OR(R1007="la présentation",R1007="saint-barnabé-sud",R1007="saint-bernard-de-michaudville",R1007="saint-damas",R1007="saint-dominique",R1007="sainte-hélène-de-bagot",R1007="sainte-madeleine",R1007="sainte-marie-madeleine",R1007="saint-hugues",R1007="saint-hyacinthe",R1007="saint-jude",R1007="saint-liboire",R1007="saint-louis",R1007="saint-marcel-de-richelieu",R1007="saint-pie",R1007="saint-simon",R1007="saint-valérien-de-milton"),'Base de données'!$I$13,(IF(OR(R1007="boucherville",R1007="calixa-lavalée",R1007="contrecoeur",R1007="saint-amable",R1007="sainte-julie",R1007="varennes",R1007="verchères"),'Base de données'!M1011,(IF(OR(R1007="massueville",R1007="saint-aimé",R1007="saint-david",R1007="sainte-anne-de-sorel",R1007="sainte-victoire-de-sorel",R1007="saint-gérard-majella",R1007="saint-joseph-de-sorel",R1007="saint-ours",R1007="saint-robert",R1007="saint-roch-de-richelieu",R1007="sorel-tracy",R1007="yamaska"),'Base de données'!$I$11,(IF(OR(R1007="candiac",R1007="châteauguay",R1007="delson",R1007="la prairie",R1007="léry",R1007="mercier",R1007="saint-constant",R1007="sainte-catherine",R1007="saint-isidore",R1007="saint-mathieu",R1007="saint-philippe"),'Base de données'!$I$7,(IF(OR(R1007="beloeil",R1007="carignan",R1007="chambly",R1007="mcmasterville",R1007="mont-saint-hilaire",R1007="otterburn park",R1007="saint-antoine-sur-richelieu",R1007="saint-basil-le-grand",R1007="saint-charles-sur-richelieu",R1007="saint-denis-sur-richelieu",R1007="saint-jean-baptiste",R1007="saint-marc-sur-richelieu",R1007="saint-mathieu-de-beloeil"),'Base de données'!$I$8,(IF(OR(R1007="coteau-du-lac",R1007="hudson",R1007="les cèdres",R1007="les coteaux",R1007="l'île-cadieux",R1007="l'île-perrot",R1007="notre-dame-de-l'île-perrot",R1007="pincourt",R1007="pointe-des-cascades",R1007="pointe-fortune",R1007="rigaud",R1007="rivière-beaudette",R1007="saint-clet",R1007="sainte-justine-de-newton",R1007="sainte-marthe",R1007="saint-lazare",R1007="saint-polycarpe",R1007="saint-télesphore",R1007="saint-zotique",R1007="terrasse-vaudreuil",R1007="très-saint-rédempteur",R1007="vaudreuil-dorion",R1007="vaudreuil-sur-le-lac"),'Base de données'!M1009,"")))))))))))))))))))))))))</f>
        <v/>
      </c>
    </row>
    <row r="1008" spans="2:19" x14ac:dyDescent="0.3">
      <c r="B1008" s="44"/>
      <c r="D1008" s="9"/>
      <c r="E1008" s="9"/>
      <c r="O1008" s="10"/>
      <c r="S1008" s="10" t="str">
        <f>IF(OR(R1008="beauharnois",R1008="sainte-étienne-de-bauharnois",R1008="sainte-martine",R1008="saint-louis-de-gonzague",R1008="saint-stanislas-de-kostka",R1008="saint-urbain-premier",R1008="salaberry-de-valleyfield"),'Base de données'!$I$2,(IF(OR(R1008="acton vale",R1008="béthanie",R1008="Roxton",R1008="roxton falls",R1008="sainte-christine",R1008="saint-nazaire-d'acton",R1008="saint-théodore-d'acton",R1008="upton"),'Base de données'!$I$12,(IF(OR(R1008="Longueuil",R1008="brossard",R1008="greenfield-park",R1008="lemoyne",R1008="longueuil (vieux)",R1008="saint-bruno-de-montarville",R1008="saint-hubert",R1008="saint-lambert"),'Base de données'!$I$5,(IF(OR(R1008="marieville",R1008="richelieu",R1008="rougemont",R1008="saint-césaire",R1008="sainte-angèle-de-monnoir",R1008="saint-mathias-sur-richelieu"),'Base de données'!$I$14,(IF(OR(R1008="henryville",R1008="lacolle",R1008="mont-saint-grégoire",R1008="noyan",R1008="saint-alexandre",R1008="saint-blaise-sur-richelieu",R1008="sainte-anne-de-sabrevois",R1008="sainte-brigide-d'iberville",R1008="saint-georges-de-clarenceville",R1008="saint-jean-sur-richelieu",R1008="saint-paul-de-l'île-aux-noix",R1008="saint-sébastien",R1008="saint-valentin",R1008="venise-en-québec"),'Base de données'!$I$9,(IF(OR(R1008="dundee",R1008="elgin",R1008="franklin",R1008="godmanchester",R1008="havelock",R1008="hinchinbrooke",R1008="howick",R1008="huntingdon",R1008="ormstown",R1008="saint-anicet",R1008="saint-chrysostome",R1008="sainte-barbe",R1008="très-saint-sacrement"),'Base de données'!$I$3,(IF(OR(R1008="hemmingford",R1008="napierville",R1008="saint-bernard-de-lacolle",R1008="saint-cyprien-de-napierville",R1008="sainte-clotilde-de-châteauguay",R1008="saint-édouard",R1008="saint-jacques-le-mineur",R1008="saint-michel",R1008="saint-patrice-de-sherrington",R1008="saint-rémi"),'Base de données'!$I$10,(IF(OR(R1008="la présentation",R1008="saint-barnabé-sud",R1008="saint-bernard-de-michaudville",R1008="saint-damas",R1008="saint-dominique",R1008="sainte-hélène-de-bagot",R1008="sainte-madeleine",R1008="sainte-marie-madeleine",R1008="saint-hugues",R1008="saint-hyacinthe",R1008="saint-jude",R1008="saint-liboire",R1008="saint-louis",R1008="saint-marcel-de-richelieu",R1008="saint-pie",R1008="saint-simon",R1008="saint-valérien-de-milton"),'Base de données'!$I$13,(IF(OR(R1008="boucherville",R1008="calixa-lavalée",R1008="contrecoeur",R1008="saint-amable",R1008="sainte-julie",R1008="varennes",R1008="verchères"),'Base de données'!M1012,(IF(OR(R1008="massueville",R1008="saint-aimé",R1008="saint-david",R1008="sainte-anne-de-sorel",R1008="sainte-victoire-de-sorel",R1008="saint-gérard-majella",R1008="saint-joseph-de-sorel",R1008="saint-ours",R1008="saint-robert",R1008="saint-roch-de-richelieu",R1008="sorel-tracy",R1008="yamaska"),'Base de données'!$I$11,(IF(OR(R1008="candiac",R1008="châteauguay",R1008="delson",R1008="la prairie",R1008="léry",R1008="mercier",R1008="saint-constant",R1008="sainte-catherine",R1008="saint-isidore",R1008="saint-mathieu",R1008="saint-philippe"),'Base de données'!$I$7,(IF(OR(R1008="beloeil",R1008="carignan",R1008="chambly",R1008="mcmasterville",R1008="mont-saint-hilaire",R1008="otterburn park",R1008="saint-antoine-sur-richelieu",R1008="saint-basil-le-grand",R1008="saint-charles-sur-richelieu",R1008="saint-denis-sur-richelieu",R1008="saint-jean-baptiste",R1008="saint-marc-sur-richelieu",R1008="saint-mathieu-de-beloeil"),'Base de données'!$I$8,(IF(OR(R1008="coteau-du-lac",R1008="hudson",R1008="les cèdres",R1008="les coteaux",R1008="l'île-cadieux",R1008="l'île-perrot",R1008="notre-dame-de-l'île-perrot",R1008="pincourt",R1008="pointe-des-cascades",R1008="pointe-fortune",R1008="rigaud",R1008="rivière-beaudette",R1008="saint-clet",R1008="sainte-justine-de-newton",R1008="sainte-marthe",R1008="saint-lazare",R1008="saint-polycarpe",R1008="saint-télesphore",R1008="saint-zotique",R1008="terrasse-vaudreuil",R1008="très-saint-rédempteur",R1008="vaudreuil-dorion",R1008="vaudreuil-sur-le-lac"),'Base de données'!M1010,"")))))))))))))))))))))))))</f>
        <v/>
      </c>
    </row>
    <row r="1009" spans="2:19" x14ac:dyDescent="0.3">
      <c r="B1009" s="44"/>
      <c r="D1009" s="9"/>
      <c r="E1009" s="9"/>
      <c r="O1009" s="10"/>
      <c r="S1009" s="10" t="str">
        <f>IF(OR(R1009="beauharnois",R1009="sainte-étienne-de-bauharnois",R1009="sainte-martine",R1009="saint-louis-de-gonzague",R1009="saint-stanislas-de-kostka",R1009="saint-urbain-premier",R1009="salaberry-de-valleyfield"),'Base de données'!$I$2,(IF(OR(R1009="acton vale",R1009="béthanie",R1009="Roxton",R1009="roxton falls",R1009="sainte-christine",R1009="saint-nazaire-d'acton",R1009="saint-théodore-d'acton",R1009="upton"),'Base de données'!$I$12,(IF(OR(R1009="Longueuil",R1009="brossard",R1009="greenfield-park",R1009="lemoyne",R1009="longueuil (vieux)",R1009="saint-bruno-de-montarville",R1009="saint-hubert",R1009="saint-lambert"),'Base de données'!$I$5,(IF(OR(R1009="marieville",R1009="richelieu",R1009="rougemont",R1009="saint-césaire",R1009="sainte-angèle-de-monnoir",R1009="saint-mathias-sur-richelieu"),'Base de données'!$I$14,(IF(OR(R1009="henryville",R1009="lacolle",R1009="mont-saint-grégoire",R1009="noyan",R1009="saint-alexandre",R1009="saint-blaise-sur-richelieu",R1009="sainte-anne-de-sabrevois",R1009="sainte-brigide-d'iberville",R1009="saint-georges-de-clarenceville",R1009="saint-jean-sur-richelieu",R1009="saint-paul-de-l'île-aux-noix",R1009="saint-sébastien",R1009="saint-valentin",R1009="venise-en-québec"),'Base de données'!$I$9,(IF(OR(R1009="dundee",R1009="elgin",R1009="franklin",R1009="godmanchester",R1009="havelock",R1009="hinchinbrooke",R1009="howick",R1009="huntingdon",R1009="ormstown",R1009="saint-anicet",R1009="saint-chrysostome",R1009="sainte-barbe",R1009="très-saint-sacrement"),'Base de données'!$I$3,(IF(OR(R1009="hemmingford",R1009="napierville",R1009="saint-bernard-de-lacolle",R1009="saint-cyprien-de-napierville",R1009="sainte-clotilde-de-châteauguay",R1009="saint-édouard",R1009="saint-jacques-le-mineur",R1009="saint-michel",R1009="saint-patrice-de-sherrington",R1009="saint-rémi"),'Base de données'!$I$10,(IF(OR(R1009="la présentation",R1009="saint-barnabé-sud",R1009="saint-bernard-de-michaudville",R1009="saint-damas",R1009="saint-dominique",R1009="sainte-hélène-de-bagot",R1009="sainte-madeleine",R1009="sainte-marie-madeleine",R1009="saint-hugues",R1009="saint-hyacinthe",R1009="saint-jude",R1009="saint-liboire",R1009="saint-louis",R1009="saint-marcel-de-richelieu",R1009="saint-pie",R1009="saint-simon",R1009="saint-valérien-de-milton"),'Base de données'!$I$13,(IF(OR(R1009="boucherville",R1009="calixa-lavalée",R1009="contrecoeur",R1009="saint-amable",R1009="sainte-julie",R1009="varennes",R1009="verchères"),'Base de données'!M1013,(IF(OR(R1009="massueville",R1009="saint-aimé",R1009="saint-david",R1009="sainte-anne-de-sorel",R1009="sainte-victoire-de-sorel",R1009="saint-gérard-majella",R1009="saint-joseph-de-sorel",R1009="saint-ours",R1009="saint-robert",R1009="saint-roch-de-richelieu",R1009="sorel-tracy",R1009="yamaska"),'Base de données'!$I$11,(IF(OR(R1009="candiac",R1009="châteauguay",R1009="delson",R1009="la prairie",R1009="léry",R1009="mercier",R1009="saint-constant",R1009="sainte-catherine",R1009="saint-isidore",R1009="saint-mathieu",R1009="saint-philippe"),'Base de données'!$I$7,(IF(OR(R1009="beloeil",R1009="carignan",R1009="chambly",R1009="mcmasterville",R1009="mont-saint-hilaire",R1009="otterburn park",R1009="saint-antoine-sur-richelieu",R1009="saint-basil-le-grand",R1009="saint-charles-sur-richelieu",R1009="saint-denis-sur-richelieu",R1009="saint-jean-baptiste",R1009="saint-marc-sur-richelieu",R1009="saint-mathieu-de-beloeil"),'Base de données'!$I$8,(IF(OR(R1009="coteau-du-lac",R1009="hudson",R1009="les cèdres",R1009="les coteaux",R1009="l'île-cadieux",R1009="l'île-perrot",R1009="notre-dame-de-l'île-perrot",R1009="pincourt",R1009="pointe-des-cascades",R1009="pointe-fortune",R1009="rigaud",R1009="rivière-beaudette",R1009="saint-clet",R1009="sainte-justine-de-newton",R1009="sainte-marthe",R1009="saint-lazare",R1009="saint-polycarpe",R1009="saint-télesphore",R1009="saint-zotique",R1009="terrasse-vaudreuil",R1009="très-saint-rédempteur",R1009="vaudreuil-dorion",R1009="vaudreuil-sur-le-lac"),'Base de données'!M1011,"")))))))))))))))))))))))))</f>
        <v/>
      </c>
    </row>
    <row r="1010" spans="2:19" x14ac:dyDescent="0.3">
      <c r="B1010" s="44"/>
      <c r="D1010" s="9"/>
      <c r="E1010" s="9"/>
      <c r="O1010" s="10"/>
      <c r="S1010" s="10" t="str">
        <f>IF(OR(R1010="beauharnois",R1010="sainte-étienne-de-bauharnois",R1010="sainte-martine",R1010="saint-louis-de-gonzague",R1010="saint-stanislas-de-kostka",R1010="saint-urbain-premier",R1010="salaberry-de-valleyfield"),'Base de données'!$I$2,(IF(OR(R1010="acton vale",R1010="béthanie",R1010="Roxton",R1010="roxton falls",R1010="sainte-christine",R1010="saint-nazaire-d'acton",R1010="saint-théodore-d'acton",R1010="upton"),'Base de données'!$I$12,(IF(OR(R1010="Longueuil",R1010="brossard",R1010="greenfield-park",R1010="lemoyne",R1010="longueuil (vieux)",R1010="saint-bruno-de-montarville",R1010="saint-hubert",R1010="saint-lambert"),'Base de données'!$I$5,(IF(OR(R1010="marieville",R1010="richelieu",R1010="rougemont",R1010="saint-césaire",R1010="sainte-angèle-de-monnoir",R1010="saint-mathias-sur-richelieu"),'Base de données'!$I$14,(IF(OR(R1010="henryville",R1010="lacolle",R1010="mont-saint-grégoire",R1010="noyan",R1010="saint-alexandre",R1010="saint-blaise-sur-richelieu",R1010="sainte-anne-de-sabrevois",R1010="sainte-brigide-d'iberville",R1010="saint-georges-de-clarenceville",R1010="saint-jean-sur-richelieu",R1010="saint-paul-de-l'île-aux-noix",R1010="saint-sébastien",R1010="saint-valentin",R1010="venise-en-québec"),'Base de données'!$I$9,(IF(OR(R1010="dundee",R1010="elgin",R1010="franklin",R1010="godmanchester",R1010="havelock",R1010="hinchinbrooke",R1010="howick",R1010="huntingdon",R1010="ormstown",R1010="saint-anicet",R1010="saint-chrysostome",R1010="sainte-barbe",R1010="très-saint-sacrement"),'Base de données'!$I$3,(IF(OR(R1010="hemmingford",R1010="napierville",R1010="saint-bernard-de-lacolle",R1010="saint-cyprien-de-napierville",R1010="sainte-clotilde-de-châteauguay",R1010="saint-édouard",R1010="saint-jacques-le-mineur",R1010="saint-michel",R1010="saint-patrice-de-sherrington",R1010="saint-rémi"),'Base de données'!$I$10,(IF(OR(R1010="la présentation",R1010="saint-barnabé-sud",R1010="saint-bernard-de-michaudville",R1010="saint-damas",R1010="saint-dominique",R1010="sainte-hélène-de-bagot",R1010="sainte-madeleine",R1010="sainte-marie-madeleine",R1010="saint-hugues",R1010="saint-hyacinthe",R1010="saint-jude",R1010="saint-liboire",R1010="saint-louis",R1010="saint-marcel-de-richelieu",R1010="saint-pie",R1010="saint-simon",R1010="saint-valérien-de-milton"),'Base de données'!$I$13,(IF(OR(R1010="boucherville",R1010="calixa-lavalée",R1010="contrecoeur",R1010="saint-amable",R1010="sainte-julie",R1010="varennes",R1010="verchères"),'Base de données'!M1014,(IF(OR(R1010="massueville",R1010="saint-aimé",R1010="saint-david",R1010="sainte-anne-de-sorel",R1010="sainte-victoire-de-sorel",R1010="saint-gérard-majella",R1010="saint-joseph-de-sorel",R1010="saint-ours",R1010="saint-robert",R1010="saint-roch-de-richelieu",R1010="sorel-tracy",R1010="yamaska"),'Base de données'!$I$11,(IF(OR(R1010="candiac",R1010="châteauguay",R1010="delson",R1010="la prairie",R1010="léry",R1010="mercier",R1010="saint-constant",R1010="sainte-catherine",R1010="saint-isidore",R1010="saint-mathieu",R1010="saint-philippe"),'Base de données'!$I$7,(IF(OR(R1010="beloeil",R1010="carignan",R1010="chambly",R1010="mcmasterville",R1010="mont-saint-hilaire",R1010="otterburn park",R1010="saint-antoine-sur-richelieu",R1010="saint-basil-le-grand",R1010="saint-charles-sur-richelieu",R1010="saint-denis-sur-richelieu",R1010="saint-jean-baptiste",R1010="saint-marc-sur-richelieu",R1010="saint-mathieu-de-beloeil"),'Base de données'!$I$8,(IF(OR(R1010="coteau-du-lac",R1010="hudson",R1010="les cèdres",R1010="les coteaux",R1010="l'île-cadieux",R1010="l'île-perrot",R1010="notre-dame-de-l'île-perrot",R1010="pincourt",R1010="pointe-des-cascades",R1010="pointe-fortune",R1010="rigaud",R1010="rivière-beaudette",R1010="saint-clet",R1010="sainte-justine-de-newton",R1010="sainte-marthe",R1010="saint-lazare",R1010="saint-polycarpe",R1010="saint-télesphore",R1010="saint-zotique",R1010="terrasse-vaudreuil",R1010="très-saint-rédempteur",R1010="vaudreuil-dorion",R1010="vaudreuil-sur-le-lac"),'Base de données'!M1012,"")))))))))))))))))))))))))</f>
        <v/>
      </c>
    </row>
    <row r="1011" spans="2:19" x14ac:dyDescent="0.3">
      <c r="B1011" s="44"/>
      <c r="D1011" s="9"/>
      <c r="E1011" s="9"/>
      <c r="O1011" s="10"/>
      <c r="S1011" s="10" t="str">
        <f>IF(OR(R1011="beauharnois",R1011="sainte-étienne-de-bauharnois",R1011="sainte-martine",R1011="saint-louis-de-gonzague",R1011="saint-stanislas-de-kostka",R1011="saint-urbain-premier",R1011="salaberry-de-valleyfield"),'Base de données'!$I$2,(IF(OR(R1011="acton vale",R1011="béthanie",R1011="Roxton",R1011="roxton falls",R1011="sainte-christine",R1011="saint-nazaire-d'acton",R1011="saint-théodore-d'acton",R1011="upton"),'Base de données'!$I$12,(IF(OR(R1011="Longueuil",R1011="brossard",R1011="greenfield-park",R1011="lemoyne",R1011="longueuil (vieux)",R1011="saint-bruno-de-montarville",R1011="saint-hubert",R1011="saint-lambert"),'Base de données'!$I$5,(IF(OR(R1011="marieville",R1011="richelieu",R1011="rougemont",R1011="saint-césaire",R1011="sainte-angèle-de-monnoir",R1011="saint-mathias-sur-richelieu"),'Base de données'!$I$14,(IF(OR(R1011="henryville",R1011="lacolle",R1011="mont-saint-grégoire",R1011="noyan",R1011="saint-alexandre",R1011="saint-blaise-sur-richelieu",R1011="sainte-anne-de-sabrevois",R1011="sainte-brigide-d'iberville",R1011="saint-georges-de-clarenceville",R1011="saint-jean-sur-richelieu",R1011="saint-paul-de-l'île-aux-noix",R1011="saint-sébastien",R1011="saint-valentin",R1011="venise-en-québec"),'Base de données'!$I$9,(IF(OR(R1011="dundee",R1011="elgin",R1011="franklin",R1011="godmanchester",R1011="havelock",R1011="hinchinbrooke",R1011="howick",R1011="huntingdon",R1011="ormstown",R1011="saint-anicet",R1011="saint-chrysostome",R1011="sainte-barbe",R1011="très-saint-sacrement"),'Base de données'!$I$3,(IF(OR(R1011="hemmingford",R1011="napierville",R1011="saint-bernard-de-lacolle",R1011="saint-cyprien-de-napierville",R1011="sainte-clotilde-de-châteauguay",R1011="saint-édouard",R1011="saint-jacques-le-mineur",R1011="saint-michel",R1011="saint-patrice-de-sherrington",R1011="saint-rémi"),'Base de données'!$I$10,(IF(OR(R1011="la présentation",R1011="saint-barnabé-sud",R1011="saint-bernard-de-michaudville",R1011="saint-damas",R1011="saint-dominique",R1011="sainte-hélène-de-bagot",R1011="sainte-madeleine",R1011="sainte-marie-madeleine",R1011="saint-hugues",R1011="saint-hyacinthe",R1011="saint-jude",R1011="saint-liboire",R1011="saint-louis",R1011="saint-marcel-de-richelieu",R1011="saint-pie",R1011="saint-simon",R1011="saint-valérien-de-milton"),'Base de données'!$I$13,(IF(OR(R1011="boucherville",R1011="calixa-lavalée",R1011="contrecoeur",R1011="saint-amable",R1011="sainte-julie",R1011="varennes",R1011="verchères"),'Base de données'!M1015,(IF(OR(R1011="massueville",R1011="saint-aimé",R1011="saint-david",R1011="sainte-anne-de-sorel",R1011="sainte-victoire-de-sorel",R1011="saint-gérard-majella",R1011="saint-joseph-de-sorel",R1011="saint-ours",R1011="saint-robert",R1011="saint-roch-de-richelieu",R1011="sorel-tracy",R1011="yamaska"),'Base de données'!$I$11,(IF(OR(R1011="candiac",R1011="châteauguay",R1011="delson",R1011="la prairie",R1011="léry",R1011="mercier",R1011="saint-constant",R1011="sainte-catherine",R1011="saint-isidore",R1011="saint-mathieu",R1011="saint-philippe"),'Base de données'!$I$7,(IF(OR(R1011="beloeil",R1011="carignan",R1011="chambly",R1011="mcmasterville",R1011="mont-saint-hilaire",R1011="otterburn park",R1011="saint-antoine-sur-richelieu",R1011="saint-basil-le-grand",R1011="saint-charles-sur-richelieu",R1011="saint-denis-sur-richelieu",R1011="saint-jean-baptiste",R1011="saint-marc-sur-richelieu",R1011="saint-mathieu-de-beloeil"),'Base de données'!$I$8,(IF(OR(R1011="coteau-du-lac",R1011="hudson",R1011="les cèdres",R1011="les coteaux",R1011="l'île-cadieux",R1011="l'île-perrot",R1011="notre-dame-de-l'île-perrot",R1011="pincourt",R1011="pointe-des-cascades",R1011="pointe-fortune",R1011="rigaud",R1011="rivière-beaudette",R1011="saint-clet",R1011="sainte-justine-de-newton",R1011="sainte-marthe",R1011="saint-lazare",R1011="saint-polycarpe",R1011="saint-télesphore",R1011="saint-zotique",R1011="terrasse-vaudreuil",R1011="très-saint-rédempteur",R1011="vaudreuil-dorion",R1011="vaudreuil-sur-le-lac"),'Base de données'!M1013,"")))))))))))))))))))))))))</f>
        <v/>
      </c>
    </row>
    <row r="1012" spans="2:19" x14ac:dyDescent="0.3">
      <c r="B1012" s="44"/>
      <c r="D1012" s="9"/>
      <c r="E1012" s="9"/>
      <c r="O1012" s="10"/>
      <c r="S1012" s="10" t="str">
        <f>IF(OR(R1012="beauharnois",R1012="sainte-étienne-de-bauharnois",R1012="sainte-martine",R1012="saint-louis-de-gonzague",R1012="saint-stanislas-de-kostka",R1012="saint-urbain-premier",R1012="salaberry-de-valleyfield"),'Base de données'!$I$2,(IF(OR(R1012="acton vale",R1012="béthanie",R1012="Roxton",R1012="roxton falls",R1012="sainte-christine",R1012="saint-nazaire-d'acton",R1012="saint-théodore-d'acton",R1012="upton"),'Base de données'!$I$12,(IF(OR(R1012="Longueuil",R1012="brossard",R1012="greenfield-park",R1012="lemoyne",R1012="longueuil (vieux)",R1012="saint-bruno-de-montarville",R1012="saint-hubert",R1012="saint-lambert"),'Base de données'!$I$5,(IF(OR(R1012="marieville",R1012="richelieu",R1012="rougemont",R1012="saint-césaire",R1012="sainte-angèle-de-monnoir",R1012="saint-mathias-sur-richelieu"),'Base de données'!$I$14,(IF(OR(R1012="henryville",R1012="lacolle",R1012="mont-saint-grégoire",R1012="noyan",R1012="saint-alexandre",R1012="saint-blaise-sur-richelieu",R1012="sainte-anne-de-sabrevois",R1012="sainte-brigide-d'iberville",R1012="saint-georges-de-clarenceville",R1012="saint-jean-sur-richelieu",R1012="saint-paul-de-l'île-aux-noix",R1012="saint-sébastien",R1012="saint-valentin",R1012="venise-en-québec"),'Base de données'!$I$9,(IF(OR(R1012="dundee",R1012="elgin",R1012="franklin",R1012="godmanchester",R1012="havelock",R1012="hinchinbrooke",R1012="howick",R1012="huntingdon",R1012="ormstown",R1012="saint-anicet",R1012="saint-chrysostome",R1012="sainte-barbe",R1012="très-saint-sacrement"),'Base de données'!$I$3,(IF(OR(R1012="hemmingford",R1012="napierville",R1012="saint-bernard-de-lacolle",R1012="saint-cyprien-de-napierville",R1012="sainte-clotilde-de-châteauguay",R1012="saint-édouard",R1012="saint-jacques-le-mineur",R1012="saint-michel",R1012="saint-patrice-de-sherrington",R1012="saint-rémi"),'Base de données'!$I$10,(IF(OR(R1012="la présentation",R1012="saint-barnabé-sud",R1012="saint-bernard-de-michaudville",R1012="saint-damas",R1012="saint-dominique",R1012="sainte-hélène-de-bagot",R1012="sainte-madeleine",R1012="sainte-marie-madeleine",R1012="saint-hugues",R1012="saint-hyacinthe",R1012="saint-jude",R1012="saint-liboire",R1012="saint-louis",R1012="saint-marcel-de-richelieu",R1012="saint-pie",R1012="saint-simon",R1012="saint-valérien-de-milton"),'Base de données'!$I$13,(IF(OR(R1012="boucherville",R1012="calixa-lavalée",R1012="contrecoeur",R1012="saint-amable",R1012="sainte-julie",R1012="varennes",R1012="verchères"),'Base de données'!M1016,(IF(OR(R1012="massueville",R1012="saint-aimé",R1012="saint-david",R1012="sainte-anne-de-sorel",R1012="sainte-victoire-de-sorel",R1012="saint-gérard-majella",R1012="saint-joseph-de-sorel",R1012="saint-ours",R1012="saint-robert",R1012="saint-roch-de-richelieu",R1012="sorel-tracy",R1012="yamaska"),'Base de données'!$I$11,(IF(OR(R1012="candiac",R1012="châteauguay",R1012="delson",R1012="la prairie",R1012="léry",R1012="mercier",R1012="saint-constant",R1012="sainte-catherine",R1012="saint-isidore",R1012="saint-mathieu",R1012="saint-philippe"),'Base de données'!$I$7,(IF(OR(R1012="beloeil",R1012="carignan",R1012="chambly",R1012="mcmasterville",R1012="mont-saint-hilaire",R1012="otterburn park",R1012="saint-antoine-sur-richelieu",R1012="saint-basil-le-grand",R1012="saint-charles-sur-richelieu",R1012="saint-denis-sur-richelieu",R1012="saint-jean-baptiste",R1012="saint-marc-sur-richelieu",R1012="saint-mathieu-de-beloeil"),'Base de données'!$I$8,(IF(OR(R1012="coteau-du-lac",R1012="hudson",R1012="les cèdres",R1012="les coteaux",R1012="l'île-cadieux",R1012="l'île-perrot",R1012="notre-dame-de-l'île-perrot",R1012="pincourt",R1012="pointe-des-cascades",R1012="pointe-fortune",R1012="rigaud",R1012="rivière-beaudette",R1012="saint-clet",R1012="sainte-justine-de-newton",R1012="sainte-marthe",R1012="saint-lazare",R1012="saint-polycarpe",R1012="saint-télesphore",R1012="saint-zotique",R1012="terrasse-vaudreuil",R1012="très-saint-rédempteur",R1012="vaudreuil-dorion",R1012="vaudreuil-sur-le-lac"),'Base de données'!M1014,"")))))))))))))))))))))))))</f>
        <v/>
      </c>
    </row>
    <row r="1013" spans="2:19" x14ac:dyDescent="0.3">
      <c r="B1013" s="44"/>
      <c r="D1013" s="9"/>
      <c r="E1013" s="9"/>
      <c r="O1013" s="10"/>
      <c r="S1013" s="10" t="str">
        <f>IF(OR(R1013="beauharnois",R1013="sainte-étienne-de-bauharnois",R1013="sainte-martine",R1013="saint-louis-de-gonzague",R1013="saint-stanislas-de-kostka",R1013="saint-urbain-premier",R1013="salaberry-de-valleyfield"),'Base de données'!$I$2,(IF(OR(R1013="acton vale",R1013="béthanie",R1013="Roxton",R1013="roxton falls",R1013="sainte-christine",R1013="saint-nazaire-d'acton",R1013="saint-théodore-d'acton",R1013="upton"),'Base de données'!$I$12,(IF(OR(R1013="Longueuil",R1013="brossard",R1013="greenfield-park",R1013="lemoyne",R1013="longueuil (vieux)",R1013="saint-bruno-de-montarville",R1013="saint-hubert",R1013="saint-lambert"),'Base de données'!$I$5,(IF(OR(R1013="marieville",R1013="richelieu",R1013="rougemont",R1013="saint-césaire",R1013="sainte-angèle-de-monnoir",R1013="saint-mathias-sur-richelieu"),'Base de données'!$I$14,(IF(OR(R1013="henryville",R1013="lacolle",R1013="mont-saint-grégoire",R1013="noyan",R1013="saint-alexandre",R1013="saint-blaise-sur-richelieu",R1013="sainte-anne-de-sabrevois",R1013="sainte-brigide-d'iberville",R1013="saint-georges-de-clarenceville",R1013="saint-jean-sur-richelieu",R1013="saint-paul-de-l'île-aux-noix",R1013="saint-sébastien",R1013="saint-valentin",R1013="venise-en-québec"),'Base de données'!$I$9,(IF(OR(R1013="dundee",R1013="elgin",R1013="franklin",R1013="godmanchester",R1013="havelock",R1013="hinchinbrooke",R1013="howick",R1013="huntingdon",R1013="ormstown",R1013="saint-anicet",R1013="saint-chrysostome",R1013="sainte-barbe",R1013="très-saint-sacrement"),'Base de données'!$I$3,(IF(OR(R1013="hemmingford",R1013="napierville",R1013="saint-bernard-de-lacolle",R1013="saint-cyprien-de-napierville",R1013="sainte-clotilde-de-châteauguay",R1013="saint-édouard",R1013="saint-jacques-le-mineur",R1013="saint-michel",R1013="saint-patrice-de-sherrington",R1013="saint-rémi"),'Base de données'!$I$10,(IF(OR(R1013="la présentation",R1013="saint-barnabé-sud",R1013="saint-bernard-de-michaudville",R1013="saint-damas",R1013="saint-dominique",R1013="sainte-hélène-de-bagot",R1013="sainte-madeleine",R1013="sainte-marie-madeleine",R1013="saint-hugues",R1013="saint-hyacinthe",R1013="saint-jude",R1013="saint-liboire",R1013="saint-louis",R1013="saint-marcel-de-richelieu",R1013="saint-pie",R1013="saint-simon",R1013="saint-valérien-de-milton"),'Base de données'!$I$13,(IF(OR(R1013="boucherville",R1013="calixa-lavalée",R1013="contrecoeur",R1013="saint-amable",R1013="sainte-julie",R1013="varennes",R1013="verchères"),'Base de données'!M1017,(IF(OR(R1013="massueville",R1013="saint-aimé",R1013="saint-david",R1013="sainte-anne-de-sorel",R1013="sainte-victoire-de-sorel",R1013="saint-gérard-majella",R1013="saint-joseph-de-sorel",R1013="saint-ours",R1013="saint-robert",R1013="saint-roch-de-richelieu",R1013="sorel-tracy",R1013="yamaska"),'Base de données'!$I$11,(IF(OR(R1013="candiac",R1013="châteauguay",R1013="delson",R1013="la prairie",R1013="léry",R1013="mercier",R1013="saint-constant",R1013="sainte-catherine",R1013="saint-isidore",R1013="saint-mathieu",R1013="saint-philippe"),'Base de données'!$I$7,(IF(OR(R1013="beloeil",R1013="carignan",R1013="chambly",R1013="mcmasterville",R1013="mont-saint-hilaire",R1013="otterburn park",R1013="saint-antoine-sur-richelieu",R1013="saint-basil-le-grand",R1013="saint-charles-sur-richelieu",R1013="saint-denis-sur-richelieu",R1013="saint-jean-baptiste",R1013="saint-marc-sur-richelieu",R1013="saint-mathieu-de-beloeil"),'Base de données'!$I$8,(IF(OR(R1013="coteau-du-lac",R1013="hudson",R1013="les cèdres",R1013="les coteaux",R1013="l'île-cadieux",R1013="l'île-perrot",R1013="notre-dame-de-l'île-perrot",R1013="pincourt",R1013="pointe-des-cascades",R1013="pointe-fortune",R1013="rigaud",R1013="rivière-beaudette",R1013="saint-clet",R1013="sainte-justine-de-newton",R1013="sainte-marthe",R1013="saint-lazare",R1013="saint-polycarpe",R1013="saint-télesphore",R1013="saint-zotique",R1013="terrasse-vaudreuil",R1013="très-saint-rédempteur",R1013="vaudreuil-dorion",R1013="vaudreuil-sur-le-lac"),'Base de données'!M1015,"")))))))))))))))))))))))))</f>
        <v/>
      </c>
    </row>
    <row r="1014" spans="2:19" x14ac:dyDescent="0.3">
      <c r="B1014" s="44"/>
      <c r="D1014" s="9"/>
      <c r="E1014" s="9"/>
      <c r="O1014" s="10"/>
      <c r="S1014" s="10" t="str">
        <f>IF(OR(R1014="beauharnois",R1014="sainte-étienne-de-bauharnois",R1014="sainte-martine",R1014="saint-louis-de-gonzague",R1014="saint-stanislas-de-kostka",R1014="saint-urbain-premier",R1014="salaberry-de-valleyfield"),'Base de données'!$I$2,(IF(OR(R1014="acton vale",R1014="béthanie",R1014="Roxton",R1014="roxton falls",R1014="sainte-christine",R1014="saint-nazaire-d'acton",R1014="saint-théodore-d'acton",R1014="upton"),'Base de données'!$I$12,(IF(OR(R1014="Longueuil",R1014="brossard",R1014="greenfield-park",R1014="lemoyne",R1014="longueuil (vieux)",R1014="saint-bruno-de-montarville",R1014="saint-hubert",R1014="saint-lambert"),'Base de données'!$I$5,(IF(OR(R1014="marieville",R1014="richelieu",R1014="rougemont",R1014="saint-césaire",R1014="sainte-angèle-de-monnoir",R1014="saint-mathias-sur-richelieu"),'Base de données'!$I$14,(IF(OR(R1014="henryville",R1014="lacolle",R1014="mont-saint-grégoire",R1014="noyan",R1014="saint-alexandre",R1014="saint-blaise-sur-richelieu",R1014="sainte-anne-de-sabrevois",R1014="sainte-brigide-d'iberville",R1014="saint-georges-de-clarenceville",R1014="saint-jean-sur-richelieu",R1014="saint-paul-de-l'île-aux-noix",R1014="saint-sébastien",R1014="saint-valentin",R1014="venise-en-québec"),'Base de données'!$I$9,(IF(OR(R1014="dundee",R1014="elgin",R1014="franklin",R1014="godmanchester",R1014="havelock",R1014="hinchinbrooke",R1014="howick",R1014="huntingdon",R1014="ormstown",R1014="saint-anicet",R1014="saint-chrysostome",R1014="sainte-barbe",R1014="très-saint-sacrement"),'Base de données'!$I$3,(IF(OR(R1014="hemmingford",R1014="napierville",R1014="saint-bernard-de-lacolle",R1014="saint-cyprien-de-napierville",R1014="sainte-clotilde-de-châteauguay",R1014="saint-édouard",R1014="saint-jacques-le-mineur",R1014="saint-michel",R1014="saint-patrice-de-sherrington",R1014="saint-rémi"),'Base de données'!$I$10,(IF(OR(R1014="la présentation",R1014="saint-barnabé-sud",R1014="saint-bernard-de-michaudville",R1014="saint-damas",R1014="saint-dominique",R1014="sainte-hélène-de-bagot",R1014="sainte-madeleine",R1014="sainte-marie-madeleine",R1014="saint-hugues",R1014="saint-hyacinthe",R1014="saint-jude",R1014="saint-liboire",R1014="saint-louis",R1014="saint-marcel-de-richelieu",R1014="saint-pie",R1014="saint-simon",R1014="saint-valérien-de-milton"),'Base de données'!$I$13,(IF(OR(R1014="boucherville",R1014="calixa-lavalée",R1014="contrecoeur",R1014="saint-amable",R1014="sainte-julie",R1014="varennes",R1014="verchères"),'Base de données'!M1018,(IF(OR(R1014="massueville",R1014="saint-aimé",R1014="saint-david",R1014="sainte-anne-de-sorel",R1014="sainte-victoire-de-sorel",R1014="saint-gérard-majella",R1014="saint-joseph-de-sorel",R1014="saint-ours",R1014="saint-robert",R1014="saint-roch-de-richelieu",R1014="sorel-tracy",R1014="yamaska"),'Base de données'!$I$11,(IF(OR(R1014="candiac",R1014="châteauguay",R1014="delson",R1014="la prairie",R1014="léry",R1014="mercier",R1014="saint-constant",R1014="sainte-catherine",R1014="saint-isidore",R1014="saint-mathieu",R1014="saint-philippe"),'Base de données'!$I$7,(IF(OR(R1014="beloeil",R1014="carignan",R1014="chambly",R1014="mcmasterville",R1014="mont-saint-hilaire",R1014="otterburn park",R1014="saint-antoine-sur-richelieu",R1014="saint-basil-le-grand",R1014="saint-charles-sur-richelieu",R1014="saint-denis-sur-richelieu",R1014="saint-jean-baptiste",R1014="saint-marc-sur-richelieu",R1014="saint-mathieu-de-beloeil"),'Base de données'!$I$8,(IF(OR(R1014="coteau-du-lac",R1014="hudson",R1014="les cèdres",R1014="les coteaux",R1014="l'île-cadieux",R1014="l'île-perrot",R1014="notre-dame-de-l'île-perrot",R1014="pincourt",R1014="pointe-des-cascades",R1014="pointe-fortune",R1014="rigaud",R1014="rivière-beaudette",R1014="saint-clet",R1014="sainte-justine-de-newton",R1014="sainte-marthe",R1014="saint-lazare",R1014="saint-polycarpe",R1014="saint-télesphore",R1014="saint-zotique",R1014="terrasse-vaudreuil",R1014="très-saint-rédempteur",R1014="vaudreuil-dorion",R1014="vaudreuil-sur-le-lac"),'Base de données'!M1016,"")))))))))))))))))))))))))</f>
        <v/>
      </c>
    </row>
    <row r="1015" spans="2:19" x14ac:dyDescent="0.3">
      <c r="B1015" s="44"/>
      <c r="D1015" s="9"/>
      <c r="E1015" s="9"/>
      <c r="O1015" s="10"/>
      <c r="S1015" s="10" t="str">
        <f>IF(OR(R1015="beauharnois",R1015="sainte-étienne-de-bauharnois",R1015="sainte-martine",R1015="saint-louis-de-gonzague",R1015="saint-stanislas-de-kostka",R1015="saint-urbain-premier",R1015="salaberry-de-valleyfield"),'Base de données'!$I$2,(IF(OR(R1015="acton vale",R1015="béthanie",R1015="Roxton",R1015="roxton falls",R1015="sainte-christine",R1015="saint-nazaire-d'acton",R1015="saint-théodore-d'acton",R1015="upton"),'Base de données'!$I$12,(IF(OR(R1015="Longueuil",R1015="brossard",R1015="greenfield-park",R1015="lemoyne",R1015="longueuil (vieux)",R1015="saint-bruno-de-montarville",R1015="saint-hubert",R1015="saint-lambert"),'Base de données'!$I$5,(IF(OR(R1015="marieville",R1015="richelieu",R1015="rougemont",R1015="saint-césaire",R1015="sainte-angèle-de-monnoir",R1015="saint-mathias-sur-richelieu"),'Base de données'!$I$14,(IF(OR(R1015="henryville",R1015="lacolle",R1015="mont-saint-grégoire",R1015="noyan",R1015="saint-alexandre",R1015="saint-blaise-sur-richelieu",R1015="sainte-anne-de-sabrevois",R1015="sainte-brigide-d'iberville",R1015="saint-georges-de-clarenceville",R1015="saint-jean-sur-richelieu",R1015="saint-paul-de-l'île-aux-noix",R1015="saint-sébastien",R1015="saint-valentin",R1015="venise-en-québec"),'Base de données'!$I$9,(IF(OR(R1015="dundee",R1015="elgin",R1015="franklin",R1015="godmanchester",R1015="havelock",R1015="hinchinbrooke",R1015="howick",R1015="huntingdon",R1015="ormstown",R1015="saint-anicet",R1015="saint-chrysostome",R1015="sainte-barbe",R1015="très-saint-sacrement"),'Base de données'!$I$3,(IF(OR(R1015="hemmingford",R1015="napierville",R1015="saint-bernard-de-lacolle",R1015="saint-cyprien-de-napierville",R1015="sainte-clotilde-de-châteauguay",R1015="saint-édouard",R1015="saint-jacques-le-mineur",R1015="saint-michel",R1015="saint-patrice-de-sherrington",R1015="saint-rémi"),'Base de données'!$I$10,(IF(OR(R1015="la présentation",R1015="saint-barnabé-sud",R1015="saint-bernard-de-michaudville",R1015="saint-damas",R1015="saint-dominique",R1015="sainte-hélène-de-bagot",R1015="sainte-madeleine",R1015="sainte-marie-madeleine",R1015="saint-hugues",R1015="saint-hyacinthe",R1015="saint-jude",R1015="saint-liboire",R1015="saint-louis",R1015="saint-marcel-de-richelieu",R1015="saint-pie",R1015="saint-simon",R1015="saint-valérien-de-milton"),'Base de données'!$I$13,(IF(OR(R1015="boucherville",R1015="calixa-lavalée",R1015="contrecoeur",R1015="saint-amable",R1015="sainte-julie",R1015="varennes",R1015="verchères"),'Base de données'!M1019,(IF(OR(R1015="massueville",R1015="saint-aimé",R1015="saint-david",R1015="sainte-anne-de-sorel",R1015="sainte-victoire-de-sorel",R1015="saint-gérard-majella",R1015="saint-joseph-de-sorel",R1015="saint-ours",R1015="saint-robert",R1015="saint-roch-de-richelieu",R1015="sorel-tracy",R1015="yamaska"),'Base de données'!$I$11,(IF(OR(R1015="candiac",R1015="châteauguay",R1015="delson",R1015="la prairie",R1015="léry",R1015="mercier",R1015="saint-constant",R1015="sainte-catherine",R1015="saint-isidore",R1015="saint-mathieu",R1015="saint-philippe"),'Base de données'!$I$7,(IF(OR(R1015="beloeil",R1015="carignan",R1015="chambly",R1015="mcmasterville",R1015="mont-saint-hilaire",R1015="otterburn park",R1015="saint-antoine-sur-richelieu",R1015="saint-basil-le-grand",R1015="saint-charles-sur-richelieu",R1015="saint-denis-sur-richelieu",R1015="saint-jean-baptiste",R1015="saint-marc-sur-richelieu",R1015="saint-mathieu-de-beloeil"),'Base de données'!$I$8,(IF(OR(R1015="coteau-du-lac",R1015="hudson",R1015="les cèdres",R1015="les coteaux",R1015="l'île-cadieux",R1015="l'île-perrot",R1015="notre-dame-de-l'île-perrot",R1015="pincourt",R1015="pointe-des-cascades",R1015="pointe-fortune",R1015="rigaud",R1015="rivière-beaudette",R1015="saint-clet",R1015="sainte-justine-de-newton",R1015="sainte-marthe",R1015="saint-lazare",R1015="saint-polycarpe",R1015="saint-télesphore",R1015="saint-zotique",R1015="terrasse-vaudreuil",R1015="très-saint-rédempteur",R1015="vaudreuil-dorion",R1015="vaudreuil-sur-le-lac"),'Base de données'!M1017,"")))))))))))))))))))))))))</f>
        <v/>
      </c>
    </row>
    <row r="1016" spans="2:19" x14ac:dyDescent="0.3">
      <c r="B1016" s="44"/>
      <c r="D1016" s="9"/>
      <c r="E1016" s="9"/>
      <c r="O1016" s="10"/>
      <c r="S1016" s="10" t="str">
        <f>IF(OR(R1016="beauharnois",R1016="sainte-étienne-de-bauharnois",R1016="sainte-martine",R1016="saint-louis-de-gonzague",R1016="saint-stanislas-de-kostka",R1016="saint-urbain-premier",R1016="salaberry-de-valleyfield"),'Base de données'!$I$2,(IF(OR(R1016="acton vale",R1016="béthanie",R1016="Roxton",R1016="roxton falls",R1016="sainte-christine",R1016="saint-nazaire-d'acton",R1016="saint-théodore-d'acton",R1016="upton"),'Base de données'!$I$12,(IF(OR(R1016="Longueuil",R1016="brossard",R1016="greenfield-park",R1016="lemoyne",R1016="longueuil (vieux)",R1016="saint-bruno-de-montarville",R1016="saint-hubert",R1016="saint-lambert"),'Base de données'!$I$5,(IF(OR(R1016="marieville",R1016="richelieu",R1016="rougemont",R1016="saint-césaire",R1016="sainte-angèle-de-monnoir",R1016="saint-mathias-sur-richelieu"),'Base de données'!$I$14,(IF(OR(R1016="henryville",R1016="lacolle",R1016="mont-saint-grégoire",R1016="noyan",R1016="saint-alexandre",R1016="saint-blaise-sur-richelieu",R1016="sainte-anne-de-sabrevois",R1016="sainte-brigide-d'iberville",R1016="saint-georges-de-clarenceville",R1016="saint-jean-sur-richelieu",R1016="saint-paul-de-l'île-aux-noix",R1016="saint-sébastien",R1016="saint-valentin",R1016="venise-en-québec"),'Base de données'!$I$9,(IF(OR(R1016="dundee",R1016="elgin",R1016="franklin",R1016="godmanchester",R1016="havelock",R1016="hinchinbrooke",R1016="howick",R1016="huntingdon",R1016="ormstown",R1016="saint-anicet",R1016="saint-chrysostome",R1016="sainte-barbe",R1016="très-saint-sacrement"),'Base de données'!$I$3,(IF(OR(R1016="hemmingford",R1016="napierville",R1016="saint-bernard-de-lacolle",R1016="saint-cyprien-de-napierville",R1016="sainte-clotilde-de-châteauguay",R1016="saint-édouard",R1016="saint-jacques-le-mineur",R1016="saint-michel",R1016="saint-patrice-de-sherrington",R1016="saint-rémi"),'Base de données'!$I$10,(IF(OR(R1016="la présentation",R1016="saint-barnabé-sud",R1016="saint-bernard-de-michaudville",R1016="saint-damas",R1016="saint-dominique",R1016="sainte-hélène-de-bagot",R1016="sainte-madeleine",R1016="sainte-marie-madeleine",R1016="saint-hugues",R1016="saint-hyacinthe",R1016="saint-jude",R1016="saint-liboire",R1016="saint-louis",R1016="saint-marcel-de-richelieu",R1016="saint-pie",R1016="saint-simon",R1016="saint-valérien-de-milton"),'Base de données'!$I$13,(IF(OR(R1016="boucherville",R1016="calixa-lavalée",R1016="contrecoeur",R1016="saint-amable",R1016="sainte-julie",R1016="varennes",R1016="verchères"),'Base de données'!M1020,(IF(OR(R1016="massueville",R1016="saint-aimé",R1016="saint-david",R1016="sainte-anne-de-sorel",R1016="sainte-victoire-de-sorel",R1016="saint-gérard-majella",R1016="saint-joseph-de-sorel",R1016="saint-ours",R1016="saint-robert",R1016="saint-roch-de-richelieu",R1016="sorel-tracy",R1016="yamaska"),'Base de données'!$I$11,(IF(OR(R1016="candiac",R1016="châteauguay",R1016="delson",R1016="la prairie",R1016="léry",R1016="mercier",R1016="saint-constant",R1016="sainte-catherine",R1016="saint-isidore",R1016="saint-mathieu",R1016="saint-philippe"),'Base de données'!$I$7,(IF(OR(R1016="beloeil",R1016="carignan",R1016="chambly",R1016="mcmasterville",R1016="mont-saint-hilaire",R1016="otterburn park",R1016="saint-antoine-sur-richelieu",R1016="saint-basil-le-grand",R1016="saint-charles-sur-richelieu",R1016="saint-denis-sur-richelieu",R1016="saint-jean-baptiste",R1016="saint-marc-sur-richelieu",R1016="saint-mathieu-de-beloeil"),'Base de données'!$I$8,(IF(OR(R1016="coteau-du-lac",R1016="hudson",R1016="les cèdres",R1016="les coteaux",R1016="l'île-cadieux",R1016="l'île-perrot",R1016="notre-dame-de-l'île-perrot",R1016="pincourt",R1016="pointe-des-cascades",R1016="pointe-fortune",R1016="rigaud",R1016="rivière-beaudette",R1016="saint-clet",R1016="sainte-justine-de-newton",R1016="sainte-marthe",R1016="saint-lazare",R1016="saint-polycarpe",R1016="saint-télesphore",R1016="saint-zotique",R1016="terrasse-vaudreuil",R1016="très-saint-rédempteur",R1016="vaudreuil-dorion",R1016="vaudreuil-sur-le-lac"),'Base de données'!M1018,"")))))))))))))))))))))))))</f>
        <v/>
      </c>
    </row>
    <row r="1017" spans="2:19" x14ac:dyDescent="0.3">
      <c r="B1017" s="44"/>
      <c r="D1017" s="9"/>
      <c r="E1017" s="9"/>
      <c r="O1017" s="10"/>
      <c r="S1017" s="10" t="str">
        <f>IF(OR(R1017="beauharnois",R1017="sainte-étienne-de-bauharnois",R1017="sainte-martine",R1017="saint-louis-de-gonzague",R1017="saint-stanislas-de-kostka",R1017="saint-urbain-premier",R1017="salaberry-de-valleyfield"),'Base de données'!$I$2,(IF(OR(R1017="acton vale",R1017="béthanie",R1017="Roxton",R1017="roxton falls",R1017="sainte-christine",R1017="saint-nazaire-d'acton",R1017="saint-théodore-d'acton",R1017="upton"),'Base de données'!$I$12,(IF(OR(R1017="Longueuil",R1017="brossard",R1017="greenfield-park",R1017="lemoyne",R1017="longueuil (vieux)",R1017="saint-bruno-de-montarville",R1017="saint-hubert",R1017="saint-lambert"),'Base de données'!$I$5,(IF(OR(R1017="marieville",R1017="richelieu",R1017="rougemont",R1017="saint-césaire",R1017="sainte-angèle-de-monnoir",R1017="saint-mathias-sur-richelieu"),'Base de données'!$I$14,(IF(OR(R1017="henryville",R1017="lacolle",R1017="mont-saint-grégoire",R1017="noyan",R1017="saint-alexandre",R1017="saint-blaise-sur-richelieu",R1017="sainte-anne-de-sabrevois",R1017="sainte-brigide-d'iberville",R1017="saint-georges-de-clarenceville",R1017="saint-jean-sur-richelieu",R1017="saint-paul-de-l'île-aux-noix",R1017="saint-sébastien",R1017="saint-valentin",R1017="venise-en-québec"),'Base de données'!$I$9,(IF(OR(R1017="dundee",R1017="elgin",R1017="franklin",R1017="godmanchester",R1017="havelock",R1017="hinchinbrooke",R1017="howick",R1017="huntingdon",R1017="ormstown",R1017="saint-anicet",R1017="saint-chrysostome",R1017="sainte-barbe",R1017="très-saint-sacrement"),'Base de données'!$I$3,(IF(OR(R1017="hemmingford",R1017="napierville",R1017="saint-bernard-de-lacolle",R1017="saint-cyprien-de-napierville",R1017="sainte-clotilde-de-châteauguay",R1017="saint-édouard",R1017="saint-jacques-le-mineur",R1017="saint-michel",R1017="saint-patrice-de-sherrington",R1017="saint-rémi"),'Base de données'!$I$10,(IF(OR(R1017="la présentation",R1017="saint-barnabé-sud",R1017="saint-bernard-de-michaudville",R1017="saint-damas",R1017="saint-dominique",R1017="sainte-hélène-de-bagot",R1017="sainte-madeleine",R1017="sainte-marie-madeleine",R1017="saint-hugues",R1017="saint-hyacinthe",R1017="saint-jude",R1017="saint-liboire",R1017="saint-louis",R1017="saint-marcel-de-richelieu",R1017="saint-pie",R1017="saint-simon",R1017="saint-valérien-de-milton"),'Base de données'!$I$13,(IF(OR(R1017="boucherville",R1017="calixa-lavalée",R1017="contrecoeur",R1017="saint-amable",R1017="sainte-julie",R1017="varennes",R1017="verchères"),'Base de données'!M1021,(IF(OR(R1017="massueville",R1017="saint-aimé",R1017="saint-david",R1017="sainte-anne-de-sorel",R1017="sainte-victoire-de-sorel",R1017="saint-gérard-majella",R1017="saint-joseph-de-sorel",R1017="saint-ours",R1017="saint-robert",R1017="saint-roch-de-richelieu",R1017="sorel-tracy",R1017="yamaska"),'Base de données'!$I$11,(IF(OR(R1017="candiac",R1017="châteauguay",R1017="delson",R1017="la prairie",R1017="léry",R1017="mercier",R1017="saint-constant",R1017="sainte-catherine",R1017="saint-isidore",R1017="saint-mathieu",R1017="saint-philippe"),'Base de données'!$I$7,(IF(OR(R1017="beloeil",R1017="carignan",R1017="chambly",R1017="mcmasterville",R1017="mont-saint-hilaire",R1017="otterburn park",R1017="saint-antoine-sur-richelieu",R1017="saint-basil-le-grand",R1017="saint-charles-sur-richelieu",R1017="saint-denis-sur-richelieu",R1017="saint-jean-baptiste",R1017="saint-marc-sur-richelieu",R1017="saint-mathieu-de-beloeil"),'Base de données'!$I$8,(IF(OR(R1017="coteau-du-lac",R1017="hudson",R1017="les cèdres",R1017="les coteaux",R1017="l'île-cadieux",R1017="l'île-perrot",R1017="notre-dame-de-l'île-perrot",R1017="pincourt",R1017="pointe-des-cascades",R1017="pointe-fortune",R1017="rigaud",R1017="rivière-beaudette",R1017="saint-clet",R1017="sainte-justine-de-newton",R1017="sainte-marthe",R1017="saint-lazare",R1017="saint-polycarpe",R1017="saint-télesphore",R1017="saint-zotique",R1017="terrasse-vaudreuil",R1017="très-saint-rédempteur",R1017="vaudreuil-dorion",R1017="vaudreuil-sur-le-lac"),'Base de données'!M1019,"")))))))))))))))))))))))))</f>
        <v/>
      </c>
    </row>
    <row r="1018" spans="2:19" x14ac:dyDescent="0.3">
      <c r="B1018" s="44"/>
      <c r="D1018" s="9"/>
      <c r="E1018" s="9"/>
      <c r="O1018" s="10"/>
      <c r="S1018" s="10" t="str">
        <f>IF(OR(R1018="beauharnois",R1018="sainte-étienne-de-bauharnois",R1018="sainte-martine",R1018="saint-louis-de-gonzague",R1018="saint-stanislas-de-kostka",R1018="saint-urbain-premier",R1018="salaberry-de-valleyfield"),'Base de données'!$I$2,(IF(OR(R1018="acton vale",R1018="béthanie",R1018="Roxton",R1018="roxton falls",R1018="sainte-christine",R1018="saint-nazaire-d'acton",R1018="saint-théodore-d'acton",R1018="upton"),'Base de données'!$I$12,(IF(OR(R1018="Longueuil",R1018="brossard",R1018="greenfield-park",R1018="lemoyne",R1018="longueuil (vieux)",R1018="saint-bruno-de-montarville",R1018="saint-hubert",R1018="saint-lambert"),'Base de données'!$I$5,(IF(OR(R1018="marieville",R1018="richelieu",R1018="rougemont",R1018="saint-césaire",R1018="sainte-angèle-de-monnoir",R1018="saint-mathias-sur-richelieu"),'Base de données'!$I$14,(IF(OR(R1018="henryville",R1018="lacolle",R1018="mont-saint-grégoire",R1018="noyan",R1018="saint-alexandre",R1018="saint-blaise-sur-richelieu",R1018="sainte-anne-de-sabrevois",R1018="sainte-brigide-d'iberville",R1018="saint-georges-de-clarenceville",R1018="saint-jean-sur-richelieu",R1018="saint-paul-de-l'île-aux-noix",R1018="saint-sébastien",R1018="saint-valentin",R1018="venise-en-québec"),'Base de données'!$I$9,(IF(OR(R1018="dundee",R1018="elgin",R1018="franklin",R1018="godmanchester",R1018="havelock",R1018="hinchinbrooke",R1018="howick",R1018="huntingdon",R1018="ormstown",R1018="saint-anicet",R1018="saint-chrysostome",R1018="sainte-barbe",R1018="très-saint-sacrement"),'Base de données'!$I$3,(IF(OR(R1018="hemmingford",R1018="napierville",R1018="saint-bernard-de-lacolle",R1018="saint-cyprien-de-napierville",R1018="sainte-clotilde-de-châteauguay",R1018="saint-édouard",R1018="saint-jacques-le-mineur",R1018="saint-michel",R1018="saint-patrice-de-sherrington",R1018="saint-rémi"),'Base de données'!$I$10,(IF(OR(R1018="la présentation",R1018="saint-barnabé-sud",R1018="saint-bernard-de-michaudville",R1018="saint-damas",R1018="saint-dominique",R1018="sainte-hélène-de-bagot",R1018="sainte-madeleine",R1018="sainte-marie-madeleine",R1018="saint-hugues",R1018="saint-hyacinthe",R1018="saint-jude",R1018="saint-liboire",R1018="saint-louis",R1018="saint-marcel-de-richelieu",R1018="saint-pie",R1018="saint-simon",R1018="saint-valérien-de-milton"),'Base de données'!$I$13,(IF(OR(R1018="boucherville",R1018="calixa-lavalée",R1018="contrecoeur",R1018="saint-amable",R1018="sainte-julie",R1018="varennes",R1018="verchères"),'Base de données'!M1022,(IF(OR(R1018="massueville",R1018="saint-aimé",R1018="saint-david",R1018="sainte-anne-de-sorel",R1018="sainte-victoire-de-sorel",R1018="saint-gérard-majella",R1018="saint-joseph-de-sorel",R1018="saint-ours",R1018="saint-robert",R1018="saint-roch-de-richelieu",R1018="sorel-tracy",R1018="yamaska"),'Base de données'!$I$11,(IF(OR(R1018="candiac",R1018="châteauguay",R1018="delson",R1018="la prairie",R1018="léry",R1018="mercier",R1018="saint-constant",R1018="sainte-catherine",R1018="saint-isidore",R1018="saint-mathieu",R1018="saint-philippe"),'Base de données'!$I$7,(IF(OR(R1018="beloeil",R1018="carignan",R1018="chambly",R1018="mcmasterville",R1018="mont-saint-hilaire",R1018="otterburn park",R1018="saint-antoine-sur-richelieu",R1018="saint-basil-le-grand",R1018="saint-charles-sur-richelieu",R1018="saint-denis-sur-richelieu",R1018="saint-jean-baptiste",R1018="saint-marc-sur-richelieu",R1018="saint-mathieu-de-beloeil"),'Base de données'!$I$8,(IF(OR(R1018="coteau-du-lac",R1018="hudson",R1018="les cèdres",R1018="les coteaux",R1018="l'île-cadieux",R1018="l'île-perrot",R1018="notre-dame-de-l'île-perrot",R1018="pincourt",R1018="pointe-des-cascades",R1018="pointe-fortune",R1018="rigaud",R1018="rivière-beaudette",R1018="saint-clet",R1018="sainte-justine-de-newton",R1018="sainte-marthe",R1018="saint-lazare",R1018="saint-polycarpe",R1018="saint-télesphore",R1018="saint-zotique",R1018="terrasse-vaudreuil",R1018="très-saint-rédempteur",R1018="vaudreuil-dorion",R1018="vaudreuil-sur-le-lac"),'Base de données'!M1020,"")))))))))))))))))))))))))</f>
        <v/>
      </c>
    </row>
    <row r="1019" spans="2:19" x14ac:dyDescent="0.3">
      <c r="B1019" s="44"/>
      <c r="D1019" s="9"/>
      <c r="E1019" s="9"/>
      <c r="O1019" s="10"/>
      <c r="S1019" s="10" t="str">
        <f>IF(OR(R1019="beauharnois",R1019="sainte-étienne-de-bauharnois",R1019="sainte-martine",R1019="saint-louis-de-gonzague",R1019="saint-stanislas-de-kostka",R1019="saint-urbain-premier",R1019="salaberry-de-valleyfield"),'Base de données'!$I$2,(IF(OR(R1019="acton vale",R1019="béthanie",R1019="Roxton",R1019="roxton falls",R1019="sainte-christine",R1019="saint-nazaire-d'acton",R1019="saint-théodore-d'acton",R1019="upton"),'Base de données'!$I$12,(IF(OR(R1019="Longueuil",R1019="brossard",R1019="greenfield-park",R1019="lemoyne",R1019="longueuil (vieux)",R1019="saint-bruno-de-montarville",R1019="saint-hubert",R1019="saint-lambert"),'Base de données'!$I$5,(IF(OR(R1019="marieville",R1019="richelieu",R1019="rougemont",R1019="saint-césaire",R1019="sainte-angèle-de-monnoir",R1019="saint-mathias-sur-richelieu"),'Base de données'!$I$14,(IF(OR(R1019="henryville",R1019="lacolle",R1019="mont-saint-grégoire",R1019="noyan",R1019="saint-alexandre",R1019="saint-blaise-sur-richelieu",R1019="sainte-anne-de-sabrevois",R1019="sainte-brigide-d'iberville",R1019="saint-georges-de-clarenceville",R1019="saint-jean-sur-richelieu",R1019="saint-paul-de-l'île-aux-noix",R1019="saint-sébastien",R1019="saint-valentin",R1019="venise-en-québec"),'Base de données'!$I$9,(IF(OR(R1019="dundee",R1019="elgin",R1019="franklin",R1019="godmanchester",R1019="havelock",R1019="hinchinbrooke",R1019="howick",R1019="huntingdon",R1019="ormstown",R1019="saint-anicet",R1019="saint-chrysostome",R1019="sainte-barbe",R1019="très-saint-sacrement"),'Base de données'!$I$3,(IF(OR(R1019="hemmingford",R1019="napierville",R1019="saint-bernard-de-lacolle",R1019="saint-cyprien-de-napierville",R1019="sainte-clotilde-de-châteauguay",R1019="saint-édouard",R1019="saint-jacques-le-mineur",R1019="saint-michel",R1019="saint-patrice-de-sherrington",R1019="saint-rémi"),'Base de données'!$I$10,(IF(OR(R1019="la présentation",R1019="saint-barnabé-sud",R1019="saint-bernard-de-michaudville",R1019="saint-damas",R1019="saint-dominique",R1019="sainte-hélène-de-bagot",R1019="sainte-madeleine",R1019="sainte-marie-madeleine",R1019="saint-hugues",R1019="saint-hyacinthe",R1019="saint-jude",R1019="saint-liboire",R1019="saint-louis",R1019="saint-marcel-de-richelieu",R1019="saint-pie",R1019="saint-simon",R1019="saint-valérien-de-milton"),'Base de données'!$I$13,(IF(OR(R1019="boucherville",R1019="calixa-lavalée",R1019="contrecoeur",R1019="saint-amable",R1019="sainte-julie",R1019="varennes",R1019="verchères"),'Base de données'!M1023,(IF(OR(R1019="massueville",R1019="saint-aimé",R1019="saint-david",R1019="sainte-anne-de-sorel",R1019="sainte-victoire-de-sorel",R1019="saint-gérard-majella",R1019="saint-joseph-de-sorel",R1019="saint-ours",R1019="saint-robert",R1019="saint-roch-de-richelieu",R1019="sorel-tracy",R1019="yamaska"),'Base de données'!$I$11,(IF(OR(R1019="candiac",R1019="châteauguay",R1019="delson",R1019="la prairie",R1019="léry",R1019="mercier",R1019="saint-constant",R1019="sainte-catherine",R1019="saint-isidore",R1019="saint-mathieu",R1019="saint-philippe"),'Base de données'!$I$7,(IF(OR(R1019="beloeil",R1019="carignan",R1019="chambly",R1019="mcmasterville",R1019="mont-saint-hilaire",R1019="otterburn park",R1019="saint-antoine-sur-richelieu",R1019="saint-basil-le-grand",R1019="saint-charles-sur-richelieu",R1019="saint-denis-sur-richelieu",R1019="saint-jean-baptiste",R1019="saint-marc-sur-richelieu",R1019="saint-mathieu-de-beloeil"),'Base de données'!$I$8,(IF(OR(R1019="coteau-du-lac",R1019="hudson",R1019="les cèdres",R1019="les coteaux",R1019="l'île-cadieux",R1019="l'île-perrot",R1019="notre-dame-de-l'île-perrot",R1019="pincourt",R1019="pointe-des-cascades",R1019="pointe-fortune",R1019="rigaud",R1019="rivière-beaudette",R1019="saint-clet",R1019="sainte-justine-de-newton",R1019="sainte-marthe",R1019="saint-lazare",R1019="saint-polycarpe",R1019="saint-télesphore",R1019="saint-zotique",R1019="terrasse-vaudreuil",R1019="très-saint-rédempteur",R1019="vaudreuil-dorion",R1019="vaudreuil-sur-le-lac"),'Base de données'!M1021,"")))))))))))))))))))))))))</f>
        <v/>
      </c>
    </row>
    <row r="1020" spans="2:19" x14ac:dyDescent="0.3">
      <c r="B1020" s="44"/>
      <c r="D1020" s="9"/>
      <c r="E1020" s="9"/>
      <c r="O1020" s="10"/>
      <c r="S1020" s="10" t="str">
        <f>IF(OR(R1020="beauharnois",R1020="sainte-étienne-de-bauharnois",R1020="sainte-martine",R1020="saint-louis-de-gonzague",R1020="saint-stanislas-de-kostka",R1020="saint-urbain-premier",R1020="salaberry-de-valleyfield"),'Base de données'!$I$2,(IF(OR(R1020="acton vale",R1020="béthanie",R1020="Roxton",R1020="roxton falls",R1020="sainte-christine",R1020="saint-nazaire-d'acton",R1020="saint-théodore-d'acton",R1020="upton"),'Base de données'!$I$12,(IF(OR(R1020="Longueuil",R1020="brossard",R1020="greenfield-park",R1020="lemoyne",R1020="longueuil (vieux)",R1020="saint-bruno-de-montarville",R1020="saint-hubert",R1020="saint-lambert"),'Base de données'!$I$5,(IF(OR(R1020="marieville",R1020="richelieu",R1020="rougemont",R1020="saint-césaire",R1020="sainte-angèle-de-monnoir",R1020="saint-mathias-sur-richelieu"),'Base de données'!$I$14,(IF(OR(R1020="henryville",R1020="lacolle",R1020="mont-saint-grégoire",R1020="noyan",R1020="saint-alexandre",R1020="saint-blaise-sur-richelieu",R1020="sainte-anne-de-sabrevois",R1020="sainte-brigide-d'iberville",R1020="saint-georges-de-clarenceville",R1020="saint-jean-sur-richelieu",R1020="saint-paul-de-l'île-aux-noix",R1020="saint-sébastien",R1020="saint-valentin",R1020="venise-en-québec"),'Base de données'!$I$9,(IF(OR(R1020="dundee",R1020="elgin",R1020="franklin",R1020="godmanchester",R1020="havelock",R1020="hinchinbrooke",R1020="howick",R1020="huntingdon",R1020="ormstown",R1020="saint-anicet",R1020="saint-chrysostome",R1020="sainte-barbe",R1020="très-saint-sacrement"),'Base de données'!$I$3,(IF(OR(R1020="hemmingford",R1020="napierville",R1020="saint-bernard-de-lacolle",R1020="saint-cyprien-de-napierville",R1020="sainte-clotilde-de-châteauguay",R1020="saint-édouard",R1020="saint-jacques-le-mineur",R1020="saint-michel",R1020="saint-patrice-de-sherrington",R1020="saint-rémi"),'Base de données'!$I$10,(IF(OR(R1020="la présentation",R1020="saint-barnabé-sud",R1020="saint-bernard-de-michaudville",R1020="saint-damas",R1020="saint-dominique",R1020="sainte-hélène-de-bagot",R1020="sainte-madeleine",R1020="sainte-marie-madeleine",R1020="saint-hugues",R1020="saint-hyacinthe",R1020="saint-jude",R1020="saint-liboire",R1020="saint-louis",R1020="saint-marcel-de-richelieu",R1020="saint-pie",R1020="saint-simon",R1020="saint-valérien-de-milton"),'Base de données'!$I$13,(IF(OR(R1020="boucherville",R1020="calixa-lavalée",R1020="contrecoeur",R1020="saint-amable",R1020="sainte-julie",R1020="varennes",R1020="verchères"),'Base de données'!M1024,(IF(OR(R1020="massueville",R1020="saint-aimé",R1020="saint-david",R1020="sainte-anne-de-sorel",R1020="sainte-victoire-de-sorel",R1020="saint-gérard-majella",R1020="saint-joseph-de-sorel",R1020="saint-ours",R1020="saint-robert",R1020="saint-roch-de-richelieu",R1020="sorel-tracy",R1020="yamaska"),'Base de données'!$I$11,(IF(OR(R1020="candiac",R1020="châteauguay",R1020="delson",R1020="la prairie",R1020="léry",R1020="mercier",R1020="saint-constant",R1020="sainte-catherine",R1020="saint-isidore",R1020="saint-mathieu",R1020="saint-philippe"),'Base de données'!$I$7,(IF(OR(R1020="beloeil",R1020="carignan",R1020="chambly",R1020="mcmasterville",R1020="mont-saint-hilaire",R1020="otterburn park",R1020="saint-antoine-sur-richelieu",R1020="saint-basil-le-grand",R1020="saint-charles-sur-richelieu",R1020="saint-denis-sur-richelieu",R1020="saint-jean-baptiste",R1020="saint-marc-sur-richelieu",R1020="saint-mathieu-de-beloeil"),'Base de données'!$I$8,(IF(OR(R1020="coteau-du-lac",R1020="hudson",R1020="les cèdres",R1020="les coteaux",R1020="l'île-cadieux",R1020="l'île-perrot",R1020="notre-dame-de-l'île-perrot",R1020="pincourt",R1020="pointe-des-cascades",R1020="pointe-fortune",R1020="rigaud",R1020="rivière-beaudette",R1020="saint-clet",R1020="sainte-justine-de-newton",R1020="sainte-marthe",R1020="saint-lazare",R1020="saint-polycarpe",R1020="saint-télesphore",R1020="saint-zotique",R1020="terrasse-vaudreuil",R1020="très-saint-rédempteur",R1020="vaudreuil-dorion",R1020="vaudreuil-sur-le-lac"),'Base de données'!M1022,"")))))))))))))))))))))))))</f>
        <v/>
      </c>
    </row>
    <row r="1021" spans="2:19" x14ac:dyDescent="0.3">
      <c r="B1021" s="44"/>
      <c r="D1021" s="9"/>
      <c r="E1021" s="9"/>
      <c r="O1021" s="10"/>
      <c r="S1021" s="10" t="str">
        <f>IF(OR(R1021="beauharnois",R1021="sainte-étienne-de-bauharnois",R1021="sainte-martine",R1021="saint-louis-de-gonzague",R1021="saint-stanislas-de-kostka",R1021="saint-urbain-premier",R1021="salaberry-de-valleyfield"),'Base de données'!$I$2,(IF(OR(R1021="acton vale",R1021="béthanie",R1021="Roxton",R1021="roxton falls",R1021="sainte-christine",R1021="saint-nazaire-d'acton",R1021="saint-théodore-d'acton",R1021="upton"),'Base de données'!$I$12,(IF(OR(R1021="Longueuil",R1021="brossard",R1021="greenfield-park",R1021="lemoyne",R1021="longueuil (vieux)",R1021="saint-bruno-de-montarville",R1021="saint-hubert",R1021="saint-lambert"),'Base de données'!$I$5,(IF(OR(R1021="marieville",R1021="richelieu",R1021="rougemont",R1021="saint-césaire",R1021="sainte-angèle-de-monnoir",R1021="saint-mathias-sur-richelieu"),'Base de données'!$I$14,(IF(OR(R1021="henryville",R1021="lacolle",R1021="mont-saint-grégoire",R1021="noyan",R1021="saint-alexandre",R1021="saint-blaise-sur-richelieu",R1021="sainte-anne-de-sabrevois",R1021="sainte-brigide-d'iberville",R1021="saint-georges-de-clarenceville",R1021="saint-jean-sur-richelieu",R1021="saint-paul-de-l'île-aux-noix",R1021="saint-sébastien",R1021="saint-valentin",R1021="venise-en-québec"),'Base de données'!$I$9,(IF(OR(R1021="dundee",R1021="elgin",R1021="franklin",R1021="godmanchester",R1021="havelock",R1021="hinchinbrooke",R1021="howick",R1021="huntingdon",R1021="ormstown",R1021="saint-anicet",R1021="saint-chrysostome",R1021="sainte-barbe",R1021="très-saint-sacrement"),'Base de données'!$I$3,(IF(OR(R1021="hemmingford",R1021="napierville",R1021="saint-bernard-de-lacolle",R1021="saint-cyprien-de-napierville",R1021="sainte-clotilde-de-châteauguay",R1021="saint-édouard",R1021="saint-jacques-le-mineur",R1021="saint-michel",R1021="saint-patrice-de-sherrington",R1021="saint-rémi"),'Base de données'!$I$10,(IF(OR(R1021="la présentation",R1021="saint-barnabé-sud",R1021="saint-bernard-de-michaudville",R1021="saint-damas",R1021="saint-dominique",R1021="sainte-hélène-de-bagot",R1021="sainte-madeleine",R1021="sainte-marie-madeleine",R1021="saint-hugues",R1021="saint-hyacinthe",R1021="saint-jude",R1021="saint-liboire",R1021="saint-louis",R1021="saint-marcel-de-richelieu",R1021="saint-pie",R1021="saint-simon",R1021="saint-valérien-de-milton"),'Base de données'!$I$13,(IF(OR(R1021="boucherville",R1021="calixa-lavalée",R1021="contrecoeur",R1021="saint-amable",R1021="sainte-julie",R1021="varennes",R1021="verchères"),'Base de données'!M1025,(IF(OR(R1021="massueville",R1021="saint-aimé",R1021="saint-david",R1021="sainte-anne-de-sorel",R1021="sainte-victoire-de-sorel",R1021="saint-gérard-majella",R1021="saint-joseph-de-sorel",R1021="saint-ours",R1021="saint-robert",R1021="saint-roch-de-richelieu",R1021="sorel-tracy",R1021="yamaska"),'Base de données'!$I$11,(IF(OR(R1021="candiac",R1021="châteauguay",R1021="delson",R1021="la prairie",R1021="léry",R1021="mercier",R1021="saint-constant",R1021="sainte-catherine",R1021="saint-isidore",R1021="saint-mathieu",R1021="saint-philippe"),'Base de données'!$I$7,(IF(OR(R1021="beloeil",R1021="carignan",R1021="chambly",R1021="mcmasterville",R1021="mont-saint-hilaire",R1021="otterburn park",R1021="saint-antoine-sur-richelieu",R1021="saint-basil-le-grand",R1021="saint-charles-sur-richelieu",R1021="saint-denis-sur-richelieu",R1021="saint-jean-baptiste",R1021="saint-marc-sur-richelieu",R1021="saint-mathieu-de-beloeil"),'Base de données'!$I$8,(IF(OR(R1021="coteau-du-lac",R1021="hudson",R1021="les cèdres",R1021="les coteaux",R1021="l'île-cadieux",R1021="l'île-perrot",R1021="notre-dame-de-l'île-perrot",R1021="pincourt",R1021="pointe-des-cascades",R1021="pointe-fortune",R1021="rigaud",R1021="rivière-beaudette",R1021="saint-clet",R1021="sainte-justine-de-newton",R1021="sainte-marthe",R1021="saint-lazare",R1021="saint-polycarpe",R1021="saint-télesphore",R1021="saint-zotique",R1021="terrasse-vaudreuil",R1021="très-saint-rédempteur",R1021="vaudreuil-dorion",R1021="vaudreuil-sur-le-lac"),'Base de données'!M1023,"")))))))))))))))))))))))))</f>
        <v/>
      </c>
    </row>
    <row r="1022" spans="2:19" x14ac:dyDescent="0.3">
      <c r="B1022" s="44"/>
      <c r="D1022" s="9"/>
      <c r="E1022" s="9"/>
      <c r="O1022" s="10"/>
      <c r="S1022" s="10" t="str">
        <f>IF(OR(R1022="beauharnois",R1022="sainte-étienne-de-bauharnois",R1022="sainte-martine",R1022="saint-louis-de-gonzague",R1022="saint-stanislas-de-kostka",R1022="saint-urbain-premier",R1022="salaberry-de-valleyfield"),'Base de données'!$I$2,(IF(OR(R1022="acton vale",R1022="béthanie",R1022="Roxton",R1022="roxton falls",R1022="sainte-christine",R1022="saint-nazaire-d'acton",R1022="saint-théodore-d'acton",R1022="upton"),'Base de données'!$I$12,(IF(OR(R1022="Longueuil",R1022="brossard",R1022="greenfield-park",R1022="lemoyne",R1022="longueuil (vieux)",R1022="saint-bruno-de-montarville",R1022="saint-hubert",R1022="saint-lambert"),'Base de données'!$I$5,(IF(OR(R1022="marieville",R1022="richelieu",R1022="rougemont",R1022="saint-césaire",R1022="sainte-angèle-de-monnoir",R1022="saint-mathias-sur-richelieu"),'Base de données'!$I$14,(IF(OR(R1022="henryville",R1022="lacolle",R1022="mont-saint-grégoire",R1022="noyan",R1022="saint-alexandre",R1022="saint-blaise-sur-richelieu",R1022="sainte-anne-de-sabrevois",R1022="sainte-brigide-d'iberville",R1022="saint-georges-de-clarenceville",R1022="saint-jean-sur-richelieu",R1022="saint-paul-de-l'île-aux-noix",R1022="saint-sébastien",R1022="saint-valentin",R1022="venise-en-québec"),'Base de données'!$I$9,(IF(OR(R1022="dundee",R1022="elgin",R1022="franklin",R1022="godmanchester",R1022="havelock",R1022="hinchinbrooke",R1022="howick",R1022="huntingdon",R1022="ormstown",R1022="saint-anicet",R1022="saint-chrysostome",R1022="sainte-barbe",R1022="très-saint-sacrement"),'Base de données'!$I$3,(IF(OR(R1022="hemmingford",R1022="napierville",R1022="saint-bernard-de-lacolle",R1022="saint-cyprien-de-napierville",R1022="sainte-clotilde-de-châteauguay",R1022="saint-édouard",R1022="saint-jacques-le-mineur",R1022="saint-michel",R1022="saint-patrice-de-sherrington",R1022="saint-rémi"),'Base de données'!$I$10,(IF(OR(R1022="la présentation",R1022="saint-barnabé-sud",R1022="saint-bernard-de-michaudville",R1022="saint-damas",R1022="saint-dominique",R1022="sainte-hélène-de-bagot",R1022="sainte-madeleine",R1022="sainte-marie-madeleine",R1022="saint-hugues",R1022="saint-hyacinthe",R1022="saint-jude",R1022="saint-liboire",R1022="saint-louis",R1022="saint-marcel-de-richelieu",R1022="saint-pie",R1022="saint-simon",R1022="saint-valérien-de-milton"),'Base de données'!$I$13,(IF(OR(R1022="boucherville",R1022="calixa-lavalée",R1022="contrecoeur",R1022="saint-amable",R1022="sainte-julie",R1022="varennes",R1022="verchères"),'Base de données'!M1026,(IF(OR(R1022="massueville",R1022="saint-aimé",R1022="saint-david",R1022="sainte-anne-de-sorel",R1022="sainte-victoire-de-sorel",R1022="saint-gérard-majella",R1022="saint-joseph-de-sorel",R1022="saint-ours",R1022="saint-robert",R1022="saint-roch-de-richelieu",R1022="sorel-tracy",R1022="yamaska"),'Base de données'!$I$11,(IF(OR(R1022="candiac",R1022="châteauguay",R1022="delson",R1022="la prairie",R1022="léry",R1022="mercier",R1022="saint-constant",R1022="sainte-catherine",R1022="saint-isidore",R1022="saint-mathieu",R1022="saint-philippe"),'Base de données'!$I$7,(IF(OR(R1022="beloeil",R1022="carignan",R1022="chambly",R1022="mcmasterville",R1022="mont-saint-hilaire",R1022="otterburn park",R1022="saint-antoine-sur-richelieu",R1022="saint-basil-le-grand",R1022="saint-charles-sur-richelieu",R1022="saint-denis-sur-richelieu",R1022="saint-jean-baptiste",R1022="saint-marc-sur-richelieu",R1022="saint-mathieu-de-beloeil"),'Base de données'!$I$8,(IF(OR(R1022="coteau-du-lac",R1022="hudson",R1022="les cèdres",R1022="les coteaux",R1022="l'île-cadieux",R1022="l'île-perrot",R1022="notre-dame-de-l'île-perrot",R1022="pincourt",R1022="pointe-des-cascades",R1022="pointe-fortune",R1022="rigaud",R1022="rivière-beaudette",R1022="saint-clet",R1022="sainte-justine-de-newton",R1022="sainte-marthe",R1022="saint-lazare",R1022="saint-polycarpe",R1022="saint-télesphore",R1022="saint-zotique",R1022="terrasse-vaudreuil",R1022="très-saint-rédempteur",R1022="vaudreuil-dorion",R1022="vaudreuil-sur-le-lac"),'Base de données'!M1024,"")))))))))))))))))))))))))</f>
        <v/>
      </c>
    </row>
    <row r="1023" spans="2:19" x14ac:dyDescent="0.3">
      <c r="B1023" s="44"/>
      <c r="D1023" s="9"/>
      <c r="E1023" s="9"/>
      <c r="O1023" s="10"/>
      <c r="S1023" s="10" t="str">
        <f>IF(OR(R1023="beauharnois",R1023="sainte-étienne-de-bauharnois",R1023="sainte-martine",R1023="saint-louis-de-gonzague",R1023="saint-stanislas-de-kostka",R1023="saint-urbain-premier",R1023="salaberry-de-valleyfield"),'Base de données'!$I$2,(IF(OR(R1023="acton vale",R1023="béthanie",R1023="Roxton",R1023="roxton falls",R1023="sainte-christine",R1023="saint-nazaire-d'acton",R1023="saint-théodore-d'acton",R1023="upton"),'Base de données'!$I$12,(IF(OR(R1023="Longueuil",R1023="brossard",R1023="greenfield-park",R1023="lemoyne",R1023="longueuil (vieux)",R1023="saint-bruno-de-montarville",R1023="saint-hubert",R1023="saint-lambert"),'Base de données'!$I$5,(IF(OR(R1023="marieville",R1023="richelieu",R1023="rougemont",R1023="saint-césaire",R1023="sainte-angèle-de-monnoir",R1023="saint-mathias-sur-richelieu"),'Base de données'!$I$14,(IF(OR(R1023="henryville",R1023="lacolle",R1023="mont-saint-grégoire",R1023="noyan",R1023="saint-alexandre",R1023="saint-blaise-sur-richelieu",R1023="sainte-anne-de-sabrevois",R1023="sainte-brigide-d'iberville",R1023="saint-georges-de-clarenceville",R1023="saint-jean-sur-richelieu",R1023="saint-paul-de-l'île-aux-noix",R1023="saint-sébastien",R1023="saint-valentin",R1023="venise-en-québec"),'Base de données'!$I$9,(IF(OR(R1023="dundee",R1023="elgin",R1023="franklin",R1023="godmanchester",R1023="havelock",R1023="hinchinbrooke",R1023="howick",R1023="huntingdon",R1023="ormstown",R1023="saint-anicet",R1023="saint-chrysostome",R1023="sainte-barbe",R1023="très-saint-sacrement"),'Base de données'!$I$3,(IF(OR(R1023="hemmingford",R1023="napierville",R1023="saint-bernard-de-lacolle",R1023="saint-cyprien-de-napierville",R1023="sainte-clotilde-de-châteauguay",R1023="saint-édouard",R1023="saint-jacques-le-mineur",R1023="saint-michel",R1023="saint-patrice-de-sherrington",R1023="saint-rémi"),'Base de données'!$I$10,(IF(OR(R1023="la présentation",R1023="saint-barnabé-sud",R1023="saint-bernard-de-michaudville",R1023="saint-damas",R1023="saint-dominique",R1023="sainte-hélène-de-bagot",R1023="sainte-madeleine",R1023="sainte-marie-madeleine",R1023="saint-hugues",R1023="saint-hyacinthe",R1023="saint-jude",R1023="saint-liboire",R1023="saint-louis",R1023="saint-marcel-de-richelieu",R1023="saint-pie",R1023="saint-simon",R1023="saint-valérien-de-milton"),'Base de données'!$I$13,(IF(OR(R1023="boucherville",R1023="calixa-lavalée",R1023="contrecoeur",R1023="saint-amable",R1023="sainte-julie",R1023="varennes",R1023="verchères"),'Base de données'!M1027,(IF(OR(R1023="massueville",R1023="saint-aimé",R1023="saint-david",R1023="sainte-anne-de-sorel",R1023="sainte-victoire-de-sorel",R1023="saint-gérard-majella",R1023="saint-joseph-de-sorel",R1023="saint-ours",R1023="saint-robert",R1023="saint-roch-de-richelieu",R1023="sorel-tracy",R1023="yamaska"),'Base de données'!$I$11,(IF(OR(R1023="candiac",R1023="châteauguay",R1023="delson",R1023="la prairie",R1023="léry",R1023="mercier",R1023="saint-constant",R1023="sainte-catherine",R1023="saint-isidore",R1023="saint-mathieu",R1023="saint-philippe"),'Base de données'!$I$7,(IF(OR(R1023="beloeil",R1023="carignan",R1023="chambly",R1023="mcmasterville",R1023="mont-saint-hilaire",R1023="otterburn park",R1023="saint-antoine-sur-richelieu",R1023="saint-basil-le-grand",R1023="saint-charles-sur-richelieu",R1023="saint-denis-sur-richelieu",R1023="saint-jean-baptiste",R1023="saint-marc-sur-richelieu",R1023="saint-mathieu-de-beloeil"),'Base de données'!$I$8,(IF(OR(R1023="coteau-du-lac",R1023="hudson",R1023="les cèdres",R1023="les coteaux",R1023="l'île-cadieux",R1023="l'île-perrot",R1023="notre-dame-de-l'île-perrot",R1023="pincourt",R1023="pointe-des-cascades",R1023="pointe-fortune",R1023="rigaud",R1023="rivière-beaudette",R1023="saint-clet",R1023="sainte-justine-de-newton",R1023="sainte-marthe",R1023="saint-lazare",R1023="saint-polycarpe",R1023="saint-télesphore",R1023="saint-zotique",R1023="terrasse-vaudreuil",R1023="très-saint-rédempteur",R1023="vaudreuil-dorion",R1023="vaudreuil-sur-le-lac"),'Base de données'!M1025,"")))))))))))))))))))))))))</f>
        <v/>
      </c>
    </row>
    <row r="1024" spans="2:19" x14ac:dyDescent="0.3">
      <c r="B1024" s="44"/>
      <c r="D1024" s="9"/>
      <c r="E1024" s="9"/>
      <c r="O1024" s="10"/>
      <c r="S1024" s="10" t="str">
        <f>IF(OR(R1024="beauharnois",R1024="sainte-étienne-de-bauharnois",R1024="sainte-martine",R1024="saint-louis-de-gonzague",R1024="saint-stanislas-de-kostka",R1024="saint-urbain-premier",R1024="salaberry-de-valleyfield"),'Base de données'!$I$2,(IF(OR(R1024="acton vale",R1024="béthanie",R1024="Roxton",R1024="roxton falls",R1024="sainte-christine",R1024="saint-nazaire-d'acton",R1024="saint-théodore-d'acton",R1024="upton"),'Base de données'!$I$12,(IF(OR(R1024="Longueuil",R1024="brossard",R1024="greenfield-park",R1024="lemoyne",R1024="longueuil (vieux)",R1024="saint-bruno-de-montarville",R1024="saint-hubert",R1024="saint-lambert"),'Base de données'!$I$5,(IF(OR(R1024="marieville",R1024="richelieu",R1024="rougemont",R1024="saint-césaire",R1024="sainte-angèle-de-monnoir",R1024="saint-mathias-sur-richelieu"),'Base de données'!$I$14,(IF(OR(R1024="henryville",R1024="lacolle",R1024="mont-saint-grégoire",R1024="noyan",R1024="saint-alexandre",R1024="saint-blaise-sur-richelieu",R1024="sainte-anne-de-sabrevois",R1024="sainte-brigide-d'iberville",R1024="saint-georges-de-clarenceville",R1024="saint-jean-sur-richelieu",R1024="saint-paul-de-l'île-aux-noix",R1024="saint-sébastien",R1024="saint-valentin",R1024="venise-en-québec"),'Base de données'!$I$9,(IF(OR(R1024="dundee",R1024="elgin",R1024="franklin",R1024="godmanchester",R1024="havelock",R1024="hinchinbrooke",R1024="howick",R1024="huntingdon",R1024="ormstown",R1024="saint-anicet",R1024="saint-chrysostome",R1024="sainte-barbe",R1024="très-saint-sacrement"),'Base de données'!$I$3,(IF(OR(R1024="hemmingford",R1024="napierville",R1024="saint-bernard-de-lacolle",R1024="saint-cyprien-de-napierville",R1024="sainte-clotilde-de-châteauguay",R1024="saint-édouard",R1024="saint-jacques-le-mineur",R1024="saint-michel",R1024="saint-patrice-de-sherrington",R1024="saint-rémi"),'Base de données'!$I$10,(IF(OR(R1024="la présentation",R1024="saint-barnabé-sud",R1024="saint-bernard-de-michaudville",R1024="saint-damas",R1024="saint-dominique",R1024="sainte-hélène-de-bagot",R1024="sainte-madeleine",R1024="sainte-marie-madeleine",R1024="saint-hugues",R1024="saint-hyacinthe",R1024="saint-jude",R1024="saint-liboire",R1024="saint-louis",R1024="saint-marcel-de-richelieu",R1024="saint-pie",R1024="saint-simon",R1024="saint-valérien-de-milton"),'Base de données'!$I$13,(IF(OR(R1024="boucherville",R1024="calixa-lavalée",R1024="contrecoeur",R1024="saint-amable",R1024="sainte-julie",R1024="varennes",R1024="verchères"),'Base de données'!M1028,(IF(OR(R1024="massueville",R1024="saint-aimé",R1024="saint-david",R1024="sainte-anne-de-sorel",R1024="sainte-victoire-de-sorel",R1024="saint-gérard-majella",R1024="saint-joseph-de-sorel",R1024="saint-ours",R1024="saint-robert",R1024="saint-roch-de-richelieu",R1024="sorel-tracy",R1024="yamaska"),'Base de données'!$I$11,(IF(OR(R1024="candiac",R1024="châteauguay",R1024="delson",R1024="la prairie",R1024="léry",R1024="mercier",R1024="saint-constant",R1024="sainte-catherine",R1024="saint-isidore",R1024="saint-mathieu",R1024="saint-philippe"),'Base de données'!$I$7,(IF(OR(R1024="beloeil",R1024="carignan",R1024="chambly",R1024="mcmasterville",R1024="mont-saint-hilaire",R1024="otterburn park",R1024="saint-antoine-sur-richelieu",R1024="saint-basil-le-grand",R1024="saint-charles-sur-richelieu",R1024="saint-denis-sur-richelieu",R1024="saint-jean-baptiste",R1024="saint-marc-sur-richelieu",R1024="saint-mathieu-de-beloeil"),'Base de données'!$I$8,(IF(OR(R1024="coteau-du-lac",R1024="hudson",R1024="les cèdres",R1024="les coteaux",R1024="l'île-cadieux",R1024="l'île-perrot",R1024="notre-dame-de-l'île-perrot",R1024="pincourt",R1024="pointe-des-cascades",R1024="pointe-fortune",R1024="rigaud",R1024="rivière-beaudette",R1024="saint-clet",R1024="sainte-justine-de-newton",R1024="sainte-marthe",R1024="saint-lazare",R1024="saint-polycarpe",R1024="saint-télesphore",R1024="saint-zotique",R1024="terrasse-vaudreuil",R1024="très-saint-rédempteur",R1024="vaudreuil-dorion",R1024="vaudreuil-sur-le-lac"),'Base de données'!M1026,"")))))))))))))))))))))))))</f>
        <v/>
      </c>
    </row>
    <row r="1025" spans="2:19" x14ac:dyDescent="0.3">
      <c r="B1025" s="44"/>
      <c r="D1025" s="9"/>
      <c r="E1025" s="9"/>
      <c r="O1025" s="10"/>
      <c r="S1025" s="10" t="str">
        <f>IF(OR(R1025="beauharnois",R1025="sainte-étienne-de-bauharnois",R1025="sainte-martine",R1025="saint-louis-de-gonzague",R1025="saint-stanislas-de-kostka",R1025="saint-urbain-premier",R1025="salaberry-de-valleyfield"),'Base de données'!$I$2,(IF(OR(R1025="acton vale",R1025="béthanie",R1025="Roxton",R1025="roxton falls",R1025="sainte-christine",R1025="saint-nazaire-d'acton",R1025="saint-théodore-d'acton",R1025="upton"),'Base de données'!$I$12,(IF(OR(R1025="Longueuil",R1025="brossard",R1025="greenfield-park",R1025="lemoyne",R1025="longueuil (vieux)",R1025="saint-bruno-de-montarville",R1025="saint-hubert",R1025="saint-lambert"),'Base de données'!$I$5,(IF(OR(R1025="marieville",R1025="richelieu",R1025="rougemont",R1025="saint-césaire",R1025="sainte-angèle-de-monnoir",R1025="saint-mathias-sur-richelieu"),'Base de données'!$I$14,(IF(OR(R1025="henryville",R1025="lacolle",R1025="mont-saint-grégoire",R1025="noyan",R1025="saint-alexandre",R1025="saint-blaise-sur-richelieu",R1025="sainte-anne-de-sabrevois",R1025="sainte-brigide-d'iberville",R1025="saint-georges-de-clarenceville",R1025="saint-jean-sur-richelieu",R1025="saint-paul-de-l'île-aux-noix",R1025="saint-sébastien",R1025="saint-valentin",R1025="venise-en-québec"),'Base de données'!$I$9,(IF(OR(R1025="dundee",R1025="elgin",R1025="franklin",R1025="godmanchester",R1025="havelock",R1025="hinchinbrooke",R1025="howick",R1025="huntingdon",R1025="ormstown",R1025="saint-anicet",R1025="saint-chrysostome",R1025="sainte-barbe",R1025="très-saint-sacrement"),'Base de données'!$I$3,(IF(OR(R1025="hemmingford",R1025="napierville",R1025="saint-bernard-de-lacolle",R1025="saint-cyprien-de-napierville",R1025="sainte-clotilde-de-châteauguay",R1025="saint-édouard",R1025="saint-jacques-le-mineur",R1025="saint-michel",R1025="saint-patrice-de-sherrington",R1025="saint-rémi"),'Base de données'!$I$10,(IF(OR(R1025="la présentation",R1025="saint-barnabé-sud",R1025="saint-bernard-de-michaudville",R1025="saint-damas",R1025="saint-dominique",R1025="sainte-hélène-de-bagot",R1025="sainte-madeleine",R1025="sainte-marie-madeleine",R1025="saint-hugues",R1025="saint-hyacinthe",R1025="saint-jude",R1025="saint-liboire",R1025="saint-louis",R1025="saint-marcel-de-richelieu",R1025="saint-pie",R1025="saint-simon",R1025="saint-valérien-de-milton"),'Base de données'!$I$13,(IF(OR(R1025="boucherville",R1025="calixa-lavalée",R1025="contrecoeur",R1025="saint-amable",R1025="sainte-julie",R1025="varennes",R1025="verchères"),'Base de données'!M1029,(IF(OR(R1025="massueville",R1025="saint-aimé",R1025="saint-david",R1025="sainte-anne-de-sorel",R1025="sainte-victoire-de-sorel",R1025="saint-gérard-majella",R1025="saint-joseph-de-sorel",R1025="saint-ours",R1025="saint-robert",R1025="saint-roch-de-richelieu",R1025="sorel-tracy",R1025="yamaska"),'Base de données'!$I$11,(IF(OR(R1025="candiac",R1025="châteauguay",R1025="delson",R1025="la prairie",R1025="léry",R1025="mercier",R1025="saint-constant",R1025="sainte-catherine",R1025="saint-isidore",R1025="saint-mathieu",R1025="saint-philippe"),'Base de données'!$I$7,(IF(OR(R1025="beloeil",R1025="carignan",R1025="chambly",R1025="mcmasterville",R1025="mont-saint-hilaire",R1025="otterburn park",R1025="saint-antoine-sur-richelieu",R1025="saint-basil-le-grand",R1025="saint-charles-sur-richelieu",R1025="saint-denis-sur-richelieu",R1025="saint-jean-baptiste",R1025="saint-marc-sur-richelieu",R1025="saint-mathieu-de-beloeil"),'Base de données'!$I$8,(IF(OR(R1025="coteau-du-lac",R1025="hudson",R1025="les cèdres",R1025="les coteaux",R1025="l'île-cadieux",R1025="l'île-perrot",R1025="notre-dame-de-l'île-perrot",R1025="pincourt",R1025="pointe-des-cascades",R1025="pointe-fortune",R1025="rigaud",R1025="rivière-beaudette",R1025="saint-clet",R1025="sainte-justine-de-newton",R1025="sainte-marthe",R1025="saint-lazare",R1025="saint-polycarpe",R1025="saint-télesphore",R1025="saint-zotique",R1025="terrasse-vaudreuil",R1025="très-saint-rédempteur",R1025="vaudreuil-dorion",R1025="vaudreuil-sur-le-lac"),'Base de données'!M1027,"")))))))))))))))))))))))))</f>
        <v/>
      </c>
    </row>
    <row r="1026" spans="2:19" x14ac:dyDescent="0.3">
      <c r="B1026" s="44"/>
      <c r="D1026" s="9"/>
      <c r="E1026" s="9"/>
      <c r="O1026" s="10"/>
      <c r="S1026" s="10" t="str">
        <f>IF(OR(R1026="beauharnois",R1026="sainte-étienne-de-bauharnois",R1026="sainte-martine",R1026="saint-louis-de-gonzague",R1026="saint-stanislas-de-kostka",R1026="saint-urbain-premier",R1026="salaberry-de-valleyfield"),'Base de données'!$I$2,(IF(OR(R1026="acton vale",R1026="béthanie",R1026="Roxton",R1026="roxton falls",R1026="sainte-christine",R1026="saint-nazaire-d'acton",R1026="saint-théodore-d'acton",R1026="upton"),'Base de données'!$I$12,(IF(OR(R1026="Longueuil",R1026="brossard",R1026="greenfield-park",R1026="lemoyne",R1026="longueuil (vieux)",R1026="saint-bruno-de-montarville",R1026="saint-hubert",R1026="saint-lambert"),'Base de données'!$I$5,(IF(OR(R1026="marieville",R1026="richelieu",R1026="rougemont",R1026="saint-césaire",R1026="sainte-angèle-de-monnoir",R1026="saint-mathias-sur-richelieu"),'Base de données'!$I$14,(IF(OR(R1026="henryville",R1026="lacolle",R1026="mont-saint-grégoire",R1026="noyan",R1026="saint-alexandre",R1026="saint-blaise-sur-richelieu",R1026="sainte-anne-de-sabrevois",R1026="sainte-brigide-d'iberville",R1026="saint-georges-de-clarenceville",R1026="saint-jean-sur-richelieu",R1026="saint-paul-de-l'île-aux-noix",R1026="saint-sébastien",R1026="saint-valentin",R1026="venise-en-québec"),'Base de données'!$I$9,(IF(OR(R1026="dundee",R1026="elgin",R1026="franklin",R1026="godmanchester",R1026="havelock",R1026="hinchinbrooke",R1026="howick",R1026="huntingdon",R1026="ormstown",R1026="saint-anicet",R1026="saint-chrysostome",R1026="sainte-barbe",R1026="très-saint-sacrement"),'Base de données'!$I$3,(IF(OR(R1026="hemmingford",R1026="napierville",R1026="saint-bernard-de-lacolle",R1026="saint-cyprien-de-napierville",R1026="sainte-clotilde-de-châteauguay",R1026="saint-édouard",R1026="saint-jacques-le-mineur",R1026="saint-michel",R1026="saint-patrice-de-sherrington",R1026="saint-rémi"),'Base de données'!$I$10,(IF(OR(R1026="la présentation",R1026="saint-barnabé-sud",R1026="saint-bernard-de-michaudville",R1026="saint-damas",R1026="saint-dominique",R1026="sainte-hélène-de-bagot",R1026="sainte-madeleine",R1026="sainte-marie-madeleine",R1026="saint-hugues",R1026="saint-hyacinthe",R1026="saint-jude",R1026="saint-liboire",R1026="saint-louis",R1026="saint-marcel-de-richelieu",R1026="saint-pie",R1026="saint-simon",R1026="saint-valérien-de-milton"),'Base de données'!$I$13,(IF(OR(R1026="boucherville",R1026="calixa-lavalée",R1026="contrecoeur",R1026="saint-amable",R1026="sainte-julie",R1026="varennes",R1026="verchères"),'Base de données'!M1030,(IF(OR(R1026="massueville",R1026="saint-aimé",R1026="saint-david",R1026="sainte-anne-de-sorel",R1026="sainte-victoire-de-sorel",R1026="saint-gérard-majella",R1026="saint-joseph-de-sorel",R1026="saint-ours",R1026="saint-robert",R1026="saint-roch-de-richelieu",R1026="sorel-tracy",R1026="yamaska"),'Base de données'!$I$11,(IF(OR(R1026="candiac",R1026="châteauguay",R1026="delson",R1026="la prairie",R1026="léry",R1026="mercier",R1026="saint-constant",R1026="sainte-catherine",R1026="saint-isidore",R1026="saint-mathieu",R1026="saint-philippe"),'Base de données'!$I$7,(IF(OR(R1026="beloeil",R1026="carignan",R1026="chambly",R1026="mcmasterville",R1026="mont-saint-hilaire",R1026="otterburn park",R1026="saint-antoine-sur-richelieu",R1026="saint-basil-le-grand",R1026="saint-charles-sur-richelieu",R1026="saint-denis-sur-richelieu",R1026="saint-jean-baptiste",R1026="saint-marc-sur-richelieu",R1026="saint-mathieu-de-beloeil"),'Base de données'!$I$8,(IF(OR(R1026="coteau-du-lac",R1026="hudson",R1026="les cèdres",R1026="les coteaux",R1026="l'île-cadieux",R1026="l'île-perrot",R1026="notre-dame-de-l'île-perrot",R1026="pincourt",R1026="pointe-des-cascades",R1026="pointe-fortune",R1026="rigaud",R1026="rivière-beaudette",R1026="saint-clet",R1026="sainte-justine-de-newton",R1026="sainte-marthe",R1026="saint-lazare",R1026="saint-polycarpe",R1026="saint-télesphore",R1026="saint-zotique",R1026="terrasse-vaudreuil",R1026="très-saint-rédempteur",R1026="vaudreuil-dorion",R1026="vaudreuil-sur-le-lac"),'Base de données'!M1028,"")))))))))))))))))))))))))</f>
        <v/>
      </c>
    </row>
    <row r="1027" spans="2:19" x14ac:dyDescent="0.3">
      <c r="B1027" s="44"/>
      <c r="D1027" s="9"/>
      <c r="E1027" s="9"/>
      <c r="O1027" s="10"/>
      <c r="S1027" s="10" t="str">
        <f>IF(OR(R1027="beauharnois",R1027="sainte-étienne-de-bauharnois",R1027="sainte-martine",R1027="saint-louis-de-gonzague",R1027="saint-stanislas-de-kostka",R1027="saint-urbain-premier",R1027="salaberry-de-valleyfield"),'Base de données'!$I$2,(IF(OR(R1027="acton vale",R1027="béthanie",R1027="Roxton",R1027="roxton falls",R1027="sainte-christine",R1027="saint-nazaire-d'acton",R1027="saint-théodore-d'acton",R1027="upton"),'Base de données'!$I$12,(IF(OR(R1027="Longueuil",R1027="brossard",R1027="greenfield-park",R1027="lemoyne",R1027="longueuil (vieux)",R1027="saint-bruno-de-montarville",R1027="saint-hubert",R1027="saint-lambert"),'Base de données'!$I$5,(IF(OR(R1027="marieville",R1027="richelieu",R1027="rougemont",R1027="saint-césaire",R1027="sainte-angèle-de-monnoir",R1027="saint-mathias-sur-richelieu"),'Base de données'!$I$14,(IF(OR(R1027="henryville",R1027="lacolle",R1027="mont-saint-grégoire",R1027="noyan",R1027="saint-alexandre",R1027="saint-blaise-sur-richelieu",R1027="sainte-anne-de-sabrevois",R1027="sainte-brigide-d'iberville",R1027="saint-georges-de-clarenceville",R1027="saint-jean-sur-richelieu",R1027="saint-paul-de-l'île-aux-noix",R1027="saint-sébastien",R1027="saint-valentin",R1027="venise-en-québec"),'Base de données'!$I$9,(IF(OR(R1027="dundee",R1027="elgin",R1027="franklin",R1027="godmanchester",R1027="havelock",R1027="hinchinbrooke",R1027="howick",R1027="huntingdon",R1027="ormstown",R1027="saint-anicet",R1027="saint-chrysostome",R1027="sainte-barbe",R1027="très-saint-sacrement"),'Base de données'!$I$3,(IF(OR(R1027="hemmingford",R1027="napierville",R1027="saint-bernard-de-lacolle",R1027="saint-cyprien-de-napierville",R1027="sainte-clotilde-de-châteauguay",R1027="saint-édouard",R1027="saint-jacques-le-mineur",R1027="saint-michel",R1027="saint-patrice-de-sherrington",R1027="saint-rémi"),'Base de données'!$I$10,(IF(OR(R1027="la présentation",R1027="saint-barnabé-sud",R1027="saint-bernard-de-michaudville",R1027="saint-damas",R1027="saint-dominique",R1027="sainte-hélène-de-bagot",R1027="sainte-madeleine",R1027="sainte-marie-madeleine",R1027="saint-hugues",R1027="saint-hyacinthe",R1027="saint-jude",R1027="saint-liboire",R1027="saint-louis",R1027="saint-marcel-de-richelieu",R1027="saint-pie",R1027="saint-simon",R1027="saint-valérien-de-milton"),'Base de données'!$I$13,(IF(OR(R1027="boucherville",R1027="calixa-lavalée",R1027="contrecoeur",R1027="saint-amable",R1027="sainte-julie",R1027="varennes",R1027="verchères"),'Base de données'!M1031,(IF(OR(R1027="massueville",R1027="saint-aimé",R1027="saint-david",R1027="sainte-anne-de-sorel",R1027="sainte-victoire-de-sorel",R1027="saint-gérard-majella",R1027="saint-joseph-de-sorel",R1027="saint-ours",R1027="saint-robert",R1027="saint-roch-de-richelieu",R1027="sorel-tracy",R1027="yamaska"),'Base de données'!$I$11,(IF(OR(R1027="candiac",R1027="châteauguay",R1027="delson",R1027="la prairie",R1027="léry",R1027="mercier",R1027="saint-constant",R1027="sainte-catherine",R1027="saint-isidore",R1027="saint-mathieu",R1027="saint-philippe"),'Base de données'!$I$7,(IF(OR(R1027="beloeil",R1027="carignan",R1027="chambly",R1027="mcmasterville",R1027="mont-saint-hilaire",R1027="otterburn park",R1027="saint-antoine-sur-richelieu",R1027="saint-basil-le-grand",R1027="saint-charles-sur-richelieu",R1027="saint-denis-sur-richelieu",R1027="saint-jean-baptiste",R1027="saint-marc-sur-richelieu",R1027="saint-mathieu-de-beloeil"),'Base de données'!$I$8,(IF(OR(R1027="coteau-du-lac",R1027="hudson",R1027="les cèdres",R1027="les coteaux",R1027="l'île-cadieux",R1027="l'île-perrot",R1027="notre-dame-de-l'île-perrot",R1027="pincourt",R1027="pointe-des-cascades",R1027="pointe-fortune",R1027="rigaud",R1027="rivière-beaudette",R1027="saint-clet",R1027="sainte-justine-de-newton",R1027="sainte-marthe",R1027="saint-lazare",R1027="saint-polycarpe",R1027="saint-télesphore",R1027="saint-zotique",R1027="terrasse-vaudreuil",R1027="très-saint-rédempteur",R1027="vaudreuil-dorion",R1027="vaudreuil-sur-le-lac"),'Base de données'!M1029,"")))))))))))))))))))))))))</f>
        <v/>
      </c>
    </row>
    <row r="1028" spans="2:19" x14ac:dyDescent="0.3">
      <c r="B1028" s="44"/>
      <c r="D1028" s="9"/>
      <c r="E1028" s="9"/>
      <c r="O1028" s="10"/>
      <c r="S1028" s="10" t="str">
        <f>IF(OR(R1028="beauharnois",R1028="sainte-étienne-de-bauharnois",R1028="sainte-martine",R1028="saint-louis-de-gonzague",R1028="saint-stanislas-de-kostka",R1028="saint-urbain-premier",R1028="salaberry-de-valleyfield"),'Base de données'!$I$2,(IF(OR(R1028="acton vale",R1028="béthanie",R1028="Roxton",R1028="roxton falls",R1028="sainte-christine",R1028="saint-nazaire-d'acton",R1028="saint-théodore-d'acton",R1028="upton"),'Base de données'!$I$12,(IF(OR(R1028="Longueuil",R1028="brossard",R1028="greenfield-park",R1028="lemoyne",R1028="longueuil (vieux)",R1028="saint-bruno-de-montarville",R1028="saint-hubert",R1028="saint-lambert"),'Base de données'!$I$5,(IF(OR(R1028="marieville",R1028="richelieu",R1028="rougemont",R1028="saint-césaire",R1028="sainte-angèle-de-monnoir",R1028="saint-mathias-sur-richelieu"),'Base de données'!$I$14,(IF(OR(R1028="henryville",R1028="lacolle",R1028="mont-saint-grégoire",R1028="noyan",R1028="saint-alexandre",R1028="saint-blaise-sur-richelieu",R1028="sainte-anne-de-sabrevois",R1028="sainte-brigide-d'iberville",R1028="saint-georges-de-clarenceville",R1028="saint-jean-sur-richelieu",R1028="saint-paul-de-l'île-aux-noix",R1028="saint-sébastien",R1028="saint-valentin",R1028="venise-en-québec"),'Base de données'!$I$9,(IF(OR(R1028="dundee",R1028="elgin",R1028="franklin",R1028="godmanchester",R1028="havelock",R1028="hinchinbrooke",R1028="howick",R1028="huntingdon",R1028="ormstown",R1028="saint-anicet",R1028="saint-chrysostome",R1028="sainte-barbe",R1028="très-saint-sacrement"),'Base de données'!$I$3,(IF(OR(R1028="hemmingford",R1028="napierville",R1028="saint-bernard-de-lacolle",R1028="saint-cyprien-de-napierville",R1028="sainte-clotilde-de-châteauguay",R1028="saint-édouard",R1028="saint-jacques-le-mineur",R1028="saint-michel",R1028="saint-patrice-de-sherrington",R1028="saint-rémi"),'Base de données'!$I$10,(IF(OR(R1028="la présentation",R1028="saint-barnabé-sud",R1028="saint-bernard-de-michaudville",R1028="saint-damas",R1028="saint-dominique",R1028="sainte-hélène-de-bagot",R1028="sainte-madeleine",R1028="sainte-marie-madeleine",R1028="saint-hugues",R1028="saint-hyacinthe",R1028="saint-jude",R1028="saint-liboire",R1028="saint-louis",R1028="saint-marcel-de-richelieu",R1028="saint-pie",R1028="saint-simon",R1028="saint-valérien-de-milton"),'Base de données'!$I$13,(IF(OR(R1028="boucherville",R1028="calixa-lavalée",R1028="contrecoeur",R1028="saint-amable",R1028="sainte-julie",R1028="varennes",R1028="verchères"),'Base de données'!M1032,(IF(OR(R1028="massueville",R1028="saint-aimé",R1028="saint-david",R1028="sainte-anne-de-sorel",R1028="sainte-victoire-de-sorel",R1028="saint-gérard-majella",R1028="saint-joseph-de-sorel",R1028="saint-ours",R1028="saint-robert",R1028="saint-roch-de-richelieu",R1028="sorel-tracy",R1028="yamaska"),'Base de données'!$I$11,(IF(OR(R1028="candiac",R1028="châteauguay",R1028="delson",R1028="la prairie",R1028="léry",R1028="mercier",R1028="saint-constant",R1028="sainte-catherine",R1028="saint-isidore",R1028="saint-mathieu",R1028="saint-philippe"),'Base de données'!$I$7,(IF(OR(R1028="beloeil",R1028="carignan",R1028="chambly",R1028="mcmasterville",R1028="mont-saint-hilaire",R1028="otterburn park",R1028="saint-antoine-sur-richelieu",R1028="saint-basil-le-grand",R1028="saint-charles-sur-richelieu",R1028="saint-denis-sur-richelieu",R1028="saint-jean-baptiste",R1028="saint-marc-sur-richelieu",R1028="saint-mathieu-de-beloeil"),'Base de données'!$I$8,(IF(OR(R1028="coteau-du-lac",R1028="hudson",R1028="les cèdres",R1028="les coteaux",R1028="l'île-cadieux",R1028="l'île-perrot",R1028="notre-dame-de-l'île-perrot",R1028="pincourt",R1028="pointe-des-cascades",R1028="pointe-fortune",R1028="rigaud",R1028="rivière-beaudette",R1028="saint-clet",R1028="sainte-justine-de-newton",R1028="sainte-marthe",R1028="saint-lazare",R1028="saint-polycarpe",R1028="saint-télesphore",R1028="saint-zotique",R1028="terrasse-vaudreuil",R1028="très-saint-rédempteur",R1028="vaudreuil-dorion",R1028="vaudreuil-sur-le-lac"),'Base de données'!M1030,"")))))))))))))))))))))))))</f>
        <v/>
      </c>
    </row>
    <row r="1029" spans="2:19" x14ac:dyDescent="0.3">
      <c r="B1029" s="44"/>
      <c r="D1029" s="9"/>
      <c r="E1029" s="9"/>
      <c r="O1029" s="10"/>
      <c r="S1029" s="10" t="str">
        <f>IF(OR(R1029="beauharnois",R1029="sainte-étienne-de-bauharnois",R1029="sainte-martine",R1029="saint-louis-de-gonzague",R1029="saint-stanislas-de-kostka",R1029="saint-urbain-premier",R1029="salaberry-de-valleyfield"),'Base de données'!$I$2,(IF(OR(R1029="acton vale",R1029="béthanie",R1029="Roxton",R1029="roxton falls",R1029="sainte-christine",R1029="saint-nazaire-d'acton",R1029="saint-théodore-d'acton",R1029="upton"),'Base de données'!$I$12,(IF(OR(R1029="Longueuil",R1029="brossard",R1029="greenfield-park",R1029="lemoyne",R1029="longueuil (vieux)",R1029="saint-bruno-de-montarville",R1029="saint-hubert",R1029="saint-lambert"),'Base de données'!$I$5,(IF(OR(R1029="marieville",R1029="richelieu",R1029="rougemont",R1029="saint-césaire",R1029="sainte-angèle-de-monnoir",R1029="saint-mathias-sur-richelieu"),'Base de données'!$I$14,(IF(OR(R1029="henryville",R1029="lacolle",R1029="mont-saint-grégoire",R1029="noyan",R1029="saint-alexandre",R1029="saint-blaise-sur-richelieu",R1029="sainte-anne-de-sabrevois",R1029="sainte-brigide-d'iberville",R1029="saint-georges-de-clarenceville",R1029="saint-jean-sur-richelieu",R1029="saint-paul-de-l'île-aux-noix",R1029="saint-sébastien",R1029="saint-valentin",R1029="venise-en-québec"),'Base de données'!$I$9,(IF(OR(R1029="dundee",R1029="elgin",R1029="franklin",R1029="godmanchester",R1029="havelock",R1029="hinchinbrooke",R1029="howick",R1029="huntingdon",R1029="ormstown",R1029="saint-anicet",R1029="saint-chrysostome",R1029="sainte-barbe",R1029="très-saint-sacrement"),'Base de données'!$I$3,(IF(OR(R1029="hemmingford",R1029="napierville",R1029="saint-bernard-de-lacolle",R1029="saint-cyprien-de-napierville",R1029="sainte-clotilde-de-châteauguay",R1029="saint-édouard",R1029="saint-jacques-le-mineur",R1029="saint-michel",R1029="saint-patrice-de-sherrington",R1029="saint-rémi"),'Base de données'!$I$10,(IF(OR(R1029="la présentation",R1029="saint-barnabé-sud",R1029="saint-bernard-de-michaudville",R1029="saint-damas",R1029="saint-dominique",R1029="sainte-hélène-de-bagot",R1029="sainte-madeleine",R1029="sainte-marie-madeleine",R1029="saint-hugues",R1029="saint-hyacinthe",R1029="saint-jude",R1029="saint-liboire",R1029="saint-louis",R1029="saint-marcel-de-richelieu",R1029="saint-pie",R1029="saint-simon",R1029="saint-valérien-de-milton"),'Base de données'!$I$13,(IF(OR(R1029="boucherville",R1029="calixa-lavalée",R1029="contrecoeur",R1029="saint-amable",R1029="sainte-julie",R1029="varennes",R1029="verchères"),'Base de données'!M1033,(IF(OR(R1029="massueville",R1029="saint-aimé",R1029="saint-david",R1029="sainte-anne-de-sorel",R1029="sainte-victoire-de-sorel",R1029="saint-gérard-majella",R1029="saint-joseph-de-sorel",R1029="saint-ours",R1029="saint-robert",R1029="saint-roch-de-richelieu",R1029="sorel-tracy",R1029="yamaska"),'Base de données'!$I$11,(IF(OR(R1029="candiac",R1029="châteauguay",R1029="delson",R1029="la prairie",R1029="léry",R1029="mercier",R1029="saint-constant",R1029="sainte-catherine",R1029="saint-isidore",R1029="saint-mathieu",R1029="saint-philippe"),'Base de données'!$I$7,(IF(OR(R1029="beloeil",R1029="carignan",R1029="chambly",R1029="mcmasterville",R1029="mont-saint-hilaire",R1029="otterburn park",R1029="saint-antoine-sur-richelieu",R1029="saint-basil-le-grand",R1029="saint-charles-sur-richelieu",R1029="saint-denis-sur-richelieu",R1029="saint-jean-baptiste",R1029="saint-marc-sur-richelieu",R1029="saint-mathieu-de-beloeil"),'Base de données'!$I$8,(IF(OR(R1029="coteau-du-lac",R1029="hudson",R1029="les cèdres",R1029="les coteaux",R1029="l'île-cadieux",R1029="l'île-perrot",R1029="notre-dame-de-l'île-perrot",R1029="pincourt",R1029="pointe-des-cascades",R1029="pointe-fortune",R1029="rigaud",R1029="rivière-beaudette",R1029="saint-clet",R1029="sainte-justine-de-newton",R1029="sainte-marthe",R1029="saint-lazare",R1029="saint-polycarpe",R1029="saint-télesphore",R1029="saint-zotique",R1029="terrasse-vaudreuil",R1029="très-saint-rédempteur",R1029="vaudreuil-dorion",R1029="vaudreuil-sur-le-lac"),'Base de données'!M1031,"")))))))))))))))))))))))))</f>
        <v/>
      </c>
    </row>
    <row r="1030" spans="2:19" x14ac:dyDescent="0.3">
      <c r="B1030" s="44"/>
      <c r="D1030" s="9"/>
      <c r="E1030" s="9"/>
      <c r="O1030" s="10"/>
      <c r="S1030" s="10" t="str">
        <f>IF(OR(R1030="beauharnois",R1030="sainte-étienne-de-bauharnois",R1030="sainte-martine",R1030="saint-louis-de-gonzague",R1030="saint-stanislas-de-kostka",R1030="saint-urbain-premier",R1030="salaberry-de-valleyfield"),'Base de données'!$I$2,(IF(OR(R1030="acton vale",R1030="béthanie",R1030="Roxton",R1030="roxton falls",R1030="sainte-christine",R1030="saint-nazaire-d'acton",R1030="saint-théodore-d'acton",R1030="upton"),'Base de données'!$I$12,(IF(OR(R1030="Longueuil",R1030="brossard",R1030="greenfield-park",R1030="lemoyne",R1030="longueuil (vieux)",R1030="saint-bruno-de-montarville",R1030="saint-hubert",R1030="saint-lambert"),'Base de données'!$I$5,(IF(OR(R1030="marieville",R1030="richelieu",R1030="rougemont",R1030="saint-césaire",R1030="sainte-angèle-de-monnoir",R1030="saint-mathias-sur-richelieu"),'Base de données'!$I$14,(IF(OR(R1030="henryville",R1030="lacolle",R1030="mont-saint-grégoire",R1030="noyan",R1030="saint-alexandre",R1030="saint-blaise-sur-richelieu",R1030="sainte-anne-de-sabrevois",R1030="sainte-brigide-d'iberville",R1030="saint-georges-de-clarenceville",R1030="saint-jean-sur-richelieu",R1030="saint-paul-de-l'île-aux-noix",R1030="saint-sébastien",R1030="saint-valentin",R1030="venise-en-québec"),'Base de données'!$I$9,(IF(OR(R1030="dundee",R1030="elgin",R1030="franklin",R1030="godmanchester",R1030="havelock",R1030="hinchinbrooke",R1030="howick",R1030="huntingdon",R1030="ormstown",R1030="saint-anicet",R1030="saint-chrysostome",R1030="sainte-barbe",R1030="très-saint-sacrement"),'Base de données'!$I$3,(IF(OR(R1030="hemmingford",R1030="napierville",R1030="saint-bernard-de-lacolle",R1030="saint-cyprien-de-napierville",R1030="sainte-clotilde-de-châteauguay",R1030="saint-édouard",R1030="saint-jacques-le-mineur",R1030="saint-michel",R1030="saint-patrice-de-sherrington",R1030="saint-rémi"),'Base de données'!$I$10,(IF(OR(R1030="la présentation",R1030="saint-barnabé-sud",R1030="saint-bernard-de-michaudville",R1030="saint-damas",R1030="saint-dominique",R1030="sainte-hélène-de-bagot",R1030="sainte-madeleine",R1030="sainte-marie-madeleine",R1030="saint-hugues",R1030="saint-hyacinthe",R1030="saint-jude",R1030="saint-liboire",R1030="saint-louis",R1030="saint-marcel-de-richelieu",R1030="saint-pie",R1030="saint-simon",R1030="saint-valérien-de-milton"),'Base de données'!$I$13,(IF(OR(R1030="boucherville",R1030="calixa-lavalée",R1030="contrecoeur",R1030="saint-amable",R1030="sainte-julie",R1030="varennes",R1030="verchères"),'Base de données'!M1034,(IF(OR(R1030="massueville",R1030="saint-aimé",R1030="saint-david",R1030="sainte-anne-de-sorel",R1030="sainte-victoire-de-sorel",R1030="saint-gérard-majella",R1030="saint-joseph-de-sorel",R1030="saint-ours",R1030="saint-robert",R1030="saint-roch-de-richelieu",R1030="sorel-tracy",R1030="yamaska"),'Base de données'!$I$11,(IF(OR(R1030="candiac",R1030="châteauguay",R1030="delson",R1030="la prairie",R1030="léry",R1030="mercier",R1030="saint-constant",R1030="sainte-catherine",R1030="saint-isidore",R1030="saint-mathieu",R1030="saint-philippe"),'Base de données'!$I$7,(IF(OR(R1030="beloeil",R1030="carignan",R1030="chambly",R1030="mcmasterville",R1030="mont-saint-hilaire",R1030="otterburn park",R1030="saint-antoine-sur-richelieu",R1030="saint-basil-le-grand",R1030="saint-charles-sur-richelieu",R1030="saint-denis-sur-richelieu",R1030="saint-jean-baptiste",R1030="saint-marc-sur-richelieu",R1030="saint-mathieu-de-beloeil"),'Base de données'!$I$8,(IF(OR(R1030="coteau-du-lac",R1030="hudson",R1030="les cèdres",R1030="les coteaux",R1030="l'île-cadieux",R1030="l'île-perrot",R1030="notre-dame-de-l'île-perrot",R1030="pincourt",R1030="pointe-des-cascades",R1030="pointe-fortune",R1030="rigaud",R1030="rivière-beaudette",R1030="saint-clet",R1030="sainte-justine-de-newton",R1030="sainte-marthe",R1030="saint-lazare",R1030="saint-polycarpe",R1030="saint-télesphore",R1030="saint-zotique",R1030="terrasse-vaudreuil",R1030="très-saint-rédempteur",R1030="vaudreuil-dorion",R1030="vaudreuil-sur-le-lac"),'Base de données'!M1032,"")))))))))))))))))))))))))</f>
        <v/>
      </c>
    </row>
    <row r="1031" spans="2:19" x14ac:dyDescent="0.3">
      <c r="B1031" s="44"/>
      <c r="D1031" s="9"/>
      <c r="E1031" s="9"/>
      <c r="O1031" s="10"/>
      <c r="S1031" s="10" t="str">
        <f>IF(OR(R1031="beauharnois",R1031="sainte-étienne-de-bauharnois",R1031="sainte-martine",R1031="saint-louis-de-gonzague",R1031="saint-stanislas-de-kostka",R1031="saint-urbain-premier",R1031="salaberry-de-valleyfield"),'Base de données'!$I$2,(IF(OR(R1031="acton vale",R1031="béthanie",R1031="Roxton",R1031="roxton falls",R1031="sainte-christine",R1031="saint-nazaire-d'acton",R1031="saint-théodore-d'acton",R1031="upton"),'Base de données'!$I$12,(IF(OR(R1031="Longueuil",R1031="brossard",R1031="greenfield-park",R1031="lemoyne",R1031="longueuil (vieux)",R1031="saint-bruno-de-montarville",R1031="saint-hubert",R1031="saint-lambert"),'Base de données'!$I$5,(IF(OR(R1031="marieville",R1031="richelieu",R1031="rougemont",R1031="saint-césaire",R1031="sainte-angèle-de-monnoir",R1031="saint-mathias-sur-richelieu"),'Base de données'!$I$14,(IF(OR(R1031="henryville",R1031="lacolle",R1031="mont-saint-grégoire",R1031="noyan",R1031="saint-alexandre",R1031="saint-blaise-sur-richelieu",R1031="sainte-anne-de-sabrevois",R1031="sainte-brigide-d'iberville",R1031="saint-georges-de-clarenceville",R1031="saint-jean-sur-richelieu",R1031="saint-paul-de-l'île-aux-noix",R1031="saint-sébastien",R1031="saint-valentin",R1031="venise-en-québec"),'Base de données'!$I$9,(IF(OR(R1031="dundee",R1031="elgin",R1031="franklin",R1031="godmanchester",R1031="havelock",R1031="hinchinbrooke",R1031="howick",R1031="huntingdon",R1031="ormstown",R1031="saint-anicet",R1031="saint-chrysostome",R1031="sainte-barbe",R1031="très-saint-sacrement"),'Base de données'!$I$3,(IF(OR(R1031="hemmingford",R1031="napierville",R1031="saint-bernard-de-lacolle",R1031="saint-cyprien-de-napierville",R1031="sainte-clotilde-de-châteauguay",R1031="saint-édouard",R1031="saint-jacques-le-mineur",R1031="saint-michel",R1031="saint-patrice-de-sherrington",R1031="saint-rémi"),'Base de données'!$I$10,(IF(OR(R1031="la présentation",R1031="saint-barnabé-sud",R1031="saint-bernard-de-michaudville",R1031="saint-damas",R1031="saint-dominique",R1031="sainte-hélène-de-bagot",R1031="sainte-madeleine",R1031="sainte-marie-madeleine",R1031="saint-hugues",R1031="saint-hyacinthe",R1031="saint-jude",R1031="saint-liboire",R1031="saint-louis",R1031="saint-marcel-de-richelieu",R1031="saint-pie",R1031="saint-simon",R1031="saint-valérien-de-milton"),'Base de données'!$I$13,(IF(OR(R1031="boucherville",R1031="calixa-lavalée",R1031="contrecoeur",R1031="saint-amable",R1031="sainte-julie",R1031="varennes",R1031="verchères"),'Base de données'!M1035,(IF(OR(R1031="massueville",R1031="saint-aimé",R1031="saint-david",R1031="sainte-anne-de-sorel",R1031="sainte-victoire-de-sorel",R1031="saint-gérard-majella",R1031="saint-joseph-de-sorel",R1031="saint-ours",R1031="saint-robert",R1031="saint-roch-de-richelieu",R1031="sorel-tracy",R1031="yamaska"),'Base de données'!$I$11,(IF(OR(R1031="candiac",R1031="châteauguay",R1031="delson",R1031="la prairie",R1031="léry",R1031="mercier",R1031="saint-constant",R1031="sainte-catherine",R1031="saint-isidore",R1031="saint-mathieu",R1031="saint-philippe"),'Base de données'!$I$7,(IF(OR(R1031="beloeil",R1031="carignan",R1031="chambly",R1031="mcmasterville",R1031="mont-saint-hilaire",R1031="otterburn park",R1031="saint-antoine-sur-richelieu",R1031="saint-basil-le-grand",R1031="saint-charles-sur-richelieu",R1031="saint-denis-sur-richelieu",R1031="saint-jean-baptiste",R1031="saint-marc-sur-richelieu",R1031="saint-mathieu-de-beloeil"),'Base de données'!$I$8,(IF(OR(R1031="coteau-du-lac",R1031="hudson",R1031="les cèdres",R1031="les coteaux",R1031="l'île-cadieux",R1031="l'île-perrot",R1031="notre-dame-de-l'île-perrot",R1031="pincourt",R1031="pointe-des-cascades",R1031="pointe-fortune",R1031="rigaud",R1031="rivière-beaudette",R1031="saint-clet",R1031="sainte-justine-de-newton",R1031="sainte-marthe",R1031="saint-lazare",R1031="saint-polycarpe",R1031="saint-télesphore",R1031="saint-zotique",R1031="terrasse-vaudreuil",R1031="très-saint-rédempteur",R1031="vaudreuil-dorion",R1031="vaudreuil-sur-le-lac"),'Base de données'!M1033,"")))))))))))))))))))))))))</f>
        <v/>
      </c>
    </row>
    <row r="1032" spans="2:19" x14ac:dyDescent="0.3">
      <c r="B1032" s="44"/>
      <c r="D1032" s="9"/>
      <c r="E1032" s="9"/>
      <c r="O1032" s="10"/>
      <c r="S1032" s="10" t="str">
        <f>IF(OR(R1032="beauharnois",R1032="sainte-étienne-de-bauharnois",R1032="sainte-martine",R1032="saint-louis-de-gonzague",R1032="saint-stanislas-de-kostka",R1032="saint-urbain-premier",R1032="salaberry-de-valleyfield"),'Base de données'!$I$2,(IF(OR(R1032="acton vale",R1032="béthanie",R1032="Roxton",R1032="roxton falls",R1032="sainte-christine",R1032="saint-nazaire-d'acton",R1032="saint-théodore-d'acton",R1032="upton"),'Base de données'!$I$12,(IF(OR(R1032="Longueuil",R1032="brossard",R1032="greenfield-park",R1032="lemoyne",R1032="longueuil (vieux)",R1032="saint-bruno-de-montarville",R1032="saint-hubert",R1032="saint-lambert"),'Base de données'!$I$5,(IF(OR(R1032="marieville",R1032="richelieu",R1032="rougemont",R1032="saint-césaire",R1032="sainte-angèle-de-monnoir",R1032="saint-mathias-sur-richelieu"),'Base de données'!$I$14,(IF(OR(R1032="henryville",R1032="lacolle",R1032="mont-saint-grégoire",R1032="noyan",R1032="saint-alexandre",R1032="saint-blaise-sur-richelieu",R1032="sainte-anne-de-sabrevois",R1032="sainte-brigide-d'iberville",R1032="saint-georges-de-clarenceville",R1032="saint-jean-sur-richelieu",R1032="saint-paul-de-l'île-aux-noix",R1032="saint-sébastien",R1032="saint-valentin",R1032="venise-en-québec"),'Base de données'!$I$9,(IF(OR(R1032="dundee",R1032="elgin",R1032="franklin",R1032="godmanchester",R1032="havelock",R1032="hinchinbrooke",R1032="howick",R1032="huntingdon",R1032="ormstown",R1032="saint-anicet",R1032="saint-chrysostome",R1032="sainte-barbe",R1032="très-saint-sacrement"),'Base de données'!$I$3,(IF(OR(R1032="hemmingford",R1032="napierville",R1032="saint-bernard-de-lacolle",R1032="saint-cyprien-de-napierville",R1032="sainte-clotilde-de-châteauguay",R1032="saint-édouard",R1032="saint-jacques-le-mineur",R1032="saint-michel",R1032="saint-patrice-de-sherrington",R1032="saint-rémi"),'Base de données'!$I$10,(IF(OR(R1032="la présentation",R1032="saint-barnabé-sud",R1032="saint-bernard-de-michaudville",R1032="saint-damas",R1032="saint-dominique",R1032="sainte-hélène-de-bagot",R1032="sainte-madeleine",R1032="sainte-marie-madeleine",R1032="saint-hugues",R1032="saint-hyacinthe",R1032="saint-jude",R1032="saint-liboire",R1032="saint-louis",R1032="saint-marcel-de-richelieu",R1032="saint-pie",R1032="saint-simon",R1032="saint-valérien-de-milton"),'Base de données'!$I$13,(IF(OR(R1032="boucherville",R1032="calixa-lavalée",R1032="contrecoeur",R1032="saint-amable",R1032="sainte-julie",R1032="varennes",R1032="verchères"),'Base de données'!M1036,(IF(OR(R1032="massueville",R1032="saint-aimé",R1032="saint-david",R1032="sainte-anne-de-sorel",R1032="sainte-victoire-de-sorel",R1032="saint-gérard-majella",R1032="saint-joseph-de-sorel",R1032="saint-ours",R1032="saint-robert",R1032="saint-roch-de-richelieu",R1032="sorel-tracy",R1032="yamaska"),'Base de données'!$I$11,(IF(OR(R1032="candiac",R1032="châteauguay",R1032="delson",R1032="la prairie",R1032="léry",R1032="mercier",R1032="saint-constant",R1032="sainte-catherine",R1032="saint-isidore",R1032="saint-mathieu",R1032="saint-philippe"),'Base de données'!$I$7,(IF(OR(R1032="beloeil",R1032="carignan",R1032="chambly",R1032="mcmasterville",R1032="mont-saint-hilaire",R1032="otterburn park",R1032="saint-antoine-sur-richelieu",R1032="saint-basil-le-grand",R1032="saint-charles-sur-richelieu",R1032="saint-denis-sur-richelieu",R1032="saint-jean-baptiste",R1032="saint-marc-sur-richelieu",R1032="saint-mathieu-de-beloeil"),'Base de données'!$I$8,(IF(OR(R1032="coteau-du-lac",R1032="hudson",R1032="les cèdres",R1032="les coteaux",R1032="l'île-cadieux",R1032="l'île-perrot",R1032="notre-dame-de-l'île-perrot",R1032="pincourt",R1032="pointe-des-cascades",R1032="pointe-fortune",R1032="rigaud",R1032="rivière-beaudette",R1032="saint-clet",R1032="sainte-justine-de-newton",R1032="sainte-marthe",R1032="saint-lazare",R1032="saint-polycarpe",R1032="saint-télesphore",R1032="saint-zotique",R1032="terrasse-vaudreuil",R1032="très-saint-rédempteur",R1032="vaudreuil-dorion",R1032="vaudreuil-sur-le-lac"),'Base de données'!M1034,"")))))))))))))))))))))))))</f>
        <v/>
      </c>
    </row>
    <row r="1033" spans="2:19" x14ac:dyDescent="0.3">
      <c r="B1033" s="44"/>
      <c r="D1033" s="9"/>
      <c r="E1033" s="9"/>
      <c r="O1033" s="10"/>
      <c r="S1033" s="10" t="str">
        <f>IF(OR(R1033="beauharnois",R1033="sainte-étienne-de-bauharnois",R1033="sainte-martine",R1033="saint-louis-de-gonzague",R1033="saint-stanislas-de-kostka",R1033="saint-urbain-premier",R1033="salaberry-de-valleyfield"),'Base de données'!$I$2,(IF(OR(R1033="acton vale",R1033="béthanie",R1033="Roxton",R1033="roxton falls",R1033="sainte-christine",R1033="saint-nazaire-d'acton",R1033="saint-théodore-d'acton",R1033="upton"),'Base de données'!$I$12,(IF(OR(R1033="Longueuil",R1033="brossard",R1033="greenfield-park",R1033="lemoyne",R1033="longueuil (vieux)",R1033="saint-bruno-de-montarville",R1033="saint-hubert",R1033="saint-lambert"),'Base de données'!$I$5,(IF(OR(R1033="marieville",R1033="richelieu",R1033="rougemont",R1033="saint-césaire",R1033="sainte-angèle-de-monnoir",R1033="saint-mathias-sur-richelieu"),'Base de données'!$I$14,(IF(OR(R1033="henryville",R1033="lacolle",R1033="mont-saint-grégoire",R1033="noyan",R1033="saint-alexandre",R1033="saint-blaise-sur-richelieu",R1033="sainte-anne-de-sabrevois",R1033="sainte-brigide-d'iberville",R1033="saint-georges-de-clarenceville",R1033="saint-jean-sur-richelieu",R1033="saint-paul-de-l'île-aux-noix",R1033="saint-sébastien",R1033="saint-valentin",R1033="venise-en-québec"),'Base de données'!$I$9,(IF(OR(R1033="dundee",R1033="elgin",R1033="franklin",R1033="godmanchester",R1033="havelock",R1033="hinchinbrooke",R1033="howick",R1033="huntingdon",R1033="ormstown",R1033="saint-anicet",R1033="saint-chrysostome",R1033="sainte-barbe",R1033="très-saint-sacrement"),'Base de données'!$I$3,(IF(OR(R1033="hemmingford",R1033="napierville",R1033="saint-bernard-de-lacolle",R1033="saint-cyprien-de-napierville",R1033="sainte-clotilde-de-châteauguay",R1033="saint-édouard",R1033="saint-jacques-le-mineur",R1033="saint-michel",R1033="saint-patrice-de-sherrington",R1033="saint-rémi"),'Base de données'!$I$10,(IF(OR(R1033="la présentation",R1033="saint-barnabé-sud",R1033="saint-bernard-de-michaudville",R1033="saint-damas",R1033="saint-dominique",R1033="sainte-hélène-de-bagot",R1033="sainte-madeleine",R1033="sainte-marie-madeleine",R1033="saint-hugues",R1033="saint-hyacinthe",R1033="saint-jude",R1033="saint-liboire",R1033="saint-louis",R1033="saint-marcel-de-richelieu",R1033="saint-pie",R1033="saint-simon",R1033="saint-valérien-de-milton"),'Base de données'!$I$13,(IF(OR(R1033="boucherville",R1033="calixa-lavalée",R1033="contrecoeur",R1033="saint-amable",R1033="sainte-julie",R1033="varennes",R1033="verchères"),'Base de données'!M1037,(IF(OR(R1033="massueville",R1033="saint-aimé",R1033="saint-david",R1033="sainte-anne-de-sorel",R1033="sainte-victoire-de-sorel",R1033="saint-gérard-majella",R1033="saint-joseph-de-sorel",R1033="saint-ours",R1033="saint-robert",R1033="saint-roch-de-richelieu",R1033="sorel-tracy",R1033="yamaska"),'Base de données'!$I$11,(IF(OR(R1033="candiac",R1033="châteauguay",R1033="delson",R1033="la prairie",R1033="léry",R1033="mercier",R1033="saint-constant",R1033="sainte-catherine",R1033="saint-isidore",R1033="saint-mathieu",R1033="saint-philippe"),'Base de données'!$I$7,(IF(OR(R1033="beloeil",R1033="carignan",R1033="chambly",R1033="mcmasterville",R1033="mont-saint-hilaire",R1033="otterburn park",R1033="saint-antoine-sur-richelieu",R1033="saint-basil-le-grand",R1033="saint-charles-sur-richelieu",R1033="saint-denis-sur-richelieu",R1033="saint-jean-baptiste",R1033="saint-marc-sur-richelieu",R1033="saint-mathieu-de-beloeil"),'Base de données'!$I$8,(IF(OR(R1033="coteau-du-lac",R1033="hudson",R1033="les cèdres",R1033="les coteaux",R1033="l'île-cadieux",R1033="l'île-perrot",R1033="notre-dame-de-l'île-perrot",R1033="pincourt",R1033="pointe-des-cascades",R1033="pointe-fortune",R1033="rigaud",R1033="rivière-beaudette",R1033="saint-clet",R1033="sainte-justine-de-newton",R1033="sainte-marthe",R1033="saint-lazare",R1033="saint-polycarpe",R1033="saint-télesphore",R1033="saint-zotique",R1033="terrasse-vaudreuil",R1033="très-saint-rédempteur",R1033="vaudreuil-dorion",R1033="vaudreuil-sur-le-lac"),'Base de données'!M1035,"")))))))))))))))))))))))))</f>
        <v/>
      </c>
    </row>
    <row r="1034" spans="2:19" x14ac:dyDescent="0.3">
      <c r="B1034" s="44"/>
      <c r="D1034" s="9"/>
      <c r="E1034" s="9"/>
      <c r="O1034" s="10"/>
      <c r="S1034" s="10" t="str">
        <f>IF(OR(R1034="beauharnois",R1034="sainte-étienne-de-bauharnois",R1034="sainte-martine",R1034="saint-louis-de-gonzague",R1034="saint-stanislas-de-kostka",R1034="saint-urbain-premier",R1034="salaberry-de-valleyfield"),'Base de données'!$I$2,(IF(OR(R1034="acton vale",R1034="béthanie",R1034="Roxton",R1034="roxton falls",R1034="sainte-christine",R1034="saint-nazaire-d'acton",R1034="saint-théodore-d'acton",R1034="upton"),'Base de données'!$I$12,(IF(OR(R1034="Longueuil",R1034="brossard",R1034="greenfield-park",R1034="lemoyne",R1034="longueuil (vieux)",R1034="saint-bruno-de-montarville",R1034="saint-hubert",R1034="saint-lambert"),'Base de données'!$I$5,(IF(OR(R1034="marieville",R1034="richelieu",R1034="rougemont",R1034="saint-césaire",R1034="sainte-angèle-de-monnoir",R1034="saint-mathias-sur-richelieu"),'Base de données'!$I$14,(IF(OR(R1034="henryville",R1034="lacolle",R1034="mont-saint-grégoire",R1034="noyan",R1034="saint-alexandre",R1034="saint-blaise-sur-richelieu",R1034="sainte-anne-de-sabrevois",R1034="sainte-brigide-d'iberville",R1034="saint-georges-de-clarenceville",R1034="saint-jean-sur-richelieu",R1034="saint-paul-de-l'île-aux-noix",R1034="saint-sébastien",R1034="saint-valentin",R1034="venise-en-québec"),'Base de données'!$I$9,(IF(OR(R1034="dundee",R1034="elgin",R1034="franklin",R1034="godmanchester",R1034="havelock",R1034="hinchinbrooke",R1034="howick",R1034="huntingdon",R1034="ormstown",R1034="saint-anicet",R1034="saint-chrysostome",R1034="sainte-barbe",R1034="très-saint-sacrement"),'Base de données'!$I$3,(IF(OR(R1034="hemmingford",R1034="napierville",R1034="saint-bernard-de-lacolle",R1034="saint-cyprien-de-napierville",R1034="sainte-clotilde-de-châteauguay",R1034="saint-édouard",R1034="saint-jacques-le-mineur",R1034="saint-michel",R1034="saint-patrice-de-sherrington",R1034="saint-rémi"),'Base de données'!$I$10,(IF(OR(R1034="la présentation",R1034="saint-barnabé-sud",R1034="saint-bernard-de-michaudville",R1034="saint-damas",R1034="saint-dominique",R1034="sainte-hélène-de-bagot",R1034="sainte-madeleine",R1034="sainte-marie-madeleine",R1034="saint-hugues",R1034="saint-hyacinthe",R1034="saint-jude",R1034="saint-liboire",R1034="saint-louis",R1034="saint-marcel-de-richelieu",R1034="saint-pie",R1034="saint-simon",R1034="saint-valérien-de-milton"),'Base de données'!$I$13,(IF(OR(R1034="boucherville",R1034="calixa-lavalée",R1034="contrecoeur",R1034="saint-amable",R1034="sainte-julie",R1034="varennes",R1034="verchères"),'Base de données'!M1038,(IF(OR(R1034="massueville",R1034="saint-aimé",R1034="saint-david",R1034="sainte-anne-de-sorel",R1034="sainte-victoire-de-sorel",R1034="saint-gérard-majella",R1034="saint-joseph-de-sorel",R1034="saint-ours",R1034="saint-robert",R1034="saint-roch-de-richelieu",R1034="sorel-tracy",R1034="yamaska"),'Base de données'!$I$11,(IF(OR(R1034="candiac",R1034="châteauguay",R1034="delson",R1034="la prairie",R1034="léry",R1034="mercier",R1034="saint-constant",R1034="sainte-catherine",R1034="saint-isidore",R1034="saint-mathieu",R1034="saint-philippe"),'Base de données'!$I$7,(IF(OR(R1034="beloeil",R1034="carignan",R1034="chambly",R1034="mcmasterville",R1034="mont-saint-hilaire",R1034="otterburn park",R1034="saint-antoine-sur-richelieu",R1034="saint-basil-le-grand",R1034="saint-charles-sur-richelieu",R1034="saint-denis-sur-richelieu",R1034="saint-jean-baptiste",R1034="saint-marc-sur-richelieu",R1034="saint-mathieu-de-beloeil"),'Base de données'!$I$8,(IF(OR(R1034="coteau-du-lac",R1034="hudson",R1034="les cèdres",R1034="les coteaux",R1034="l'île-cadieux",R1034="l'île-perrot",R1034="notre-dame-de-l'île-perrot",R1034="pincourt",R1034="pointe-des-cascades",R1034="pointe-fortune",R1034="rigaud",R1034="rivière-beaudette",R1034="saint-clet",R1034="sainte-justine-de-newton",R1034="sainte-marthe",R1034="saint-lazare",R1034="saint-polycarpe",R1034="saint-télesphore",R1034="saint-zotique",R1034="terrasse-vaudreuil",R1034="très-saint-rédempteur",R1034="vaudreuil-dorion",R1034="vaudreuil-sur-le-lac"),'Base de données'!M1036,"")))))))))))))))))))))))))</f>
        <v/>
      </c>
    </row>
    <row r="1035" spans="2:19" x14ac:dyDescent="0.3">
      <c r="B1035" s="44"/>
      <c r="D1035" s="9"/>
      <c r="E1035" s="9"/>
      <c r="O1035" s="10"/>
      <c r="S1035" s="10" t="str">
        <f>IF(OR(R1035="beauharnois",R1035="sainte-étienne-de-bauharnois",R1035="sainte-martine",R1035="saint-louis-de-gonzague",R1035="saint-stanislas-de-kostka",R1035="saint-urbain-premier",R1035="salaberry-de-valleyfield"),'Base de données'!$I$2,(IF(OR(R1035="acton vale",R1035="béthanie",R1035="Roxton",R1035="roxton falls",R1035="sainte-christine",R1035="saint-nazaire-d'acton",R1035="saint-théodore-d'acton",R1035="upton"),'Base de données'!$I$12,(IF(OR(R1035="Longueuil",R1035="brossard",R1035="greenfield-park",R1035="lemoyne",R1035="longueuil (vieux)",R1035="saint-bruno-de-montarville",R1035="saint-hubert",R1035="saint-lambert"),'Base de données'!$I$5,(IF(OR(R1035="marieville",R1035="richelieu",R1035="rougemont",R1035="saint-césaire",R1035="sainte-angèle-de-monnoir",R1035="saint-mathias-sur-richelieu"),'Base de données'!$I$14,(IF(OR(R1035="henryville",R1035="lacolle",R1035="mont-saint-grégoire",R1035="noyan",R1035="saint-alexandre",R1035="saint-blaise-sur-richelieu",R1035="sainte-anne-de-sabrevois",R1035="sainte-brigide-d'iberville",R1035="saint-georges-de-clarenceville",R1035="saint-jean-sur-richelieu",R1035="saint-paul-de-l'île-aux-noix",R1035="saint-sébastien",R1035="saint-valentin",R1035="venise-en-québec"),'Base de données'!$I$9,(IF(OR(R1035="dundee",R1035="elgin",R1035="franklin",R1035="godmanchester",R1035="havelock",R1035="hinchinbrooke",R1035="howick",R1035="huntingdon",R1035="ormstown",R1035="saint-anicet",R1035="saint-chrysostome",R1035="sainte-barbe",R1035="très-saint-sacrement"),'Base de données'!$I$3,(IF(OR(R1035="hemmingford",R1035="napierville",R1035="saint-bernard-de-lacolle",R1035="saint-cyprien-de-napierville",R1035="sainte-clotilde-de-châteauguay",R1035="saint-édouard",R1035="saint-jacques-le-mineur",R1035="saint-michel",R1035="saint-patrice-de-sherrington",R1035="saint-rémi"),'Base de données'!$I$10,(IF(OR(R1035="la présentation",R1035="saint-barnabé-sud",R1035="saint-bernard-de-michaudville",R1035="saint-damas",R1035="saint-dominique",R1035="sainte-hélène-de-bagot",R1035="sainte-madeleine",R1035="sainte-marie-madeleine",R1035="saint-hugues",R1035="saint-hyacinthe",R1035="saint-jude",R1035="saint-liboire",R1035="saint-louis",R1035="saint-marcel-de-richelieu",R1035="saint-pie",R1035="saint-simon",R1035="saint-valérien-de-milton"),'Base de données'!$I$13,(IF(OR(R1035="boucherville",R1035="calixa-lavalée",R1035="contrecoeur",R1035="saint-amable",R1035="sainte-julie",R1035="varennes",R1035="verchères"),'Base de données'!M1039,(IF(OR(R1035="massueville",R1035="saint-aimé",R1035="saint-david",R1035="sainte-anne-de-sorel",R1035="sainte-victoire-de-sorel",R1035="saint-gérard-majella",R1035="saint-joseph-de-sorel",R1035="saint-ours",R1035="saint-robert",R1035="saint-roch-de-richelieu",R1035="sorel-tracy",R1035="yamaska"),'Base de données'!$I$11,(IF(OR(R1035="candiac",R1035="châteauguay",R1035="delson",R1035="la prairie",R1035="léry",R1035="mercier",R1035="saint-constant",R1035="sainte-catherine",R1035="saint-isidore",R1035="saint-mathieu",R1035="saint-philippe"),'Base de données'!$I$7,(IF(OR(R1035="beloeil",R1035="carignan",R1035="chambly",R1035="mcmasterville",R1035="mont-saint-hilaire",R1035="otterburn park",R1035="saint-antoine-sur-richelieu",R1035="saint-basil-le-grand",R1035="saint-charles-sur-richelieu",R1035="saint-denis-sur-richelieu",R1035="saint-jean-baptiste",R1035="saint-marc-sur-richelieu",R1035="saint-mathieu-de-beloeil"),'Base de données'!$I$8,(IF(OR(R1035="coteau-du-lac",R1035="hudson",R1035="les cèdres",R1035="les coteaux",R1035="l'île-cadieux",R1035="l'île-perrot",R1035="notre-dame-de-l'île-perrot",R1035="pincourt",R1035="pointe-des-cascades",R1035="pointe-fortune",R1035="rigaud",R1035="rivière-beaudette",R1035="saint-clet",R1035="sainte-justine-de-newton",R1035="sainte-marthe",R1035="saint-lazare",R1035="saint-polycarpe",R1035="saint-télesphore",R1035="saint-zotique",R1035="terrasse-vaudreuil",R1035="très-saint-rédempteur",R1035="vaudreuil-dorion",R1035="vaudreuil-sur-le-lac"),'Base de données'!M1037,"")))))))))))))))))))))))))</f>
        <v/>
      </c>
    </row>
    <row r="1036" spans="2:19" x14ac:dyDescent="0.3">
      <c r="B1036" s="44"/>
      <c r="D1036" s="9"/>
      <c r="E1036" s="9"/>
      <c r="O1036" s="10"/>
      <c r="S1036" s="10" t="str">
        <f>IF(OR(R1036="beauharnois",R1036="sainte-étienne-de-bauharnois",R1036="sainte-martine",R1036="saint-louis-de-gonzague",R1036="saint-stanislas-de-kostka",R1036="saint-urbain-premier",R1036="salaberry-de-valleyfield"),'Base de données'!$I$2,(IF(OR(R1036="acton vale",R1036="béthanie",R1036="Roxton",R1036="roxton falls",R1036="sainte-christine",R1036="saint-nazaire-d'acton",R1036="saint-théodore-d'acton",R1036="upton"),'Base de données'!$I$12,(IF(OR(R1036="Longueuil",R1036="brossard",R1036="greenfield-park",R1036="lemoyne",R1036="longueuil (vieux)",R1036="saint-bruno-de-montarville",R1036="saint-hubert",R1036="saint-lambert"),'Base de données'!$I$5,(IF(OR(R1036="marieville",R1036="richelieu",R1036="rougemont",R1036="saint-césaire",R1036="sainte-angèle-de-monnoir",R1036="saint-mathias-sur-richelieu"),'Base de données'!$I$14,(IF(OR(R1036="henryville",R1036="lacolle",R1036="mont-saint-grégoire",R1036="noyan",R1036="saint-alexandre",R1036="saint-blaise-sur-richelieu",R1036="sainte-anne-de-sabrevois",R1036="sainte-brigide-d'iberville",R1036="saint-georges-de-clarenceville",R1036="saint-jean-sur-richelieu",R1036="saint-paul-de-l'île-aux-noix",R1036="saint-sébastien",R1036="saint-valentin",R1036="venise-en-québec"),'Base de données'!$I$9,(IF(OR(R1036="dundee",R1036="elgin",R1036="franklin",R1036="godmanchester",R1036="havelock",R1036="hinchinbrooke",R1036="howick",R1036="huntingdon",R1036="ormstown",R1036="saint-anicet",R1036="saint-chrysostome",R1036="sainte-barbe",R1036="très-saint-sacrement"),'Base de données'!$I$3,(IF(OR(R1036="hemmingford",R1036="napierville",R1036="saint-bernard-de-lacolle",R1036="saint-cyprien-de-napierville",R1036="sainte-clotilde-de-châteauguay",R1036="saint-édouard",R1036="saint-jacques-le-mineur",R1036="saint-michel",R1036="saint-patrice-de-sherrington",R1036="saint-rémi"),'Base de données'!$I$10,(IF(OR(R1036="la présentation",R1036="saint-barnabé-sud",R1036="saint-bernard-de-michaudville",R1036="saint-damas",R1036="saint-dominique",R1036="sainte-hélène-de-bagot",R1036="sainte-madeleine",R1036="sainte-marie-madeleine",R1036="saint-hugues",R1036="saint-hyacinthe",R1036="saint-jude",R1036="saint-liboire",R1036="saint-louis",R1036="saint-marcel-de-richelieu",R1036="saint-pie",R1036="saint-simon",R1036="saint-valérien-de-milton"),'Base de données'!$I$13,(IF(OR(R1036="boucherville",R1036="calixa-lavalée",R1036="contrecoeur",R1036="saint-amable",R1036="sainte-julie",R1036="varennes",R1036="verchères"),'Base de données'!M1040,(IF(OR(R1036="massueville",R1036="saint-aimé",R1036="saint-david",R1036="sainte-anne-de-sorel",R1036="sainte-victoire-de-sorel",R1036="saint-gérard-majella",R1036="saint-joseph-de-sorel",R1036="saint-ours",R1036="saint-robert",R1036="saint-roch-de-richelieu",R1036="sorel-tracy",R1036="yamaska"),'Base de données'!$I$11,(IF(OR(R1036="candiac",R1036="châteauguay",R1036="delson",R1036="la prairie",R1036="léry",R1036="mercier",R1036="saint-constant",R1036="sainte-catherine",R1036="saint-isidore",R1036="saint-mathieu",R1036="saint-philippe"),'Base de données'!$I$7,(IF(OR(R1036="beloeil",R1036="carignan",R1036="chambly",R1036="mcmasterville",R1036="mont-saint-hilaire",R1036="otterburn park",R1036="saint-antoine-sur-richelieu",R1036="saint-basil-le-grand",R1036="saint-charles-sur-richelieu",R1036="saint-denis-sur-richelieu",R1036="saint-jean-baptiste",R1036="saint-marc-sur-richelieu",R1036="saint-mathieu-de-beloeil"),'Base de données'!$I$8,(IF(OR(R1036="coteau-du-lac",R1036="hudson",R1036="les cèdres",R1036="les coteaux",R1036="l'île-cadieux",R1036="l'île-perrot",R1036="notre-dame-de-l'île-perrot",R1036="pincourt",R1036="pointe-des-cascades",R1036="pointe-fortune",R1036="rigaud",R1036="rivière-beaudette",R1036="saint-clet",R1036="sainte-justine-de-newton",R1036="sainte-marthe",R1036="saint-lazare",R1036="saint-polycarpe",R1036="saint-télesphore",R1036="saint-zotique",R1036="terrasse-vaudreuil",R1036="très-saint-rédempteur",R1036="vaudreuil-dorion",R1036="vaudreuil-sur-le-lac"),'Base de données'!M1038,"")))))))))))))))))))))))))</f>
        <v/>
      </c>
    </row>
    <row r="1037" spans="2:19" x14ac:dyDescent="0.3">
      <c r="B1037" s="44"/>
      <c r="D1037" s="9"/>
      <c r="E1037" s="9"/>
      <c r="O1037" s="10"/>
      <c r="S1037" s="10" t="str">
        <f>IF(OR(R1037="beauharnois",R1037="sainte-étienne-de-bauharnois",R1037="sainte-martine",R1037="saint-louis-de-gonzague",R1037="saint-stanislas-de-kostka",R1037="saint-urbain-premier",R1037="salaberry-de-valleyfield"),'Base de données'!$I$2,(IF(OR(R1037="acton vale",R1037="béthanie",R1037="Roxton",R1037="roxton falls",R1037="sainte-christine",R1037="saint-nazaire-d'acton",R1037="saint-théodore-d'acton",R1037="upton"),'Base de données'!$I$12,(IF(OR(R1037="Longueuil",R1037="brossard",R1037="greenfield-park",R1037="lemoyne",R1037="longueuil (vieux)",R1037="saint-bruno-de-montarville",R1037="saint-hubert",R1037="saint-lambert"),'Base de données'!$I$5,(IF(OR(R1037="marieville",R1037="richelieu",R1037="rougemont",R1037="saint-césaire",R1037="sainte-angèle-de-monnoir",R1037="saint-mathias-sur-richelieu"),'Base de données'!$I$14,(IF(OR(R1037="henryville",R1037="lacolle",R1037="mont-saint-grégoire",R1037="noyan",R1037="saint-alexandre",R1037="saint-blaise-sur-richelieu",R1037="sainte-anne-de-sabrevois",R1037="sainte-brigide-d'iberville",R1037="saint-georges-de-clarenceville",R1037="saint-jean-sur-richelieu",R1037="saint-paul-de-l'île-aux-noix",R1037="saint-sébastien",R1037="saint-valentin",R1037="venise-en-québec"),'Base de données'!$I$9,(IF(OR(R1037="dundee",R1037="elgin",R1037="franklin",R1037="godmanchester",R1037="havelock",R1037="hinchinbrooke",R1037="howick",R1037="huntingdon",R1037="ormstown",R1037="saint-anicet",R1037="saint-chrysostome",R1037="sainte-barbe",R1037="très-saint-sacrement"),'Base de données'!$I$3,(IF(OR(R1037="hemmingford",R1037="napierville",R1037="saint-bernard-de-lacolle",R1037="saint-cyprien-de-napierville",R1037="sainte-clotilde-de-châteauguay",R1037="saint-édouard",R1037="saint-jacques-le-mineur",R1037="saint-michel",R1037="saint-patrice-de-sherrington",R1037="saint-rémi"),'Base de données'!$I$10,(IF(OR(R1037="la présentation",R1037="saint-barnabé-sud",R1037="saint-bernard-de-michaudville",R1037="saint-damas",R1037="saint-dominique",R1037="sainte-hélène-de-bagot",R1037="sainte-madeleine",R1037="sainte-marie-madeleine",R1037="saint-hugues",R1037="saint-hyacinthe",R1037="saint-jude",R1037="saint-liboire",R1037="saint-louis",R1037="saint-marcel-de-richelieu",R1037="saint-pie",R1037="saint-simon",R1037="saint-valérien-de-milton"),'Base de données'!$I$13,(IF(OR(R1037="boucherville",R1037="calixa-lavalée",R1037="contrecoeur",R1037="saint-amable",R1037="sainte-julie",R1037="varennes",R1037="verchères"),'Base de données'!M1041,(IF(OR(R1037="massueville",R1037="saint-aimé",R1037="saint-david",R1037="sainte-anne-de-sorel",R1037="sainte-victoire-de-sorel",R1037="saint-gérard-majella",R1037="saint-joseph-de-sorel",R1037="saint-ours",R1037="saint-robert",R1037="saint-roch-de-richelieu",R1037="sorel-tracy",R1037="yamaska"),'Base de données'!$I$11,(IF(OR(R1037="candiac",R1037="châteauguay",R1037="delson",R1037="la prairie",R1037="léry",R1037="mercier",R1037="saint-constant",R1037="sainte-catherine",R1037="saint-isidore",R1037="saint-mathieu",R1037="saint-philippe"),'Base de données'!$I$7,(IF(OR(R1037="beloeil",R1037="carignan",R1037="chambly",R1037="mcmasterville",R1037="mont-saint-hilaire",R1037="otterburn park",R1037="saint-antoine-sur-richelieu",R1037="saint-basil-le-grand",R1037="saint-charles-sur-richelieu",R1037="saint-denis-sur-richelieu",R1037="saint-jean-baptiste",R1037="saint-marc-sur-richelieu",R1037="saint-mathieu-de-beloeil"),'Base de données'!$I$8,(IF(OR(R1037="coteau-du-lac",R1037="hudson",R1037="les cèdres",R1037="les coteaux",R1037="l'île-cadieux",R1037="l'île-perrot",R1037="notre-dame-de-l'île-perrot",R1037="pincourt",R1037="pointe-des-cascades",R1037="pointe-fortune",R1037="rigaud",R1037="rivière-beaudette",R1037="saint-clet",R1037="sainte-justine-de-newton",R1037="sainte-marthe",R1037="saint-lazare",R1037="saint-polycarpe",R1037="saint-télesphore",R1037="saint-zotique",R1037="terrasse-vaudreuil",R1037="très-saint-rédempteur",R1037="vaudreuil-dorion",R1037="vaudreuil-sur-le-lac"),'Base de données'!M1039,"")))))))))))))))))))))))))</f>
        <v/>
      </c>
    </row>
    <row r="1038" spans="2:19" x14ac:dyDescent="0.3">
      <c r="B1038" s="44"/>
      <c r="D1038" s="9"/>
      <c r="E1038" s="9"/>
      <c r="O1038" s="10"/>
      <c r="S1038" s="10" t="str">
        <f>IF(OR(R1038="beauharnois",R1038="sainte-étienne-de-bauharnois",R1038="sainte-martine",R1038="saint-louis-de-gonzague",R1038="saint-stanislas-de-kostka",R1038="saint-urbain-premier",R1038="salaberry-de-valleyfield"),'Base de données'!$I$2,(IF(OR(R1038="acton vale",R1038="béthanie",R1038="Roxton",R1038="roxton falls",R1038="sainte-christine",R1038="saint-nazaire-d'acton",R1038="saint-théodore-d'acton",R1038="upton"),'Base de données'!$I$12,(IF(OR(R1038="Longueuil",R1038="brossard",R1038="greenfield-park",R1038="lemoyne",R1038="longueuil (vieux)",R1038="saint-bruno-de-montarville",R1038="saint-hubert",R1038="saint-lambert"),'Base de données'!$I$5,(IF(OR(R1038="marieville",R1038="richelieu",R1038="rougemont",R1038="saint-césaire",R1038="sainte-angèle-de-monnoir",R1038="saint-mathias-sur-richelieu"),'Base de données'!$I$14,(IF(OR(R1038="henryville",R1038="lacolle",R1038="mont-saint-grégoire",R1038="noyan",R1038="saint-alexandre",R1038="saint-blaise-sur-richelieu",R1038="sainte-anne-de-sabrevois",R1038="sainte-brigide-d'iberville",R1038="saint-georges-de-clarenceville",R1038="saint-jean-sur-richelieu",R1038="saint-paul-de-l'île-aux-noix",R1038="saint-sébastien",R1038="saint-valentin",R1038="venise-en-québec"),'Base de données'!$I$9,(IF(OR(R1038="dundee",R1038="elgin",R1038="franklin",R1038="godmanchester",R1038="havelock",R1038="hinchinbrooke",R1038="howick",R1038="huntingdon",R1038="ormstown",R1038="saint-anicet",R1038="saint-chrysostome",R1038="sainte-barbe",R1038="très-saint-sacrement"),'Base de données'!$I$3,(IF(OR(R1038="hemmingford",R1038="napierville",R1038="saint-bernard-de-lacolle",R1038="saint-cyprien-de-napierville",R1038="sainte-clotilde-de-châteauguay",R1038="saint-édouard",R1038="saint-jacques-le-mineur",R1038="saint-michel",R1038="saint-patrice-de-sherrington",R1038="saint-rémi"),'Base de données'!$I$10,(IF(OR(R1038="la présentation",R1038="saint-barnabé-sud",R1038="saint-bernard-de-michaudville",R1038="saint-damas",R1038="saint-dominique",R1038="sainte-hélène-de-bagot",R1038="sainte-madeleine",R1038="sainte-marie-madeleine",R1038="saint-hugues",R1038="saint-hyacinthe",R1038="saint-jude",R1038="saint-liboire",R1038="saint-louis",R1038="saint-marcel-de-richelieu",R1038="saint-pie",R1038="saint-simon",R1038="saint-valérien-de-milton"),'Base de données'!$I$13,(IF(OR(R1038="boucherville",R1038="calixa-lavalée",R1038="contrecoeur",R1038="saint-amable",R1038="sainte-julie",R1038="varennes",R1038="verchères"),'Base de données'!M1042,(IF(OR(R1038="massueville",R1038="saint-aimé",R1038="saint-david",R1038="sainte-anne-de-sorel",R1038="sainte-victoire-de-sorel",R1038="saint-gérard-majella",R1038="saint-joseph-de-sorel",R1038="saint-ours",R1038="saint-robert",R1038="saint-roch-de-richelieu",R1038="sorel-tracy",R1038="yamaska"),'Base de données'!$I$11,(IF(OR(R1038="candiac",R1038="châteauguay",R1038="delson",R1038="la prairie",R1038="léry",R1038="mercier",R1038="saint-constant",R1038="sainte-catherine",R1038="saint-isidore",R1038="saint-mathieu",R1038="saint-philippe"),'Base de données'!$I$7,(IF(OR(R1038="beloeil",R1038="carignan",R1038="chambly",R1038="mcmasterville",R1038="mont-saint-hilaire",R1038="otterburn park",R1038="saint-antoine-sur-richelieu",R1038="saint-basil-le-grand",R1038="saint-charles-sur-richelieu",R1038="saint-denis-sur-richelieu",R1038="saint-jean-baptiste",R1038="saint-marc-sur-richelieu",R1038="saint-mathieu-de-beloeil"),'Base de données'!$I$8,(IF(OR(R1038="coteau-du-lac",R1038="hudson",R1038="les cèdres",R1038="les coteaux",R1038="l'île-cadieux",R1038="l'île-perrot",R1038="notre-dame-de-l'île-perrot",R1038="pincourt",R1038="pointe-des-cascades",R1038="pointe-fortune",R1038="rigaud",R1038="rivière-beaudette",R1038="saint-clet",R1038="sainte-justine-de-newton",R1038="sainte-marthe",R1038="saint-lazare",R1038="saint-polycarpe",R1038="saint-télesphore",R1038="saint-zotique",R1038="terrasse-vaudreuil",R1038="très-saint-rédempteur",R1038="vaudreuil-dorion",R1038="vaudreuil-sur-le-lac"),'Base de données'!M1040,"")))))))))))))))))))))))))</f>
        <v/>
      </c>
    </row>
    <row r="1039" spans="2:19" x14ac:dyDescent="0.3">
      <c r="B1039" s="44"/>
      <c r="D1039" s="9"/>
      <c r="E1039" s="9"/>
      <c r="O1039" s="10"/>
      <c r="S1039" s="10" t="str">
        <f>IF(OR(R1039="beauharnois",R1039="sainte-étienne-de-bauharnois",R1039="sainte-martine",R1039="saint-louis-de-gonzague",R1039="saint-stanislas-de-kostka",R1039="saint-urbain-premier",R1039="salaberry-de-valleyfield"),'Base de données'!$I$2,(IF(OR(R1039="acton vale",R1039="béthanie",R1039="Roxton",R1039="roxton falls",R1039="sainte-christine",R1039="saint-nazaire-d'acton",R1039="saint-théodore-d'acton",R1039="upton"),'Base de données'!$I$12,(IF(OR(R1039="Longueuil",R1039="brossard",R1039="greenfield-park",R1039="lemoyne",R1039="longueuil (vieux)",R1039="saint-bruno-de-montarville",R1039="saint-hubert",R1039="saint-lambert"),'Base de données'!$I$5,(IF(OR(R1039="marieville",R1039="richelieu",R1039="rougemont",R1039="saint-césaire",R1039="sainte-angèle-de-monnoir",R1039="saint-mathias-sur-richelieu"),'Base de données'!$I$14,(IF(OR(R1039="henryville",R1039="lacolle",R1039="mont-saint-grégoire",R1039="noyan",R1039="saint-alexandre",R1039="saint-blaise-sur-richelieu",R1039="sainte-anne-de-sabrevois",R1039="sainte-brigide-d'iberville",R1039="saint-georges-de-clarenceville",R1039="saint-jean-sur-richelieu",R1039="saint-paul-de-l'île-aux-noix",R1039="saint-sébastien",R1039="saint-valentin",R1039="venise-en-québec"),'Base de données'!$I$9,(IF(OR(R1039="dundee",R1039="elgin",R1039="franklin",R1039="godmanchester",R1039="havelock",R1039="hinchinbrooke",R1039="howick",R1039="huntingdon",R1039="ormstown",R1039="saint-anicet",R1039="saint-chrysostome",R1039="sainte-barbe",R1039="très-saint-sacrement"),'Base de données'!$I$3,(IF(OR(R1039="hemmingford",R1039="napierville",R1039="saint-bernard-de-lacolle",R1039="saint-cyprien-de-napierville",R1039="sainte-clotilde-de-châteauguay",R1039="saint-édouard",R1039="saint-jacques-le-mineur",R1039="saint-michel",R1039="saint-patrice-de-sherrington",R1039="saint-rémi"),'Base de données'!$I$10,(IF(OR(R1039="la présentation",R1039="saint-barnabé-sud",R1039="saint-bernard-de-michaudville",R1039="saint-damas",R1039="saint-dominique",R1039="sainte-hélène-de-bagot",R1039="sainte-madeleine",R1039="sainte-marie-madeleine",R1039="saint-hugues",R1039="saint-hyacinthe",R1039="saint-jude",R1039="saint-liboire",R1039="saint-louis",R1039="saint-marcel-de-richelieu",R1039="saint-pie",R1039="saint-simon",R1039="saint-valérien-de-milton"),'Base de données'!$I$13,(IF(OR(R1039="boucherville",R1039="calixa-lavalée",R1039="contrecoeur",R1039="saint-amable",R1039="sainte-julie",R1039="varennes",R1039="verchères"),'Base de données'!M1043,(IF(OR(R1039="massueville",R1039="saint-aimé",R1039="saint-david",R1039="sainte-anne-de-sorel",R1039="sainte-victoire-de-sorel",R1039="saint-gérard-majella",R1039="saint-joseph-de-sorel",R1039="saint-ours",R1039="saint-robert",R1039="saint-roch-de-richelieu",R1039="sorel-tracy",R1039="yamaska"),'Base de données'!$I$11,(IF(OR(R1039="candiac",R1039="châteauguay",R1039="delson",R1039="la prairie",R1039="léry",R1039="mercier",R1039="saint-constant",R1039="sainte-catherine",R1039="saint-isidore",R1039="saint-mathieu",R1039="saint-philippe"),'Base de données'!$I$7,(IF(OR(R1039="beloeil",R1039="carignan",R1039="chambly",R1039="mcmasterville",R1039="mont-saint-hilaire",R1039="otterburn park",R1039="saint-antoine-sur-richelieu",R1039="saint-basil-le-grand",R1039="saint-charles-sur-richelieu",R1039="saint-denis-sur-richelieu",R1039="saint-jean-baptiste",R1039="saint-marc-sur-richelieu",R1039="saint-mathieu-de-beloeil"),'Base de données'!$I$8,(IF(OR(R1039="coteau-du-lac",R1039="hudson",R1039="les cèdres",R1039="les coteaux",R1039="l'île-cadieux",R1039="l'île-perrot",R1039="notre-dame-de-l'île-perrot",R1039="pincourt",R1039="pointe-des-cascades",R1039="pointe-fortune",R1039="rigaud",R1039="rivière-beaudette",R1039="saint-clet",R1039="sainte-justine-de-newton",R1039="sainte-marthe",R1039="saint-lazare",R1039="saint-polycarpe",R1039="saint-télesphore",R1039="saint-zotique",R1039="terrasse-vaudreuil",R1039="très-saint-rédempteur",R1039="vaudreuil-dorion",R1039="vaudreuil-sur-le-lac"),'Base de données'!M1041,"")))))))))))))))))))))))))</f>
        <v/>
      </c>
    </row>
    <row r="1040" spans="2:19" x14ac:dyDescent="0.3">
      <c r="B1040" s="44"/>
      <c r="D1040" s="9"/>
      <c r="E1040" s="9"/>
      <c r="O1040" s="10"/>
      <c r="S1040" s="10" t="str">
        <f>IF(OR(R1040="beauharnois",R1040="sainte-étienne-de-bauharnois",R1040="sainte-martine",R1040="saint-louis-de-gonzague",R1040="saint-stanislas-de-kostka",R1040="saint-urbain-premier",R1040="salaberry-de-valleyfield"),'Base de données'!$I$2,(IF(OR(R1040="acton vale",R1040="béthanie",R1040="Roxton",R1040="roxton falls",R1040="sainte-christine",R1040="saint-nazaire-d'acton",R1040="saint-théodore-d'acton",R1040="upton"),'Base de données'!$I$12,(IF(OR(R1040="Longueuil",R1040="brossard",R1040="greenfield-park",R1040="lemoyne",R1040="longueuil (vieux)",R1040="saint-bruno-de-montarville",R1040="saint-hubert",R1040="saint-lambert"),'Base de données'!$I$5,(IF(OR(R1040="marieville",R1040="richelieu",R1040="rougemont",R1040="saint-césaire",R1040="sainte-angèle-de-monnoir",R1040="saint-mathias-sur-richelieu"),'Base de données'!$I$14,(IF(OR(R1040="henryville",R1040="lacolle",R1040="mont-saint-grégoire",R1040="noyan",R1040="saint-alexandre",R1040="saint-blaise-sur-richelieu",R1040="sainte-anne-de-sabrevois",R1040="sainte-brigide-d'iberville",R1040="saint-georges-de-clarenceville",R1040="saint-jean-sur-richelieu",R1040="saint-paul-de-l'île-aux-noix",R1040="saint-sébastien",R1040="saint-valentin",R1040="venise-en-québec"),'Base de données'!$I$9,(IF(OR(R1040="dundee",R1040="elgin",R1040="franklin",R1040="godmanchester",R1040="havelock",R1040="hinchinbrooke",R1040="howick",R1040="huntingdon",R1040="ormstown",R1040="saint-anicet",R1040="saint-chrysostome",R1040="sainte-barbe",R1040="très-saint-sacrement"),'Base de données'!$I$3,(IF(OR(R1040="hemmingford",R1040="napierville",R1040="saint-bernard-de-lacolle",R1040="saint-cyprien-de-napierville",R1040="sainte-clotilde-de-châteauguay",R1040="saint-édouard",R1040="saint-jacques-le-mineur",R1040="saint-michel",R1040="saint-patrice-de-sherrington",R1040="saint-rémi"),'Base de données'!$I$10,(IF(OR(R1040="la présentation",R1040="saint-barnabé-sud",R1040="saint-bernard-de-michaudville",R1040="saint-damas",R1040="saint-dominique",R1040="sainte-hélène-de-bagot",R1040="sainte-madeleine",R1040="sainte-marie-madeleine",R1040="saint-hugues",R1040="saint-hyacinthe",R1040="saint-jude",R1040="saint-liboire",R1040="saint-louis",R1040="saint-marcel-de-richelieu",R1040="saint-pie",R1040="saint-simon",R1040="saint-valérien-de-milton"),'Base de données'!$I$13,(IF(OR(R1040="boucherville",R1040="calixa-lavalée",R1040="contrecoeur",R1040="saint-amable",R1040="sainte-julie",R1040="varennes",R1040="verchères"),'Base de données'!M1044,(IF(OR(R1040="massueville",R1040="saint-aimé",R1040="saint-david",R1040="sainte-anne-de-sorel",R1040="sainte-victoire-de-sorel",R1040="saint-gérard-majella",R1040="saint-joseph-de-sorel",R1040="saint-ours",R1040="saint-robert",R1040="saint-roch-de-richelieu",R1040="sorel-tracy",R1040="yamaska"),'Base de données'!$I$11,(IF(OR(R1040="candiac",R1040="châteauguay",R1040="delson",R1040="la prairie",R1040="léry",R1040="mercier",R1040="saint-constant",R1040="sainte-catherine",R1040="saint-isidore",R1040="saint-mathieu",R1040="saint-philippe"),'Base de données'!$I$7,(IF(OR(R1040="beloeil",R1040="carignan",R1040="chambly",R1040="mcmasterville",R1040="mont-saint-hilaire",R1040="otterburn park",R1040="saint-antoine-sur-richelieu",R1040="saint-basil-le-grand",R1040="saint-charles-sur-richelieu",R1040="saint-denis-sur-richelieu",R1040="saint-jean-baptiste",R1040="saint-marc-sur-richelieu",R1040="saint-mathieu-de-beloeil"),'Base de données'!$I$8,(IF(OR(R1040="coteau-du-lac",R1040="hudson",R1040="les cèdres",R1040="les coteaux",R1040="l'île-cadieux",R1040="l'île-perrot",R1040="notre-dame-de-l'île-perrot",R1040="pincourt",R1040="pointe-des-cascades",R1040="pointe-fortune",R1040="rigaud",R1040="rivière-beaudette",R1040="saint-clet",R1040="sainte-justine-de-newton",R1040="sainte-marthe",R1040="saint-lazare",R1040="saint-polycarpe",R1040="saint-télesphore",R1040="saint-zotique",R1040="terrasse-vaudreuil",R1040="très-saint-rédempteur",R1040="vaudreuil-dorion",R1040="vaudreuil-sur-le-lac"),'Base de données'!M1042,"")))))))))))))))))))))))))</f>
        <v/>
      </c>
    </row>
    <row r="1041" spans="2:19" x14ac:dyDescent="0.3">
      <c r="B1041" s="44"/>
      <c r="D1041" s="9"/>
      <c r="E1041" s="9"/>
      <c r="O1041" s="10"/>
      <c r="S1041" s="10" t="str">
        <f>IF(OR(R1041="beauharnois",R1041="sainte-étienne-de-bauharnois",R1041="sainte-martine",R1041="saint-louis-de-gonzague",R1041="saint-stanislas-de-kostka",R1041="saint-urbain-premier",R1041="salaberry-de-valleyfield"),'Base de données'!$I$2,(IF(OR(R1041="acton vale",R1041="béthanie",R1041="Roxton",R1041="roxton falls",R1041="sainte-christine",R1041="saint-nazaire-d'acton",R1041="saint-théodore-d'acton",R1041="upton"),'Base de données'!$I$12,(IF(OR(R1041="Longueuil",R1041="brossard",R1041="greenfield-park",R1041="lemoyne",R1041="longueuil (vieux)",R1041="saint-bruno-de-montarville",R1041="saint-hubert",R1041="saint-lambert"),'Base de données'!$I$5,(IF(OR(R1041="marieville",R1041="richelieu",R1041="rougemont",R1041="saint-césaire",R1041="sainte-angèle-de-monnoir",R1041="saint-mathias-sur-richelieu"),'Base de données'!$I$14,(IF(OR(R1041="henryville",R1041="lacolle",R1041="mont-saint-grégoire",R1041="noyan",R1041="saint-alexandre",R1041="saint-blaise-sur-richelieu",R1041="sainte-anne-de-sabrevois",R1041="sainte-brigide-d'iberville",R1041="saint-georges-de-clarenceville",R1041="saint-jean-sur-richelieu",R1041="saint-paul-de-l'île-aux-noix",R1041="saint-sébastien",R1041="saint-valentin",R1041="venise-en-québec"),'Base de données'!$I$9,(IF(OR(R1041="dundee",R1041="elgin",R1041="franklin",R1041="godmanchester",R1041="havelock",R1041="hinchinbrooke",R1041="howick",R1041="huntingdon",R1041="ormstown",R1041="saint-anicet",R1041="saint-chrysostome",R1041="sainte-barbe",R1041="très-saint-sacrement"),'Base de données'!$I$3,(IF(OR(R1041="hemmingford",R1041="napierville",R1041="saint-bernard-de-lacolle",R1041="saint-cyprien-de-napierville",R1041="sainte-clotilde-de-châteauguay",R1041="saint-édouard",R1041="saint-jacques-le-mineur",R1041="saint-michel",R1041="saint-patrice-de-sherrington",R1041="saint-rémi"),'Base de données'!$I$10,(IF(OR(R1041="la présentation",R1041="saint-barnabé-sud",R1041="saint-bernard-de-michaudville",R1041="saint-damas",R1041="saint-dominique",R1041="sainte-hélène-de-bagot",R1041="sainte-madeleine",R1041="sainte-marie-madeleine",R1041="saint-hugues",R1041="saint-hyacinthe",R1041="saint-jude",R1041="saint-liboire",R1041="saint-louis",R1041="saint-marcel-de-richelieu",R1041="saint-pie",R1041="saint-simon",R1041="saint-valérien-de-milton"),'Base de données'!$I$13,(IF(OR(R1041="boucherville",R1041="calixa-lavalée",R1041="contrecoeur",R1041="saint-amable",R1041="sainte-julie",R1041="varennes",R1041="verchères"),'Base de données'!M1045,(IF(OR(R1041="massueville",R1041="saint-aimé",R1041="saint-david",R1041="sainte-anne-de-sorel",R1041="sainte-victoire-de-sorel",R1041="saint-gérard-majella",R1041="saint-joseph-de-sorel",R1041="saint-ours",R1041="saint-robert",R1041="saint-roch-de-richelieu",R1041="sorel-tracy",R1041="yamaska"),'Base de données'!$I$11,(IF(OR(R1041="candiac",R1041="châteauguay",R1041="delson",R1041="la prairie",R1041="léry",R1041="mercier",R1041="saint-constant",R1041="sainte-catherine",R1041="saint-isidore",R1041="saint-mathieu",R1041="saint-philippe"),'Base de données'!$I$7,(IF(OR(R1041="beloeil",R1041="carignan",R1041="chambly",R1041="mcmasterville",R1041="mont-saint-hilaire",R1041="otterburn park",R1041="saint-antoine-sur-richelieu",R1041="saint-basil-le-grand",R1041="saint-charles-sur-richelieu",R1041="saint-denis-sur-richelieu",R1041="saint-jean-baptiste",R1041="saint-marc-sur-richelieu",R1041="saint-mathieu-de-beloeil"),'Base de données'!$I$8,(IF(OR(R1041="coteau-du-lac",R1041="hudson",R1041="les cèdres",R1041="les coteaux",R1041="l'île-cadieux",R1041="l'île-perrot",R1041="notre-dame-de-l'île-perrot",R1041="pincourt",R1041="pointe-des-cascades",R1041="pointe-fortune",R1041="rigaud",R1041="rivière-beaudette",R1041="saint-clet",R1041="sainte-justine-de-newton",R1041="sainte-marthe",R1041="saint-lazare",R1041="saint-polycarpe",R1041="saint-télesphore",R1041="saint-zotique",R1041="terrasse-vaudreuil",R1041="très-saint-rédempteur",R1041="vaudreuil-dorion",R1041="vaudreuil-sur-le-lac"),'Base de données'!M1043,"")))))))))))))))))))))))))</f>
        <v/>
      </c>
    </row>
    <row r="1042" spans="2:19" x14ac:dyDescent="0.3">
      <c r="B1042" s="44"/>
      <c r="D1042" s="9"/>
      <c r="E1042" s="9"/>
      <c r="O1042" s="10"/>
      <c r="S1042" s="10" t="str">
        <f>IF(OR(R1042="beauharnois",R1042="sainte-étienne-de-bauharnois",R1042="sainte-martine",R1042="saint-louis-de-gonzague",R1042="saint-stanislas-de-kostka",R1042="saint-urbain-premier",R1042="salaberry-de-valleyfield"),'Base de données'!$I$2,(IF(OR(R1042="acton vale",R1042="béthanie",R1042="Roxton",R1042="roxton falls",R1042="sainte-christine",R1042="saint-nazaire-d'acton",R1042="saint-théodore-d'acton",R1042="upton"),'Base de données'!$I$12,(IF(OR(R1042="Longueuil",R1042="brossard",R1042="greenfield-park",R1042="lemoyne",R1042="longueuil (vieux)",R1042="saint-bruno-de-montarville",R1042="saint-hubert",R1042="saint-lambert"),'Base de données'!$I$5,(IF(OR(R1042="marieville",R1042="richelieu",R1042="rougemont",R1042="saint-césaire",R1042="sainte-angèle-de-monnoir",R1042="saint-mathias-sur-richelieu"),'Base de données'!$I$14,(IF(OR(R1042="henryville",R1042="lacolle",R1042="mont-saint-grégoire",R1042="noyan",R1042="saint-alexandre",R1042="saint-blaise-sur-richelieu",R1042="sainte-anne-de-sabrevois",R1042="sainte-brigide-d'iberville",R1042="saint-georges-de-clarenceville",R1042="saint-jean-sur-richelieu",R1042="saint-paul-de-l'île-aux-noix",R1042="saint-sébastien",R1042="saint-valentin",R1042="venise-en-québec"),'Base de données'!$I$9,(IF(OR(R1042="dundee",R1042="elgin",R1042="franklin",R1042="godmanchester",R1042="havelock",R1042="hinchinbrooke",R1042="howick",R1042="huntingdon",R1042="ormstown",R1042="saint-anicet",R1042="saint-chrysostome",R1042="sainte-barbe",R1042="très-saint-sacrement"),'Base de données'!$I$3,(IF(OR(R1042="hemmingford",R1042="napierville",R1042="saint-bernard-de-lacolle",R1042="saint-cyprien-de-napierville",R1042="sainte-clotilde-de-châteauguay",R1042="saint-édouard",R1042="saint-jacques-le-mineur",R1042="saint-michel",R1042="saint-patrice-de-sherrington",R1042="saint-rémi"),'Base de données'!$I$10,(IF(OR(R1042="la présentation",R1042="saint-barnabé-sud",R1042="saint-bernard-de-michaudville",R1042="saint-damas",R1042="saint-dominique",R1042="sainte-hélène-de-bagot",R1042="sainte-madeleine",R1042="sainte-marie-madeleine",R1042="saint-hugues",R1042="saint-hyacinthe",R1042="saint-jude",R1042="saint-liboire",R1042="saint-louis",R1042="saint-marcel-de-richelieu",R1042="saint-pie",R1042="saint-simon",R1042="saint-valérien-de-milton"),'Base de données'!$I$13,(IF(OR(R1042="boucherville",R1042="calixa-lavalée",R1042="contrecoeur",R1042="saint-amable",R1042="sainte-julie",R1042="varennes",R1042="verchères"),'Base de données'!M1046,(IF(OR(R1042="massueville",R1042="saint-aimé",R1042="saint-david",R1042="sainte-anne-de-sorel",R1042="sainte-victoire-de-sorel",R1042="saint-gérard-majella",R1042="saint-joseph-de-sorel",R1042="saint-ours",R1042="saint-robert",R1042="saint-roch-de-richelieu",R1042="sorel-tracy",R1042="yamaska"),'Base de données'!$I$11,(IF(OR(R1042="candiac",R1042="châteauguay",R1042="delson",R1042="la prairie",R1042="léry",R1042="mercier",R1042="saint-constant",R1042="sainte-catherine",R1042="saint-isidore",R1042="saint-mathieu",R1042="saint-philippe"),'Base de données'!$I$7,(IF(OR(R1042="beloeil",R1042="carignan",R1042="chambly",R1042="mcmasterville",R1042="mont-saint-hilaire",R1042="otterburn park",R1042="saint-antoine-sur-richelieu",R1042="saint-basil-le-grand",R1042="saint-charles-sur-richelieu",R1042="saint-denis-sur-richelieu",R1042="saint-jean-baptiste",R1042="saint-marc-sur-richelieu",R1042="saint-mathieu-de-beloeil"),'Base de données'!$I$8,(IF(OR(R1042="coteau-du-lac",R1042="hudson",R1042="les cèdres",R1042="les coteaux",R1042="l'île-cadieux",R1042="l'île-perrot",R1042="notre-dame-de-l'île-perrot",R1042="pincourt",R1042="pointe-des-cascades",R1042="pointe-fortune",R1042="rigaud",R1042="rivière-beaudette",R1042="saint-clet",R1042="sainte-justine-de-newton",R1042="sainte-marthe",R1042="saint-lazare",R1042="saint-polycarpe",R1042="saint-télesphore",R1042="saint-zotique",R1042="terrasse-vaudreuil",R1042="très-saint-rédempteur",R1042="vaudreuil-dorion",R1042="vaudreuil-sur-le-lac"),'Base de données'!M1044,"")))))))))))))))))))))))))</f>
        <v/>
      </c>
    </row>
    <row r="1043" spans="2:19" x14ac:dyDescent="0.3">
      <c r="B1043" s="44"/>
      <c r="D1043" s="9"/>
      <c r="E1043" s="9"/>
      <c r="O1043" s="10"/>
      <c r="S1043" s="10" t="str">
        <f>IF(OR(R1043="beauharnois",R1043="sainte-étienne-de-bauharnois",R1043="sainte-martine",R1043="saint-louis-de-gonzague",R1043="saint-stanislas-de-kostka",R1043="saint-urbain-premier",R1043="salaberry-de-valleyfield"),'Base de données'!$I$2,(IF(OR(R1043="acton vale",R1043="béthanie",R1043="Roxton",R1043="roxton falls",R1043="sainte-christine",R1043="saint-nazaire-d'acton",R1043="saint-théodore-d'acton",R1043="upton"),'Base de données'!$I$12,(IF(OR(R1043="Longueuil",R1043="brossard",R1043="greenfield-park",R1043="lemoyne",R1043="longueuil (vieux)",R1043="saint-bruno-de-montarville",R1043="saint-hubert",R1043="saint-lambert"),'Base de données'!$I$5,(IF(OR(R1043="marieville",R1043="richelieu",R1043="rougemont",R1043="saint-césaire",R1043="sainte-angèle-de-monnoir",R1043="saint-mathias-sur-richelieu"),'Base de données'!$I$14,(IF(OR(R1043="henryville",R1043="lacolle",R1043="mont-saint-grégoire",R1043="noyan",R1043="saint-alexandre",R1043="saint-blaise-sur-richelieu",R1043="sainte-anne-de-sabrevois",R1043="sainte-brigide-d'iberville",R1043="saint-georges-de-clarenceville",R1043="saint-jean-sur-richelieu",R1043="saint-paul-de-l'île-aux-noix",R1043="saint-sébastien",R1043="saint-valentin",R1043="venise-en-québec"),'Base de données'!$I$9,(IF(OR(R1043="dundee",R1043="elgin",R1043="franklin",R1043="godmanchester",R1043="havelock",R1043="hinchinbrooke",R1043="howick",R1043="huntingdon",R1043="ormstown",R1043="saint-anicet",R1043="saint-chrysostome",R1043="sainte-barbe",R1043="très-saint-sacrement"),'Base de données'!$I$3,(IF(OR(R1043="hemmingford",R1043="napierville",R1043="saint-bernard-de-lacolle",R1043="saint-cyprien-de-napierville",R1043="sainte-clotilde-de-châteauguay",R1043="saint-édouard",R1043="saint-jacques-le-mineur",R1043="saint-michel",R1043="saint-patrice-de-sherrington",R1043="saint-rémi"),'Base de données'!$I$10,(IF(OR(R1043="la présentation",R1043="saint-barnabé-sud",R1043="saint-bernard-de-michaudville",R1043="saint-damas",R1043="saint-dominique",R1043="sainte-hélène-de-bagot",R1043="sainte-madeleine",R1043="sainte-marie-madeleine",R1043="saint-hugues",R1043="saint-hyacinthe",R1043="saint-jude",R1043="saint-liboire",R1043="saint-louis",R1043="saint-marcel-de-richelieu",R1043="saint-pie",R1043="saint-simon",R1043="saint-valérien-de-milton"),'Base de données'!$I$13,(IF(OR(R1043="boucherville",R1043="calixa-lavalée",R1043="contrecoeur",R1043="saint-amable",R1043="sainte-julie",R1043="varennes",R1043="verchères"),'Base de données'!M1047,(IF(OR(R1043="massueville",R1043="saint-aimé",R1043="saint-david",R1043="sainte-anne-de-sorel",R1043="sainte-victoire-de-sorel",R1043="saint-gérard-majella",R1043="saint-joseph-de-sorel",R1043="saint-ours",R1043="saint-robert",R1043="saint-roch-de-richelieu",R1043="sorel-tracy",R1043="yamaska"),'Base de données'!$I$11,(IF(OR(R1043="candiac",R1043="châteauguay",R1043="delson",R1043="la prairie",R1043="léry",R1043="mercier",R1043="saint-constant",R1043="sainte-catherine",R1043="saint-isidore",R1043="saint-mathieu",R1043="saint-philippe"),'Base de données'!$I$7,(IF(OR(R1043="beloeil",R1043="carignan",R1043="chambly",R1043="mcmasterville",R1043="mont-saint-hilaire",R1043="otterburn park",R1043="saint-antoine-sur-richelieu",R1043="saint-basil-le-grand",R1043="saint-charles-sur-richelieu",R1043="saint-denis-sur-richelieu",R1043="saint-jean-baptiste",R1043="saint-marc-sur-richelieu",R1043="saint-mathieu-de-beloeil"),'Base de données'!$I$8,(IF(OR(R1043="coteau-du-lac",R1043="hudson",R1043="les cèdres",R1043="les coteaux",R1043="l'île-cadieux",R1043="l'île-perrot",R1043="notre-dame-de-l'île-perrot",R1043="pincourt",R1043="pointe-des-cascades",R1043="pointe-fortune",R1043="rigaud",R1043="rivière-beaudette",R1043="saint-clet",R1043="sainte-justine-de-newton",R1043="sainte-marthe",R1043="saint-lazare",R1043="saint-polycarpe",R1043="saint-télesphore",R1043="saint-zotique",R1043="terrasse-vaudreuil",R1043="très-saint-rédempteur",R1043="vaudreuil-dorion",R1043="vaudreuil-sur-le-lac"),'Base de données'!M1045,"")))))))))))))))))))))))))</f>
        <v/>
      </c>
    </row>
    <row r="1044" spans="2:19" x14ac:dyDescent="0.3">
      <c r="B1044" s="44"/>
      <c r="D1044" s="9"/>
      <c r="E1044" s="9"/>
      <c r="O1044" s="10"/>
      <c r="S1044" s="10" t="str">
        <f>IF(OR(R1044="beauharnois",R1044="sainte-étienne-de-bauharnois",R1044="sainte-martine",R1044="saint-louis-de-gonzague",R1044="saint-stanislas-de-kostka",R1044="saint-urbain-premier",R1044="salaberry-de-valleyfield"),'Base de données'!$I$2,(IF(OR(R1044="acton vale",R1044="béthanie",R1044="Roxton",R1044="roxton falls",R1044="sainte-christine",R1044="saint-nazaire-d'acton",R1044="saint-théodore-d'acton",R1044="upton"),'Base de données'!$I$12,(IF(OR(R1044="Longueuil",R1044="brossard",R1044="greenfield-park",R1044="lemoyne",R1044="longueuil (vieux)",R1044="saint-bruno-de-montarville",R1044="saint-hubert",R1044="saint-lambert"),'Base de données'!$I$5,(IF(OR(R1044="marieville",R1044="richelieu",R1044="rougemont",R1044="saint-césaire",R1044="sainte-angèle-de-monnoir",R1044="saint-mathias-sur-richelieu"),'Base de données'!$I$14,(IF(OR(R1044="henryville",R1044="lacolle",R1044="mont-saint-grégoire",R1044="noyan",R1044="saint-alexandre",R1044="saint-blaise-sur-richelieu",R1044="sainte-anne-de-sabrevois",R1044="sainte-brigide-d'iberville",R1044="saint-georges-de-clarenceville",R1044="saint-jean-sur-richelieu",R1044="saint-paul-de-l'île-aux-noix",R1044="saint-sébastien",R1044="saint-valentin",R1044="venise-en-québec"),'Base de données'!$I$9,(IF(OR(R1044="dundee",R1044="elgin",R1044="franklin",R1044="godmanchester",R1044="havelock",R1044="hinchinbrooke",R1044="howick",R1044="huntingdon",R1044="ormstown",R1044="saint-anicet",R1044="saint-chrysostome",R1044="sainte-barbe",R1044="très-saint-sacrement"),'Base de données'!$I$3,(IF(OR(R1044="hemmingford",R1044="napierville",R1044="saint-bernard-de-lacolle",R1044="saint-cyprien-de-napierville",R1044="sainte-clotilde-de-châteauguay",R1044="saint-édouard",R1044="saint-jacques-le-mineur",R1044="saint-michel",R1044="saint-patrice-de-sherrington",R1044="saint-rémi"),'Base de données'!$I$10,(IF(OR(R1044="la présentation",R1044="saint-barnabé-sud",R1044="saint-bernard-de-michaudville",R1044="saint-damas",R1044="saint-dominique",R1044="sainte-hélène-de-bagot",R1044="sainte-madeleine",R1044="sainte-marie-madeleine",R1044="saint-hugues",R1044="saint-hyacinthe",R1044="saint-jude",R1044="saint-liboire",R1044="saint-louis",R1044="saint-marcel-de-richelieu",R1044="saint-pie",R1044="saint-simon",R1044="saint-valérien-de-milton"),'Base de données'!$I$13,(IF(OR(R1044="boucherville",R1044="calixa-lavalée",R1044="contrecoeur",R1044="saint-amable",R1044="sainte-julie",R1044="varennes",R1044="verchères"),'Base de données'!M1048,(IF(OR(R1044="massueville",R1044="saint-aimé",R1044="saint-david",R1044="sainte-anne-de-sorel",R1044="sainte-victoire-de-sorel",R1044="saint-gérard-majella",R1044="saint-joseph-de-sorel",R1044="saint-ours",R1044="saint-robert",R1044="saint-roch-de-richelieu",R1044="sorel-tracy",R1044="yamaska"),'Base de données'!$I$11,(IF(OR(R1044="candiac",R1044="châteauguay",R1044="delson",R1044="la prairie",R1044="léry",R1044="mercier",R1044="saint-constant",R1044="sainte-catherine",R1044="saint-isidore",R1044="saint-mathieu",R1044="saint-philippe"),'Base de données'!$I$7,(IF(OR(R1044="beloeil",R1044="carignan",R1044="chambly",R1044="mcmasterville",R1044="mont-saint-hilaire",R1044="otterburn park",R1044="saint-antoine-sur-richelieu",R1044="saint-basil-le-grand",R1044="saint-charles-sur-richelieu",R1044="saint-denis-sur-richelieu",R1044="saint-jean-baptiste",R1044="saint-marc-sur-richelieu",R1044="saint-mathieu-de-beloeil"),'Base de données'!$I$8,(IF(OR(R1044="coteau-du-lac",R1044="hudson",R1044="les cèdres",R1044="les coteaux",R1044="l'île-cadieux",R1044="l'île-perrot",R1044="notre-dame-de-l'île-perrot",R1044="pincourt",R1044="pointe-des-cascades",R1044="pointe-fortune",R1044="rigaud",R1044="rivière-beaudette",R1044="saint-clet",R1044="sainte-justine-de-newton",R1044="sainte-marthe",R1044="saint-lazare",R1044="saint-polycarpe",R1044="saint-télesphore",R1044="saint-zotique",R1044="terrasse-vaudreuil",R1044="très-saint-rédempteur",R1044="vaudreuil-dorion",R1044="vaudreuil-sur-le-lac"),'Base de données'!M1046,"")))))))))))))))))))))))))</f>
        <v/>
      </c>
    </row>
    <row r="1045" spans="2:19" x14ac:dyDescent="0.3">
      <c r="B1045" s="44"/>
      <c r="D1045" s="9"/>
      <c r="E1045" s="9"/>
      <c r="O1045" s="10"/>
      <c r="S1045" s="10" t="str">
        <f>IF(OR(R1045="beauharnois",R1045="sainte-étienne-de-bauharnois",R1045="sainte-martine",R1045="saint-louis-de-gonzague",R1045="saint-stanislas-de-kostka",R1045="saint-urbain-premier",R1045="salaberry-de-valleyfield"),'Base de données'!$I$2,(IF(OR(R1045="acton vale",R1045="béthanie",R1045="Roxton",R1045="roxton falls",R1045="sainte-christine",R1045="saint-nazaire-d'acton",R1045="saint-théodore-d'acton",R1045="upton"),'Base de données'!$I$12,(IF(OR(R1045="Longueuil",R1045="brossard",R1045="greenfield-park",R1045="lemoyne",R1045="longueuil (vieux)",R1045="saint-bruno-de-montarville",R1045="saint-hubert",R1045="saint-lambert"),'Base de données'!$I$5,(IF(OR(R1045="marieville",R1045="richelieu",R1045="rougemont",R1045="saint-césaire",R1045="sainte-angèle-de-monnoir",R1045="saint-mathias-sur-richelieu"),'Base de données'!$I$14,(IF(OR(R1045="henryville",R1045="lacolle",R1045="mont-saint-grégoire",R1045="noyan",R1045="saint-alexandre",R1045="saint-blaise-sur-richelieu",R1045="sainte-anne-de-sabrevois",R1045="sainte-brigide-d'iberville",R1045="saint-georges-de-clarenceville",R1045="saint-jean-sur-richelieu",R1045="saint-paul-de-l'île-aux-noix",R1045="saint-sébastien",R1045="saint-valentin",R1045="venise-en-québec"),'Base de données'!$I$9,(IF(OR(R1045="dundee",R1045="elgin",R1045="franklin",R1045="godmanchester",R1045="havelock",R1045="hinchinbrooke",R1045="howick",R1045="huntingdon",R1045="ormstown",R1045="saint-anicet",R1045="saint-chrysostome",R1045="sainte-barbe",R1045="très-saint-sacrement"),'Base de données'!$I$3,(IF(OR(R1045="hemmingford",R1045="napierville",R1045="saint-bernard-de-lacolle",R1045="saint-cyprien-de-napierville",R1045="sainte-clotilde-de-châteauguay",R1045="saint-édouard",R1045="saint-jacques-le-mineur",R1045="saint-michel",R1045="saint-patrice-de-sherrington",R1045="saint-rémi"),'Base de données'!$I$10,(IF(OR(R1045="la présentation",R1045="saint-barnabé-sud",R1045="saint-bernard-de-michaudville",R1045="saint-damas",R1045="saint-dominique",R1045="sainte-hélène-de-bagot",R1045="sainte-madeleine",R1045="sainte-marie-madeleine",R1045="saint-hugues",R1045="saint-hyacinthe",R1045="saint-jude",R1045="saint-liboire",R1045="saint-louis",R1045="saint-marcel-de-richelieu",R1045="saint-pie",R1045="saint-simon",R1045="saint-valérien-de-milton"),'Base de données'!$I$13,(IF(OR(R1045="boucherville",R1045="calixa-lavalée",R1045="contrecoeur",R1045="saint-amable",R1045="sainte-julie",R1045="varennes",R1045="verchères"),'Base de données'!M1049,(IF(OR(R1045="massueville",R1045="saint-aimé",R1045="saint-david",R1045="sainte-anne-de-sorel",R1045="sainte-victoire-de-sorel",R1045="saint-gérard-majella",R1045="saint-joseph-de-sorel",R1045="saint-ours",R1045="saint-robert",R1045="saint-roch-de-richelieu",R1045="sorel-tracy",R1045="yamaska"),'Base de données'!$I$11,(IF(OR(R1045="candiac",R1045="châteauguay",R1045="delson",R1045="la prairie",R1045="léry",R1045="mercier",R1045="saint-constant",R1045="sainte-catherine",R1045="saint-isidore",R1045="saint-mathieu",R1045="saint-philippe"),'Base de données'!$I$7,(IF(OR(R1045="beloeil",R1045="carignan",R1045="chambly",R1045="mcmasterville",R1045="mont-saint-hilaire",R1045="otterburn park",R1045="saint-antoine-sur-richelieu",R1045="saint-basil-le-grand",R1045="saint-charles-sur-richelieu",R1045="saint-denis-sur-richelieu",R1045="saint-jean-baptiste",R1045="saint-marc-sur-richelieu",R1045="saint-mathieu-de-beloeil"),'Base de données'!$I$8,(IF(OR(R1045="coteau-du-lac",R1045="hudson",R1045="les cèdres",R1045="les coteaux",R1045="l'île-cadieux",R1045="l'île-perrot",R1045="notre-dame-de-l'île-perrot",R1045="pincourt",R1045="pointe-des-cascades",R1045="pointe-fortune",R1045="rigaud",R1045="rivière-beaudette",R1045="saint-clet",R1045="sainte-justine-de-newton",R1045="sainte-marthe",R1045="saint-lazare",R1045="saint-polycarpe",R1045="saint-télesphore",R1045="saint-zotique",R1045="terrasse-vaudreuil",R1045="très-saint-rédempteur",R1045="vaudreuil-dorion",R1045="vaudreuil-sur-le-lac"),'Base de données'!M1047,"")))))))))))))))))))))))))</f>
        <v/>
      </c>
    </row>
    <row r="1046" spans="2:19" x14ac:dyDescent="0.3">
      <c r="B1046" s="44"/>
      <c r="D1046" s="9"/>
      <c r="E1046" s="9"/>
      <c r="O1046" s="10"/>
      <c r="S1046" s="10" t="str">
        <f>IF(OR(R1046="beauharnois",R1046="sainte-étienne-de-bauharnois",R1046="sainte-martine",R1046="saint-louis-de-gonzague",R1046="saint-stanislas-de-kostka",R1046="saint-urbain-premier",R1046="salaberry-de-valleyfield"),'Base de données'!$I$2,(IF(OR(R1046="acton vale",R1046="béthanie",R1046="Roxton",R1046="roxton falls",R1046="sainte-christine",R1046="saint-nazaire-d'acton",R1046="saint-théodore-d'acton",R1046="upton"),'Base de données'!$I$12,(IF(OR(R1046="Longueuil",R1046="brossard",R1046="greenfield-park",R1046="lemoyne",R1046="longueuil (vieux)",R1046="saint-bruno-de-montarville",R1046="saint-hubert",R1046="saint-lambert"),'Base de données'!$I$5,(IF(OR(R1046="marieville",R1046="richelieu",R1046="rougemont",R1046="saint-césaire",R1046="sainte-angèle-de-monnoir",R1046="saint-mathias-sur-richelieu"),'Base de données'!$I$14,(IF(OR(R1046="henryville",R1046="lacolle",R1046="mont-saint-grégoire",R1046="noyan",R1046="saint-alexandre",R1046="saint-blaise-sur-richelieu",R1046="sainte-anne-de-sabrevois",R1046="sainte-brigide-d'iberville",R1046="saint-georges-de-clarenceville",R1046="saint-jean-sur-richelieu",R1046="saint-paul-de-l'île-aux-noix",R1046="saint-sébastien",R1046="saint-valentin",R1046="venise-en-québec"),'Base de données'!$I$9,(IF(OR(R1046="dundee",R1046="elgin",R1046="franklin",R1046="godmanchester",R1046="havelock",R1046="hinchinbrooke",R1046="howick",R1046="huntingdon",R1046="ormstown",R1046="saint-anicet",R1046="saint-chrysostome",R1046="sainte-barbe",R1046="très-saint-sacrement"),'Base de données'!$I$3,(IF(OR(R1046="hemmingford",R1046="napierville",R1046="saint-bernard-de-lacolle",R1046="saint-cyprien-de-napierville",R1046="sainte-clotilde-de-châteauguay",R1046="saint-édouard",R1046="saint-jacques-le-mineur",R1046="saint-michel",R1046="saint-patrice-de-sherrington",R1046="saint-rémi"),'Base de données'!$I$10,(IF(OR(R1046="la présentation",R1046="saint-barnabé-sud",R1046="saint-bernard-de-michaudville",R1046="saint-damas",R1046="saint-dominique",R1046="sainte-hélène-de-bagot",R1046="sainte-madeleine",R1046="sainte-marie-madeleine",R1046="saint-hugues",R1046="saint-hyacinthe",R1046="saint-jude",R1046="saint-liboire",R1046="saint-louis",R1046="saint-marcel-de-richelieu",R1046="saint-pie",R1046="saint-simon",R1046="saint-valérien-de-milton"),'Base de données'!$I$13,(IF(OR(R1046="boucherville",R1046="calixa-lavalée",R1046="contrecoeur",R1046="saint-amable",R1046="sainte-julie",R1046="varennes",R1046="verchères"),'Base de données'!M1050,(IF(OR(R1046="massueville",R1046="saint-aimé",R1046="saint-david",R1046="sainte-anne-de-sorel",R1046="sainte-victoire-de-sorel",R1046="saint-gérard-majella",R1046="saint-joseph-de-sorel",R1046="saint-ours",R1046="saint-robert",R1046="saint-roch-de-richelieu",R1046="sorel-tracy",R1046="yamaska"),'Base de données'!$I$11,(IF(OR(R1046="candiac",R1046="châteauguay",R1046="delson",R1046="la prairie",R1046="léry",R1046="mercier",R1046="saint-constant",R1046="sainte-catherine",R1046="saint-isidore",R1046="saint-mathieu",R1046="saint-philippe"),'Base de données'!$I$7,(IF(OR(R1046="beloeil",R1046="carignan",R1046="chambly",R1046="mcmasterville",R1046="mont-saint-hilaire",R1046="otterburn park",R1046="saint-antoine-sur-richelieu",R1046="saint-basil-le-grand",R1046="saint-charles-sur-richelieu",R1046="saint-denis-sur-richelieu",R1046="saint-jean-baptiste",R1046="saint-marc-sur-richelieu",R1046="saint-mathieu-de-beloeil"),'Base de données'!$I$8,(IF(OR(R1046="coteau-du-lac",R1046="hudson",R1046="les cèdres",R1046="les coteaux",R1046="l'île-cadieux",R1046="l'île-perrot",R1046="notre-dame-de-l'île-perrot",R1046="pincourt",R1046="pointe-des-cascades",R1046="pointe-fortune",R1046="rigaud",R1046="rivière-beaudette",R1046="saint-clet",R1046="sainte-justine-de-newton",R1046="sainte-marthe",R1046="saint-lazare",R1046="saint-polycarpe",R1046="saint-télesphore",R1046="saint-zotique",R1046="terrasse-vaudreuil",R1046="très-saint-rédempteur",R1046="vaudreuil-dorion",R1046="vaudreuil-sur-le-lac"),'Base de données'!M1048,"")))))))))))))))))))))))))</f>
        <v/>
      </c>
    </row>
    <row r="1047" spans="2:19" x14ac:dyDescent="0.3">
      <c r="B1047" s="44"/>
      <c r="D1047" s="9"/>
      <c r="E1047" s="9"/>
      <c r="O1047" s="10"/>
      <c r="S1047" s="10" t="str">
        <f>IF(OR(R1047="beauharnois",R1047="sainte-étienne-de-bauharnois",R1047="sainte-martine",R1047="saint-louis-de-gonzague",R1047="saint-stanislas-de-kostka",R1047="saint-urbain-premier",R1047="salaberry-de-valleyfield"),'Base de données'!$I$2,(IF(OR(R1047="acton vale",R1047="béthanie",R1047="Roxton",R1047="roxton falls",R1047="sainte-christine",R1047="saint-nazaire-d'acton",R1047="saint-théodore-d'acton",R1047="upton"),'Base de données'!$I$12,(IF(OR(R1047="Longueuil",R1047="brossard",R1047="greenfield-park",R1047="lemoyne",R1047="longueuil (vieux)",R1047="saint-bruno-de-montarville",R1047="saint-hubert",R1047="saint-lambert"),'Base de données'!$I$5,(IF(OR(R1047="marieville",R1047="richelieu",R1047="rougemont",R1047="saint-césaire",R1047="sainte-angèle-de-monnoir",R1047="saint-mathias-sur-richelieu"),'Base de données'!$I$14,(IF(OR(R1047="henryville",R1047="lacolle",R1047="mont-saint-grégoire",R1047="noyan",R1047="saint-alexandre",R1047="saint-blaise-sur-richelieu",R1047="sainte-anne-de-sabrevois",R1047="sainte-brigide-d'iberville",R1047="saint-georges-de-clarenceville",R1047="saint-jean-sur-richelieu",R1047="saint-paul-de-l'île-aux-noix",R1047="saint-sébastien",R1047="saint-valentin",R1047="venise-en-québec"),'Base de données'!$I$9,(IF(OR(R1047="dundee",R1047="elgin",R1047="franklin",R1047="godmanchester",R1047="havelock",R1047="hinchinbrooke",R1047="howick",R1047="huntingdon",R1047="ormstown",R1047="saint-anicet",R1047="saint-chrysostome",R1047="sainte-barbe",R1047="très-saint-sacrement"),'Base de données'!$I$3,(IF(OR(R1047="hemmingford",R1047="napierville",R1047="saint-bernard-de-lacolle",R1047="saint-cyprien-de-napierville",R1047="sainte-clotilde-de-châteauguay",R1047="saint-édouard",R1047="saint-jacques-le-mineur",R1047="saint-michel",R1047="saint-patrice-de-sherrington",R1047="saint-rémi"),'Base de données'!$I$10,(IF(OR(R1047="la présentation",R1047="saint-barnabé-sud",R1047="saint-bernard-de-michaudville",R1047="saint-damas",R1047="saint-dominique",R1047="sainte-hélène-de-bagot",R1047="sainte-madeleine",R1047="sainte-marie-madeleine",R1047="saint-hugues",R1047="saint-hyacinthe",R1047="saint-jude",R1047="saint-liboire",R1047="saint-louis",R1047="saint-marcel-de-richelieu",R1047="saint-pie",R1047="saint-simon",R1047="saint-valérien-de-milton"),'Base de données'!$I$13,(IF(OR(R1047="boucherville",R1047="calixa-lavalée",R1047="contrecoeur",R1047="saint-amable",R1047="sainte-julie",R1047="varennes",R1047="verchères"),'Base de données'!M1051,(IF(OR(R1047="massueville",R1047="saint-aimé",R1047="saint-david",R1047="sainte-anne-de-sorel",R1047="sainte-victoire-de-sorel",R1047="saint-gérard-majella",R1047="saint-joseph-de-sorel",R1047="saint-ours",R1047="saint-robert",R1047="saint-roch-de-richelieu",R1047="sorel-tracy",R1047="yamaska"),'Base de données'!$I$11,(IF(OR(R1047="candiac",R1047="châteauguay",R1047="delson",R1047="la prairie",R1047="léry",R1047="mercier",R1047="saint-constant",R1047="sainte-catherine",R1047="saint-isidore",R1047="saint-mathieu",R1047="saint-philippe"),'Base de données'!$I$7,(IF(OR(R1047="beloeil",R1047="carignan",R1047="chambly",R1047="mcmasterville",R1047="mont-saint-hilaire",R1047="otterburn park",R1047="saint-antoine-sur-richelieu",R1047="saint-basil-le-grand",R1047="saint-charles-sur-richelieu",R1047="saint-denis-sur-richelieu",R1047="saint-jean-baptiste",R1047="saint-marc-sur-richelieu",R1047="saint-mathieu-de-beloeil"),'Base de données'!$I$8,(IF(OR(R1047="coteau-du-lac",R1047="hudson",R1047="les cèdres",R1047="les coteaux",R1047="l'île-cadieux",R1047="l'île-perrot",R1047="notre-dame-de-l'île-perrot",R1047="pincourt",R1047="pointe-des-cascades",R1047="pointe-fortune",R1047="rigaud",R1047="rivière-beaudette",R1047="saint-clet",R1047="sainte-justine-de-newton",R1047="sainte-marthe",R1047="saint-lazare",R1047="saint-polycarpe",R1047="saint-télesphore",R1047="saint-zotique",R1047="terrasse-vaudreuil",R1047="très-saint-rédempteur",R1047="vaudreuil-dorion",R1047="vaudreuil-sur-le-lac"),'Base de données'!M1049,"")))))))))))))))))))))))))</f>
        <v/>
      </c>
    </row>
    <row r="1048" spans="2:19" x14ac:dyDescent="0.3">
      <c r="B1048" s="44"/>
      <c r="D1048" s="9"/>
      <c r="E1048" s="9"/>
      <c r="O1048" s="10"/>
      <c r="S1048" s="10" t="str">
        <f>IF(OR(R1048="beauharnois",R1048="sainte-étienne-de-bauharnois",R1048="sainte-martine",R1048="saint-louis-de-gonzague",R1048="saint-stanislas-de-kostka",R1048="saint-urbain-premier",R1048="salaberry-de-valleyfield"),'Base de données'!$I$2,(IF(OR(R1048="acton vale",R1048="béthanie",R1048="Roxton",R1048="roxton falls",R1048="sainte-christine",R1048="saint-nazaire-d'acton",R1048="saint-théodore-d'acton",R1048="upton"),'Base de données'!$I$12,(IF(OR(R1048="Longueuil",R1048="brossard",R1048="greenfield-park",R1048="lemoyne",R1048="longueuil (vieux)",R1048="saint-bruno-de-montarville",R1048="saint-hubert",R1048="saint-lambert"),'Base de données'!$I$5,(IF(OR(R1048="marieville",R1048="richelieu",R1048="rougemont",R1048="saint-césaire",R1048="sainte-angèle-de-monnoir",R1048="saint-mathias-sur-richelieu"),'Base de données'!$I$14,(IF(OR(R1048="henryville",R1048="lacolle",R1048="mont-saint-grégoire",R1048="noyan",R1048="saint-alexandre",R1048="saint-blaise-sur-richelieu",R1048="sainte-anne-de-sabrevois",R1048="sainte-brigide-d'iberville",R1048="saint-georges-de-clarenceville",R1048="saint-jean-sur-richelieu",R1048="saint-paul-de-l'île-aux-noix",R1048="saint-sébastien",R1048="saint-valentin",R1048="venise-en-québec"),'Base de données'!$I$9,(IF(OR(R1048="dundee",R1048="elgin",R1048="franklin",R1048="godmanchester",R1048="havelock",R1048="hinchinbrooke",R1048="howick",R1048="huntingdon",R1048="ormstown",R1048="saint-anicet",R1048="saint-chrysostome",R1048="sainte-barbe",R1048="très-saint-sacrement"),'Base de données'!$I$3,(IF(OR(R1048="hemmingford",R1048="napierville",R1048="saint-bernard-de-lacolle",R1048="saint-cyprien-de-napierville",R1048="sainte-clotilde-de-châteauguay",R1048="saint-édouard",R1048="saint-jacques-le-mineur",R1048="saint-michel",R1048="saint-patrice-de-sherrington",R1048="saint-rémi"),'Base de données'!$I$10,(IF(OR(R1048="la présentation",R1048="saint-barnabé-sud",R1048="saint-bernard-de-michaudville",R1048="saint-damas",R1048="saint-dominique",R1048="sainte-hélène-de-bagot",R1048="sainte-madeleine",R1048="sainte-marie-madeleine",R1048="saint-hugues",R1048="saint-hyacinthe",R1048="saint-jude",R1048="saint-liboire",R1048="saint-louis",R1048="saint-marcel-de-richelieu",R1048="saint-pie",R1048="saint-simon",R1048="saint-valérien-de-milton"),'Base de données'!$I$13,(IF(OR(R1048="boucherville",R1048="calixa-lavalée",R1048="contrecoeur",R1048="saint-amable",R1048="sainte-julie",R1048="varennes",R1048="verchères"),'Base de données'!M1052,(IF(OR(R1048="massueville",R1048="saint-aimé",R1048="saint-david",R1048="sainte-anne-de-sorel",R1048="sainte-victoire-de-sorel",R1048="saint-gérard-majella",R1048="saint-joseph-de-sorel",R1048="saint-ours",R1048="saint-robert",R1048="saint-roch-de-richelieu",R1048="sorel-tracy",R1048="yamaska"),'Base de données'!$I$11,(IF(OR(R1048="candiac",R1048="châteauguay",R1048="delson",R1048="la prairie",R1048="léry",R1048="mercier",R1048="saint-constant",R1048="sainte-catherine",R1048="saint-isidore",R1048="saint-mathieu",R1048="saint-philippe"),'Base de données'!$I$7,(IF(OR(R1048="beloeil",R1048="carignan",R1048="chambly",R1048="mcmasterville",R1048="mont-saint-hilaire",R1048="otterburn park",R1048="saint-antoine-sur-richelieu",R1048="saint-basil-le-grand",R1048="saint-charles-sur-richelieu",R1048="saint-denis-sur-richelieu",R1048="saint-jean-baptiste",R1048="saint-marc-sur-richelieu",R1048="saint-mathieu-de-beloeil"),'Base de données'!$I$8,(IF(OR(R1048="coteau-du-lac",R1048="hudson",R1048="les cèdres",R1048="les coteaux",R1048="l'île-cadieux",R1048="l'île-perrot",R1048="notre-dame-de-l'île-perrot",R1048="pincourt",R1048="pointe-des-cascades",R1048="pointe-fortune",R1048="rigaud",R1048="rivière-beaudette",R1048="saint-clet",R1048="sainte-justine-de-newton",R1048="sainte-marthe",R1048="saint-lazare",R1048="saint-polycarpe",R1048="saint-télesphore",R1048="saint-zotique",R1048="terrasse-vaudreuil",R1048="très-saint-rédempteur",R1048="vaudreuil-dorion",R1048="vaudreuil-sur-le-lac"),'Base de données'!M1050,"")))))))))))))))))))))))))</f>
        <v/>
      </c>
    </row>
    <row r="1049" spans="2:19" x14ac:dyDescent="0.3">
      <c r="B1049" s="44"/>
      <c r="D1049" s="9"/>
      <c r="E1049" s="9"/>
      <c r="O1049" s="10"/>
      <c r="S1049" s="10" t="str">
        <f>IF(OR(R1049="beauharnois",R1049="sainte-étienne-de-bauharnois",R1049="sainte-martine",R1049="saint-louis-de-gonzague",R1049="saint-stanislas-de-kostka",R1049="saint-urbain-premier",R1049="salaberry-de-valleyfield"),'Base de données'!$I$2,(IF(OR(R1049="acton vale",R1049="béthanie",R1049="Roxton",R1049="roxton falls",R1049="sainte-christine",R1049="saint-nazaire-d'acton",R1049="saint-théodore-d'acton",R1049="upton"),'Base de données'!$I$12,(IF(OR(R1049="Longueuil",R1049="brossard",R1049="greenfield-park",R1049="lemoyne",R1049="longueuil (vieux)",R1049="saint-bruno-de-montarville",R1049="saint-hubert",R1049="saint-lambert"),'Base de données'!$I$5,(IF(OR(R1049="marieville",R1049="richelieu",R1049="rougemont",R1049="saint-césaire",R1049="sainte-angèle-de-monnoir",R1049="saint-mathias-sur-richelieu"),'Base de données'!$I$14,(IF(OR(R1049="henryville",R1049="lacolle",R1049="mont-saint-grégoire",R1049="noyan",R1049="saint-alexandre",R1049="saint-blaise-sur-richelieu",R1049="sainte-anne-de-sabrevois",R1049="sainte-brigide-d'iberville",R1049="saint-georges-de-clarenceville",R1049="saint-jean-sur-richelieu",R1049="saint-paul-de-l'île-aux-noix",R1049="saint-sébastien",R1049="saint-valentin",R1049="venise-en-québec"),'Base de données'!$I$9,(IF(OR(R1049="dundee",R1049="elgin",R1049="franklin",R1049="godmanchester",R1049="havelock",R1049="hinchinbrooke",R1049="howick",R1049="huntingdon",R1049="ormstown",R1049="saint-anicet",R1049="saint-chrysostome",R1049="sainte-barbe",R1049="très-saint-sacrement"),'Base de données'!$I$3,(IF(OR(R1049="hemmingford",R1049="napierville",R1049="saint-bernard-de-lacolle",R1049="saint-cyprien-de-napierville",R1049="sainte-clotilde-de-châteauguay",R1049="saint-édouard",R1049="saint-jacques-le-mineur",R1049="saint-michel",R1049="saint-patrice-de-sherrington",R1049="saint-rémi"),'Base de données'!$I$10,(IF(OR(R1049="la présentation",R1049="saint-barnabé-sud",R1049="saint-bernard-de-michaudville",R1049="saint-damas",R1049="saint-dominique",R1049="sainte-hélène-de-bagot",R1049="sainte-madeleine",R1049="sainte-marie-madeleine",R1049="saint-hugues",R1049="saint-hyacinthe",R1049="saint-jude",R1049="saint-liboire",R1049="saint-louis",R1049="saint-marcel-de-richelieu",R1049="saint-pie",R1049="saint-simon",R1049="saint-valérien-de-milton"),'Base de données'!$I$13,(IF(OR(R1049="boucherville",R1049="calixa-lavalée",R1049="contrecoeur",R1049="saint-amable",R1049="sainte-julie",R1049="varennes",R1049="verchères"),'Base de données'!M1053,(IF(OR(R1049="massueville",R1049="saint-aimé",R1049="saint-david",R1049="sainte-anne-de-sorel",R1049="sainte-victoire-de-sorel",R1049="saint-gérard-majella",R1049="saint-joseph-de-sorel",R1049="saint-ours",R1049="saint-robert",R1049="saint-roch-de-richelieu",R1049="sorel-tracy",R1049="yamaska"),'Base de données'!$I$11,(IF(OR(R1049="candiac",R1049="châteauguay",R1049="delson",R1049="la prairie",R1049="léry",R1049="mercier",R1049="saint-constant",R1049="sainte-catherine",R1049="saint-isidore",R1049="saint-mathieu",R1049="saint-philippe"),'Base de données'!$I$7,(IF(OR(R1049="beloeil",R1049="carignan",R1049="chambly",R1049="mcmasterville",R1049="mont-saint-hilaire",R1049="otterburn park",R1049="saint-antoine-sur-richelieu",R1049="saint-basil-le-grand",R1049="saint-charles-sur-richelieu",R1049="saint-denis-sur-richelieu",R1049="saint-jean-baptiste",R1049="saint-marc-sur-richelieu",R1049="saint-mathieu-de-beloeil"),'Base de données'!$I$8,(IF(OR(R1049="coteau-du-lac",R1049="hudson",R1049="les cèdres",R1049="les coteaux",R1049="l'île-cadieux",R1049="l'île-perrot",R1049="notre-dame-de-l'île-perrot",R1049="pincourt",R1049="pointe-des-cascades",R1049="pointe-fortune",R1049="rigaud",R1049="rivière-beaudette",R1049="saint-clet",R1049="sainte-justine-de-newton",R1049="sainte-marthe",R1049="saint-lazare",R1049="saint-polycarpe",R1049="saint-télesphore",R1049="saint-zotique",R1049="terrasse-vaudreuil",R1049="très-saint-rédempteur",R1049="vaudreuil-dorion",R1049="vaudreuil-sur-le-lac"),'Base de données'!M1051,"")))))))))))))))))))))))))</f>
        <v/>
      </c>
    </row>
    <row r="1050" spans="2:19" x14ac:dyDescent="0.3">
      <c r="B1050" s="44"/>
      <c r="D1050" s="9"/>
      <c r="E1050" s="9"/>
      <c r="O1050" s="10"/>
      <c r="S1050" s="10" t="str">
        <f>IF(OR(R1050="beauharnois",R1050="sainte-étienne-de-bauharnois",R1050="sainte-martine",R1050="saint-louis-de-gonzague",R1050="saint-stanislas-de-kostka",R1050="saint-urbain-premier",R1050="salaberry-de-valleyfield"),'Base de données'!$I$2,(IF(OR(R1050="acton vale",R1050="béthanie",R1050="Roxton",R1050="roxton falls",R1050="sainte-christine",R1050="saint-nazaire-d'acton",R1050="saint-théodore-d'acton",R1050="upton"),'Base de données'!$I$12,(IF(OR(R1050="Longueuil",R1050="brossard",R1050="greenfield-park",R1050="lemoyne",R1050="longueuil (vieux)",R1050="saint-bruno-de-montarville",R1050="saint-hubert",R1050="saint-lambert"),'Base de données'!$I$5,(IF(OR(R1050="marieville",R1050="richelieu",R1050="rougemont",R1050="saint-césaire",R1050="sainte-angèle-de-monnoir",R1050="saint-mathias-sur-richelieu"),'Base de données'!$I$14,(IF(OR(R1050="henryville",R1050="lacolle",R1050="mont-saint-grégoire",R1050="noyan",R1050="saint-alexandre",R1050="saint-blaise-sur-richelieu",R1050="sainte-anne-de-sabrevois",R1050="sainte-brigide-d'iberville",R1050="saint-georges-de-clarenceville",R1050="saint-jean-sur-richelieu",R1050="saint-paul-de-l'île-aux-noix",R1050="saint-sébastien",R1050="saint-valentin",R1050="venise-en-québec"),'Base de données'!$I$9,(IF(OR(R1050="dundee",R1050="elgin",R1050="franklin",R1050="godmanchester",R1050="havelock",R1050="hinchinbrooke",R1050="howick",R1050="huntingdon",R1050="ormstown",R1050="saint-anicet",R1050="saint-chrysostome",R1050="sainte-barbe",R1050="très-saint-sacrement"),'Base de données'!$I$3,(IF(OR(R1050="hemmingford",R1050="napierville",R1050="saint-bernard-de-lacolle",R1050="saint-cyprien-de-napierville",R1050="sainte-clotilde-de-châteauguay",R1050="saint-édouard",R1050="saint-jacques-le-mineur",R1050="saint-michel",R1050="saint-patrice-de-sherrington",R1050="saint-rémi"),'Base de données'!$I$10,(IF(OR(R1050="la présentation",R1050="saint-barnabé-sud",R1050="saint-bernard-de-michaudville",R1050="saint-damas",R1050="saint-dominique",R1050="sainte-hélène-de-bagot",R1050="sainte-madeleine",R1050="sainte-marie-madeleine",R1050="saint-hugues",R1050="saint-hyacinthe",R1050="saint-jude",R1050="saint-liboire",R1050="saint-louis",R1050="saint-marcel-de-richelieu",R1050="saint-pie",R1050="saint-simon",R1050="saint-valérien-de-milton"),'Base de données'!$I$13,(IF(OR(R1050="boucherville",R1050="calixa-lavalée",R1050="contrecoeur",R1050="saint-amable",R1050="sainte-julie",R1050="varennes",R1050="verchères"),'Base de données'!M1054,(IF(OR(R1050="massueville",R1050="saint-aimé",R1050="saint-david",R1050="sainte-anne-de-sorel",R1050="sainte-victoire-de-sorel",R1050="saint-gérard-majella",R1050="saint-joseph-de-sorel",R1050="saint-ours",R1050="saint-robert",R1050="saint-roch-de-richelieu",R1050="sorel-tracy",R1050="yamaska"),'Base de données'!$I$11,(IF(OR(R1050="candiac",R1050="châteauguay",R1050="delson",R1050="la prairie",R1050="léry",R1050="mercier",R1050="saint-constant",R1050="sainte-catherine",R1050="saint-isidore",R1050="saint-mathieu",R1050="saint-philippe"),'Base de données'!$I$7,(IF(OR(R1050="beloeil",R1050="carignan",R1050="chambly",R1050="mcmasterville",R1050="mont-saint-hilaire",R1050="otterburn park",R1050="saint-antoine-sur-richelieu",R1050="saint-basil-le-grand",R1050="saint-charles-sur-richelieu",R1050="saint-denis-sur-richelieu",R1050="saint-jean-baptiste",R1050="saint-marc-sur-richelieu",R1050="saint-mathieu-de-beloeil"),'Base de données'!$I$8,(IF(OR(R1050="coteau-du-lac",R1050="hudson",R1050="les cèdres",R1050="les coteaux",R1050="l'île-cadieux",R1050="l'île-perrot",R1050="notre-dame-de-l'île-perrot",R1050="pincourt",R1050="pointe-des-cascades",R1050="pointe-fortune",R1050="rigaud",R1050="rivière-beaudette",R1050="saint-clet",R1050="sainte-justine-de-newton",R1050="sainte-marthe",R1050="saint-lazare",R1050="saint-polycarpe",R1050="saint-télesphore",R1050="saint-zotique",R1050="terrasse-vaudreuil",R1050="très-saint-rédempteur",R1050="vaudreuil-dorion",R1050="vaudreuil-sur-le-lac"),'Base de données'!M1052,"")))))))))))))))))))))))))</f>
        <v/>
      </c>
    </row>
    <row r="1051" spans="2:19" x14ac:dyDescent="0.3">
      <c r="B1051" s="44"/>
      <c r="D1051" s="9"/>
      <c r="E1051" s="9"/>
      <c r="O1051" s="10"/>
      <c r="S1051" s="10" t="str">
        <f>IF(OR(R1051="beauharnois",R1051="sainte-étienne-de-bauharnois",R1051="sainte-martine",R1051="saint-louis-de-gonzague",R1051="saint-stanislas-de-kostka",R1051="saint-urbain-premier",R1051="salaberry-de-valleyfield"),'Base de données'!$I$2,(IF(OR(R1051="acton vale",R1051="béthanie",R1051="Roxton",R1051="roxton falls",R1051="sainte-christine",R1051="saint-nazaire-d'acton",R1051="saint-théodore-d'acton",R1051="upton"),'Base de données'!$I$12,(IF(OR(R1051="Longueuil",R1051="brossard",R1051="greenfield-park",R1051="lemoyne",R1051="longueuil (vieux)",R1051="saint-bruno-de-montarville",R1051="saint-hubert",R1051="saint-lambert"),'Base de données'!$I$5,(IF(OR(R1051="marieville",R1051="richelieu",R1051="rougemont",R1051="saint-césaire",R1051="sainte-angèle-de-monnoir",R1051="saint-mathias-sur-richelieu"),'Base de données'!$I$14,(IF(OR(R1051="henryville",R1051="lacolle",R1051="mont-saint-grégoire",R1051="noyan",R1051="saint-alexandre",R1051="saint-blaise-sur-richelieu",R1051="sainte-anne-de-sabrevois",R1051="sainte-brigide-d'iberville",R1051="saint-georges-de-clarenceville",R1051="saint-jean-sur-richelieu",R1051="saint-paul-de-l'île-aux-noix",R1051="saint-sébastien",R1051="saint-valentin",R1051="venise-en-québec"),'Base de données'!$I$9,(IF(OR(R1051="dundee",R1051="elgin",R1051="franklin",R1051="godmanchester",R1051="havelock",R1051="hinchinbrooke",R1051="howick",R1051="huntingdon",R1051="ormstown",R1051="saint-anicet",R1051="saint-chrysostome",R1051="sainte-barbe",R1051="très-saint-sacrement"),'Base de données'!$I$3,(IF(OR(R1051="hemmingford",R1051="napierville",R1051="saint-bernard-de-lacolle",R1051="saint-cyprien-de-napierville",R1051="sainte-clotilde-de-châteauguay",R1051="saint-édouard",R1051="saint-jacques-le-mineur",R1051="saint-michel",R1051="saint-patrice-de-sherrington",R1051="saint-rémi"),'Base de données'!$I$10,(IF(OR(R1051="la présentation",R1051="saint-barnabé-sud",R1051="saint-bernard-de-michaudville",R1051="saint-damas",R1051="saint-dominique",R1051="sainte-hélène-de-bagot",R1051="sainte-madeleine",R1051="sainte-marie-madeleine",R1051="saint-hugues",R1051="saint-hyacinthe",R1051="saint-jude",R1051="saint-liboire",R1051="saint-louis",R1051="saint-marcel-de-richelieu",R1051="saint-pie",R1051="saint-simon",R1051="saint-valérien-de-milton"),'Base de données'!$I$13,(IF(OR(R1051="boucherville",R1051="calixa-lavalée",R1051="contrecoeur",R1051="saint-amable",R1051="sainte-julie",R1051="varennes",R1051="verchères"),'Base de données'!M1055,(IF(OR(R1051="massueville",R1051="saint-aimé",R1051="saint-david",R1051="sainte-anne-de-sorel",R1051="sainte-victoire-de-sorel",R1051="saint-gérard-majella",R1051="saint-joseph-de-sorel",R1051="saint-ours",R1051="saint-robert",R1051="saint-roch-de-richelieu",R1051="sorel-tracy",R1051="yamaska"),'Base de données'!$I$11,(IF(OR(R1051="candiac",R1051="châteauguay",R1051="delson",R1051="la prairie",R1051="léry",R1051="mercier",R1051="saint-constant",R1051="sainte-catherine",R1051="saint-isidore",R1051="saint-mathieu",R1051="saint-philippe"),'Base de données'!$I$7,(IF(OR(R1051="beloeil",R1051="carignan",R1051="chambly",R1051="mcmasterville",R1051="mont-saint-hilaire",R1051="otterburn park",R1051="saint-antoine-sur-richelieu",R1051="saint-basil-le-grand",R1051="saint-charles-sur-richelieu",R1051="saint-denis-sur-richelieu",R1051="saint-jean-baptiste",R1051="saint-marc-sur-richelieu",R1051="saint-mathieu-de-beloeil"),'Base de données'!$I$8,(IF(OR(R1051="coteau-du-lac",R1051="hudson",R1051="les cèdres",R1051="les coteaux",R1051="l'île-cadieux",R1051="l'île-perrot",R1051="notre-dame-de-l'île-perrot",R1051="pincourt",R1051="pointe-des-cascades",R1051="pointe-fortune",R1051="rigaud",R1051="rivière-beaudette",R1051="saint-clet",R1051="sainte-justine-de-newton",R1051="sainte-marthe",R1051="saint-lazare",R1051="saint-polycarpe",R1051="saint-télesphore",R1051="saint-zotique",R1051="terrasse-vaudreuil",R1051="très-saint-rédempteur",R1051="vaudreuil-dorion",R1051="vaudreuil-sur-le-lac"),'Base de données'!M1053,"")))))))))))))))))))))))))</f>
        <v/>
      </c>
    </row>
    <row r="1052" spans="2:19" x14ac:dyDescent="0.3">
      <c r="B1052" s="44"/>
      <c r="D1052" s="9"/>
      <c r="E1052" s="9"/>
      <c r="O1052" s="10"/>
      <c r="S1052" s="10" t="str">
        <f>IF(OR(R1052="beauharnois",R1052="sainte-étienne-de-bauharnois",R1052="sainte-martine",R1052="saint-louis-de-gonzague",R1052="saint-stanislas-de-kostka",R1052="saint-urbain-premier",R1052="salaberry-de-valleyfield"),'Base de données'!$I$2,(IF(OR(R1052="acton vale",R1052="béthanie",R1052="Roxton",R1052="roxton falls",R1052="sainte-christine",R1052="saint-nazaire-d'acton",R1052="saint-théodore-d'acton",R1052="upton"),'Base de données'!$I$12,(IF(OR(R1052="Longueuil",R1052="brossard",R1052="greenfield-park",R1052="lemoyne",R1052="longueuil (vieux)",R1052="saint-bruno-de-montarville",R1052="saint-hubert",R1052="saint-lambert"),'Base de données'!$I$5,(IF(OR(R1052="marieville",R1052="richelieu",R1052="rougemont",R1052="saint-césaire",R1052="sainte-angèle-de-monnoir",R1052="saint-mathias-sur-richelieu"),'Base de données'!$I$14,(IF(OR(R1052="henryville",R1052="lacolle",R1052="mont-saint-grégoire",R1052="noyan",R1052="saint-alexandre",R1052="saint-blaise-sur-richelieu",R1052="sainte-anne-de-sabrevois",R1052="sainte-brigide-d'iberville",R1052="saint-georges-de-clarenceville",R1052="saint-jean-sur-richelieu",R1052="saint-paul-de-l'île-aux-noix",R1052="saint-sébastien",R1052="saint-valentin",R1052="venise-en-québec"),'Base de données'!$I$9,(IF(OR(R1052="dundee",R1052="elgin",R1052="franklin",R1052="godmanchester",R1052="havelock",R1052="hinchinbrooke",R1052="howick",R1052="huntingdon",R1052="ormstown",R1052="saint-anicet",R1052="saint-chrysostome",R1052="sainte-barbe",R1052="très-saint-sacrement"),'Base de données'!$I$3,(IF(OR(R1052="hemmingford",R1052="napierville",R1052="saint-bernard-de-lacolle",R1052="saint-cyprien-de-napierville",R1052="sainte-clotilde-de-châteauguay",R1052="saint-édouard",R1052="saint-jacques-le-mineur",R1052="saint-michel",R1052="saint-patrice-de-sherrington",R1052="saint-rémi"),'Base de données'!$I$10,(IF(OR(R1052="la présentation",R1052="saint-barnabé-sud",R1052="saint-bernard-de-michaudville",R1052="saint-damas",R1052="saint-dominique",R1052="sainte-hélène-de-bagot",R1052="sainte-madeleine",R1052="sainte-marie-madeleine",R1052="saint-hugues",R1052="saint-hyacinthe",R1052="saint-jude",R1052="saint-liboire",R1052="saint-louis",R1052="saint-marcel-de-richelieu",R1052="saint-pie",R1052="saint-simon",R1052="saint-valérien-de-milton"),'Base de données'!$I$13,(IF(OR(R1052="boucherville",R1052="calixa-lavalée",R1052="contrecoeur",R1052="saint-amable",R1052="sainte-julie",R1052="varennes",R1052="verchères"),'Base de données'!M1056,(IF(OR(R1052="massueville",R1052="saint-aimé",R1052="saint-david",R1052="sainte-anne-de-sorel",R1052="sainte-victoire-de-sorel",R1052="saint-gérard-majella",R1052="saint-joseph-de-sorel",R1052="saint-ours",R1052="saint-robert",R1052="saint-roch-de-richelieu",R1052="sorel-tracy",R1052="yamaska"),'Base de données'!$I$11,(IF(OR(R1052="candiac",R1052="châteauguay",R1052="delson",R1052="la prairie",R1052="léry",R1052="mercier",R1052="saint-constant",R1052="sainte-catherine",R1052="saint-isidore",R1052="saint-mathieu",R1052="saint-philippe"),'Base de données'!$I$7,(IF(OR(R1052="beloeil",R1052="carignan",R1052="chambly",R1052="mcmasterville",R1052="mont-saint-hilaire",R1052="otterburn park",R1052="saint-antoine-sur-richelieu",R1052="saint-basil-le-grand",R1052="saint-charles-sur-richelieu",R1052="saint-denis-sur-richelieu",R1052="saint-jean-baptiste",R1052="saint-marc-sur-richelieu",R1052="saint-mathieu-de-beloeil"),'Base de données'!$I$8,(IF(OR(R1052="coteau-du-lac",R1052="hudson",R1052="les cèdres",R1052="les coteaux",R1052="l'île-cadieux",R1052="l'île-perrot",R1052="notre-dame-de-l'île-perrot",R1052="pincourt",R1052="pointe-des-cascades",R1052="pointe-fortune",R1052="rigaud",R1052="rivière-beaudette",R1052="saint-clet",R1052="sainte-justine-de-newton",R1052="sainte-marthe",R1052="saint-lazare",R1052="saint-polycarpe",R1052="saint-télesphore",R1052="saint-zotique",R1052="terrasse-vaudreuil",R1052="très-saint-rédempteur",R1052="vaudreuil-dorion",R1052="vaudreuil-sur-le-lac"),'Base de données'!M1054,"")))))))))))))))))))))))))</f>
        <v/>
      </c>
    </row>
    <row r="1053" spans="2:19" x14ac:dyDescent="0.3">
      <c r="B1053" s="44"/>
      <c r="D1053" s="9"/>
      <c r="E1053" s="9"/>
      <c r="O1053" s="10"/>
      <c r="S1053" s="10" t="str">
        <f>IF(OR(R1053="beauharnois",R1053="sainte-étienne-de-bauharnois",R1053="sainte-martine",R1053="saint-louis-de-gonzague",R1053="saint-stanislas-de-kostka",R1053="saint-urbain-premier",R1053="salaberry-de-valleyfield"),'Base de données'!$I$2,(IF(OR(R1053="acton vale",R1053="béthanie",R1053="Roxton",R1053="roxton falls",R1053="sainte-christine",R1053="saint-nazaire-d'acton",R1053="saint-théodore-d'acton",R1053="upton"),'Base de données'!$I$12,(IF(OR(R1053="Longueuil",R1053="brossard",R1053="greenfield-park",R1053="lemoyne",R1053="longueuil (vieux)",R1053="saint-bruno-de-montarville",R1053="saint-hubert",R1053="saint-lambert"),'Base de données'!$I$5,(IF(OR(R1053="marieville",R1053="richelieu",R1053="rougemont",R1053="saint-césaire",R1053="sainte-angèle-de-monnoir",R1053="saint-mathias-sur-richelieu"),'Base de données'!$I$14,(IF(OR(R1053="henryville",R1053="lacolle",R1053="mont-saint-grégoire",R1053="noyan",R1053="saint-alexandre",R1053="saint-blaise-sur-richelieu",R1053="sainte-anne-de-sabrevois",R1053="sainte-brigide-d'iberville",R1053="saint-georges-de-clarenceville",R1053="saint-jean-sur-richelieu",R1053="saint-paul-de-l'île-aux-noix",R1053="saint-sébastien",R1053="saint-valentin",R1053="venise-en-québec"),'Base de données'!$I$9,(IF(OR(R1053="dundee",R1053="elgin",R1053="franklin",R1053="godmanchester",R1053="havelock",R1053="hinchinbrooke",R1053="howick",R1053="huntingdon",R1053="ormstown",R1053="saint-anicet",R1053="saint-chrysostome",R1053="sainte-barbe",R1053="très-saint-sacrement"),'Base de données'!$I$3,(IF(OR(R1053="hemmingford",R1053="napierville",R1053="saint-bernard-de-lacolle",R1053="saint-cyprien-de-napierville",R1053="sainte-clotilde-de-châteauguay",R1053="saint-édouard",R1053="saint-jacques-le-mineur",R1053="saint-michel",R1053="saint-patrice-de-sherrington",R1053="saint-rémi"),'Base de données'!$I$10,(IF(OR(R1053="la présentation",R1053="saint-barnabé-sud",R1053="saint-bernard-de-michaudville",R1053="saint-damas",R1053="saint-dominique",R1053="sainte-hélène-de-bagot",R1053="sainte-madeleine",R1053="sainte-marie-madeleine",R1053="saint-hugues",R1053="saint-hyacinthe",R1053="saint-jude",R1053="saint-liboire",R1053="saint-louis",R1053="saint-marcel-de-richelieu",R1053="saint-pie",R1053="saint-simon",R1053="saint-valérien-de-milton"),'Base de données'!$I$13,(IF(OR(R1053="boucherville",R1053="calixa-lavalée",R1053="contrecoeur",R1053="saint-amable",R1053="sainte-julie",R1053="varennes",R1053="verchères"),'Base de données'!M1057,(IF(OR(R1053="massueville",R1053="saint-aimé",R1053="saint-david",R1053="sainte-anne-de-sorel",R1053="sainte-victoire-de-sorel",R1053="saint-gérard-majella",R1053="saint-joseph-de-sorel",R1053="saint-ours",R1053="saint-robert",R1053="saint-roch-de-richelieu",R1053="sorel-tracy",R1053="yamaska"),'Base de données'!$I$11,(IF(OR(R1053="candiac",R1053="châteauguay",R1053="delson",R1053="la prairie",R1053="léry",R1053="mercier",R1053="saint-constant",R1053="sainte-catherine",R1053="saint-isidore",R1053="saint-mathieu",R1053="saint-philippe"),'Base de données'!$I$7,(IF(OR(R1053="beloeil",R1053="carignan",R1053="chambly",R1053="mcmasterville",R1053="mont-saint-hilaire",R1053="otterburn park",R1053="saint-antoine-sur-richelieu",R1053="saint-basil-le-grand",R1053="saint-charles-sur-richelieu",R1053="saint-denis-sur-richelieu",R1053="saint-jean-baptiste",R1053="saint-marc-sur-richelieu",R1053="saint-mathieu-de-beloeil"),'Base de données'!$I$8,(IF(OR(R1053="coteau-du-lac",R1053="hudson",R1053="les cèdres",R1053="les coteaux",R1053="l'île-cadieux",R1053="l'île-perrot",R1053="notre-dame-de-l'île-perrot",R1053="pincourt",R1053="pointe-des-cascades",R1053="pointe-fortune",R1053="rigaud",R1053="rivière-beaudette",R1053="saint-clet",R1053="sainte-justine-de-newton",R1053="sainte-marthe",R1053="saint-lazare",R1053="saint-polycarpe",R1053="saint-télesphore",R1053="saint-zotique",R1053="terrasse-vaudreuil",R1053="très-saint-rédempteur",R1053="vaudreuil-dorion",R1053="vaudreuil-sur-le-lac"),'Base de données'!M1055,"")))))))))))))))))))))))))</f>
        <v/>
      </c>
    </row>
    <row r="1054" spans="2:19" x14ac:dyDescent="0.3">
      <c r="B1054" s="44"/>
      <c r="D1054" s="9"/>
      <c r="E1054" s="9"/>
      <c r="O1054" s="10"/>
      <c r="S1054" s="10" t="str">
        <f>IF(OR(R1054="beauharnois",R1054="sainte-étienne-de-bauharnois",R1054="sainte-martine",R1054="saint-louis-de-gonzague",R1054="saint-stanislas-de-kostka",R1054="saint-urbain-premier",R1054="salaberry-de-valleyfield"),'Base de données'!$I$2,(IF(OR(R1054="acton vale",R1054="béthanie",R1054="Roxton",R1054="roxton falls",R1054="sainte-christine",R1054="saint-nazaire-d'acton",R1054="saint-théodore-d'acton",R1054="upton"),'Base de données'!$I$12,(IF(OR(R1054="Longueuil",R1054="brossard",R1054="greenfield-park",R1054="lemoyne",R1054="longueuil (vieux)",R1054="saint-bruno-de-montarville",R1054="saint-hubert",R1054="saint-lambert"),'Base de données'!$I$5,(IF(OR(R1054="marieville",R1054="richelieu",R1054="rougemont",R1054="saint-césaire",R1054="sainte-angèle-de-monnoir",R1054="saint-mathias-sur-richelieu"),'Base de données'!$I$14,(IF(OR(R1054="henryville",R1054="lacolle",R1054="mont-saint-grégoire",R1054="noyan",R1054="saint-alexandre",R1054="saint-blaise-sur-richelieu",R1054="sainte-anne-de-sabrevois",R1054="sainte-brigide-d'iberville",R1054="saint-georges-de-clarenceville",R1054="saint-jean-sur-richelieu",R1054="saint-paul-de-l'île-aux-noix",R1054="saint-sébastien",R1054="saint-valentin",R1054="venise-en-québec"),'Base de données'!$I$9,(IF(OR(R1054="dundee",R1054="elgin",R1054="franklin",R1054="godmanchester",R1054="havelock",R1054="hinchinbrooke",R1054="howick",R1054="huntingdon",R1054="ormstown",R1054="saint-anicet",R1054="saint-chrysostome",R1054="sainte-barbe",R1054="très-saint-sacrement"),'Base de données'!$I$3,(IF(OR(R1054="hemmingford",R1054="napierville",R1054="saint-bernard-de-lacolle",R1054="saint-cyprien-de-napierville",R1054="sainte-clotilde-de-châteauguay",R1054="saint-édouard",R1054="saint-jacques-le-mineur",R1054="saint-michel",R1054="saint-patrice-de-sherrington",R1054="saint-rémi"),'Base de données'!$I$10,(IF(OR(R1054="la présentation",R1054="saint-barnabé-sud",R1054="saint-bernard-de-michaudville",R1054="saint-damas",R1054="saint-dominique",R1054="sainte-hélène-de-bagot",R1054="sainte-madeleine",R1054="sainte-marie-madeleine",R1054="saint-hugues",R1054="saint-hyacinthe",R1054="saint-jude",R1054="saint-liboire",R1054="saint-louis",R1054="saint-marcel-de-richelieu",R1054="saint-pie",R1054="saint-simon",R1054="saint-valérien-de-milton"),'Base de données'!$I$13,(IF(OR(R1054="boucherville",R1054="calixa-lavalée",R1054="contrecoeur",R1054="saint-amable",R1054="sainte-julie",R1054="varennes",R1054="verchères"),'Base de données'!M1058,(IF(OR(R1054="massueville",R1054="saint-aimé",R1054="saint-david",R1054="sainte-anne-de-sorel",R1054="sainte-victoire-de-sorel",R1054="saint-gérard-majella",R1054="saint-joseph-de-sorel",R1054="saint-ours",R1054="saint-robert",R1054="saint-roch-de-richelieu",R1054="sorel-tracy",R1054="yamaska"),'Base de données'!$I$11,(IF(OR(R1054="candiac",R1054="châteauguay",R1054="delson",R1054="la prairie",R1054="léry",R1054="mercier",R1054="saint-constant",R1054="sainte-catherine",R1054="saint-isidore",R1054="saint-mathieu",R1054="saint-philippe"),'Base de données'!$I$7,(IF(OR(R1054="beloeil",R1054="carignan",R1054="chambly",R1054="mcmasterville",R1054="mont-saint-hilaire",R1054="otterburn park",R1054="saint-antoine-sur-richelieu",R1054="saint-basil-le-grand",R1054="saint-charles-sur-richelieu",R1054="saint-denis-sur-richelieu",R1054="saint-jean-baptiste",R1054="saint-marc-sur-richelieu",R1054="saint-mathieu-de-beloeil"),'Base de données'!$I$8,(IF(OR(R1054="coteau-du-lac",R1054="hudson",R1054="les cèdres",R1054="les coteaux",R1054="l'île-cadieux",R1054="l'île-perrot",R1054="notre-dame-de-l'île-perrot",R1054="pincourt",R1054="pointe-des-cascades",R1054="pointe-fortune",R1054="rigaud",R1054="rivière-beaudette",R1054="saint-clet",R1054="sainte-justine-de-newton",R1054="sainte-marthe",R1054="saint-lazare",R1054="saint-polycarpe",R1054="saint-télesphore",R1054="saint-zotique",R1054="terrasse-vaudreuil",R1054="très-saint-rédempteur",R1054="vaudreuil-dorion",R1054="vaudreuil-sur-le-lac"),'Base de données'!M1056,"")))))))))))))))))))))))))</f>
        <v/>
      </c>
    </row>
    <row r="1055" spans="2:19" x14ac:dyDescent="0.3">
      <c r="B1055" s="44"/>
      <c r="D1055" s="9"/>
      <c r="E1055" s="9"/>
      <c r="O1055" s="10"/>
      <c r="S1055" s="10" t="str">
        <f>IF(OR(R1055="beauharnois",R1055="sainte-étienne-de-bauharnois",R1055="sainte-martine",R1055="saint-louis-de-gonzague",R1055="saint-stanislas-de-kostka",R1055="saint-urbain-premier",R1055="salaberry-de-valleyfield"),'Base de données'!$I$2,(IF(OR(R1055="acton vale",R1055="béthanie",R1055="Roxton",R1055="roxton falls",R1055="sainte-christine",R1055="saint-nazaire-d'acton",R1055="saint-théodore-d'acton",R1055="upton"),'Base de données'!$I$12,(IF(OR(R1055="Longueuil",R1055="brossard",R1055="greenfield-park",R1055="lemoyne",R1055="longueuil (vieux)",R1055="saint-bruno-de-montarville",R1055="saint-hubert",R1055="saint-lambert"),'Base de données'!$I$5,(IF(OR(R1055="marieville",R1055="richelieu",R1055="rougemont",R1055="saint-césaire",R1055="sainte-angèle-de-monnoir",R1055="saint-mathias-sur-richelieu"),'Base de données'!$I$14,(IF(OR(R1055="henryville",R1055="lacolle",R1055="mont-saint-grégoire",R1055="noyan",R1055="saint-alexandre",R1055="saint-blaise-sur-richelieu",R1055="sainte-anne-de-sabrevois",R1055="sainte-brigide-d'iberville",R1055="saint-georges-de-clarenceville",R1055="saint-jean-sur-richelieu",R1055="saint-paul-de-l'île-aux-noix",R1055="saint-sébastien",R1055="saint-valentin",R1055="venise-en-québec"),'Base de données'!$I$9,(IF(OR(R1055="dundee",R1055="elgin",R1055="franklin",R1055="godmanchester",R1055="havelock",R1055="hinchinbrooke",R1055="howick",R1055="huntingdon",R1055="ormstown",R1055="saint-anicet",R1055="saint-chrysostome",R1055="sainte-barbe",R1055="très-saint-sacrement"),'Base de données'!$I$3,(IF(OR(R1055="hemmingford",R1055="napierville",R1055="saint-bernard-de-lacolle",R1055="saint-cyprien-de-napierville",R1055="sainte-clotilde-de-châteauguay",R1055="saint-édouard",R1055="saint-jacques-le-mineur",R1055="saint-michel",R1055="saint-patrice-de-sherrington",R1055="saint-rémi"),'Base de données'!$I$10,(IF(OR(R1055="la présentation",R1055="saint-barnabé-sud",R1055="saint-bernard-de-michaudville",R1055="saint-damas",R1055="saint-dominique",R1055="sainte-hélène-de-bagot",R1055="sainte-madeleine",R1055="sainte-marie-madeleine",R1055="saint-hugues",R1055="saint-hyacinthe",R1055="saint-jude",R1055="saint-liboire",R1055="saint-louis",R1055="saint-marcel-de-richelieu",R1055="saint-pie",R1055="saint-simon",R1055="saint-valérien-de-milton"),'Base de données'!$I$13,(IF(OR(R1055="boucherville",R1055="calixa-lavalée",R1055="contrecoeur",R1055="saint-amable",R1055="sainte-julie",R1055="varennes",R1055="verchères"),'Base de données'!M1059,(IF(OR(R1055="massueville",R1055="saint-aimé",R1055="saint-david",R1055="sainte-anne-de-sorel",R1055="sainte-victoire-de-sorel",R1055="saint-gérard-majella",R1055="saint-joseph-de-sorel",R1055="saint-ours",R1055="saint-robert",R1055="saint-roch-de-richelieu",R1055="sorel-tracy",R1055="yamaska"),'Base de données'!$I$11,(IF(OR(R1055="candiac",R1055="châteauguay",R1055="delson",R1055="la prairie",R1055="léry",R1055="mercier",R1055="saint-constant",R1055="sainte-catherine",R1055="saint-isidore",R1055="saint-mathieu",R1055="saint-philippe"),'Base de données'!$I$7,(IF(OR(R1055="beloeil",R1055="carignan",R1055="chambly",R1055="mcmasterville",R1055="mont-saint-hilaire",R1055="otterburn park",R1055="saint-antoine-sur-richelieu",R1055="saint-basil-le-grand",R1055="saint-charles-sur-richelieu",R1055="saint-denis-sur-richelieu",R1055="saint-jean-baptiste",R1055="saint-marc-sur-richelieu",R1055="saint-mathieu-de-beloeil"),'Base de données'!$I$8,(IF(OR(R1055="coteau-du-lac",R1055="hudson",R1055="les cèdres",R1055="les coteaux",R1055="l'île-cadieux",R1055="l'île-perrot",R1055="notre-dame-de-l'île-perrot",R1055="pincourt",R1055="pointe-des-cascades",R1055="pointe-fortune",R1055="rigaud",R1055="rivière-beaudette",R1055="saint-clet",R1055="sainte-justine-de-newton",R1055="sainte-marthe",R1055="saint-lazare",R1055="saint-polycarpe",R1055="saint-télesphore",R1055="saint-zotique",R1055="terrasse-vaudreuil",R1055="très-saint-rédempteur",R1055="vaudreuil-dorion",R1055="vaudreuil-sur-le-lac"),'Base de données'!M1057,"")))))))))))))))))))))))))</f>
        <v/>
      </c>
    </row>
    <row r="1056" spans="2:19" x14ac:dyDescent="0.3">
      <c r="B1056" s="44"/>
      <c r="D1056" s="9"/>
      <c r="E1056" s="9"/>
      <c r="O1056" s="10"/>
      <c r="S1056" s="10" t="str">
        <f>IF(OR(R1056="beauharnois",R1056="sainte-étienne-de-bauharnois",R1056="sainte-martine",R1056="saint-louis-de-gonzague",R1056="saint-stanislas-de-kostka",R1056="saint-urbain-premier",R1056="salaberry-de-valleyfield"),'Base de données'!$I$2,(IF(OR(R1056="acton vale",R1056="béthanie",R1056="Roxton",R1056="roxton falls",R1056="sainte-christine",R1056="saint-nazaire-d'acton",R1056="saint-théodore-d'acton",R1056="upton"),'Base de données'!$I$12,(IF(OR(R1056="Longueuil",R1056="brossard",R1056="greenfield-park",R1056="lemoyne",R1056="longueuil (vieux)",R1056="saint-bruno-de-montarville",R1056="saint-hubert",R1056="saint-lambert"),'Base de données'!$I$5,(IF(OR(R1056="marieville",R1056="richelieu",R1056="rougemont",R1056="saint-césaire",R1056="sainte-angèle-de-monnoir",R1056="saint-mathias-sur-richelieu"),'Base de données'!$I$14,(IF(OR(R1056="henryville",R1056="lacolle",R1056="mont-saint-grégoire",R1056="noyan",R1056="saint-alexandre",R1056="saint-blaise-sur-richelieu",R1056="sainte-anne-de-sabrevois",R1056="sainte-brigide-d'iberville",R1056="saint-georges-de-clarenceville",R1056="saint-jean-sur-richelieu",R1056="saint-paul-de-l'île-aux-noix",R1056="saint-sébastien",R1056="saint-valentin",R1056="venise-en-québec"),'Base de données'!$I$9,(IF(OR(R1056="dundee",R1056="elgin",R1056="franklin",R1056="godmanchester",R1056="havelock",R1056="hinchinbrooke",R1056="howick",R1056="huntingdon",R1056="ormstown",R1056="saint-anicet",R1056="saint-chrysostome",R1056="sainte-barbe",R1056="très-saint-sacrement"),'Base de données'!$I$3,(IF(OR(R1056="hemmingford",R1056="napierville",R1056="saint-bernard-de-lacolle",R1056="saint-cyprien-de-napierville",R1056="sainte-clotilde-de-châteauguay",R1056="saint-édouard",R1056="saint-jacques-le-mineur",R1056="saint-michel",R1056="saint-patrice-de-sherrington",R1056="saint-rémi"),'Base de données'!$I$10,(IF(OR(R1056="la présentation",R1056="saint-barnabé-sud",R1056="saint-bernard-de-michaudville",R1056="saint-damas",R1056="saint-dominique",R1056="sainte-hélène-de-bagot",R1056="sainte-madeleine",R1056="sainte-marie-madeleine",R1056="saint-hugues",R1056="saint-hyacinthe",R1056="saint-jude",R1056="saint-liboire",R1056="saint-louis",R1056="saint-marcel-de-richelieu",R1056="saint-pie",R1056="saint-simon",R1056="saint-valérien-de-milton"),'Base de données'!$I$13,(IF(OR(R1056="boucherville",R1056="calixa-lavalée",R1056="contrecoeur",R1056="saint-amable",R1056="sainte-julie",R1056="varennes",R1056="verchères"),'Base de données'!M1060,(IF(OR(R1056="massueville",R1056="saint-aimé",R1056="saint-david",R1056="sainte-anne-de-sorel",R1056="sainte-victoire-de-sorel",R1056="saint-gérard-majella",R1056="saint-joseph-de-sorel",R1056="saint-ours",R1056="saint-robert",R1056="saint-roch-de-richelieu",R1056="sorel-tracy",R1056="yamaska"),'Base de données'!$I$11,(IF(OR(R1056="candiac",R1056="châteauguay",R1056="delson",R1056="la prairie",R1056="léry",R1056="mercier",R1056="saint-constant",R1056="sainte-catherine",R1056="saint-isidore",R1056="saint-mathieu",R1056="saint-philippe"),'Base de données'!$I$7,(IF(OR(R1056="beloeil",R1056="carignan",R1056="chambly",R1056="mcmasterville",R1056="mont-saint-hilaire",R1056="otterburn park",R1056="saint-antoine-sur-richelieu",R1056="saint-basil-le-grand",R1056="saint-charles-sur-richelieu",R1056="saint-denis-sur-richelieu",R1056="saint-jean-baptiste",R1056="saint-marc-sur-richelieu",R1056="saint-mathieu-de-beloeil"),'Base de données'!$I$8,(IF(OR(R1056="coteau-du-lac",R1056="hudson",R1056="les cèdres",R1056="les coteaux",R1056="l'île-cadieux",R1056="l'île-perrot",R1056="notre-dame-de-l'île-perrot",R1056="pincourt",R1056="pointe-des-cascades",R1056="pointe-fortune",R1056="rigaud",R1056="rivière-beaudette",R1056="saint-clet",R1056="sainte-justine-de-newton",R1056="sainte-marthe",R1056="saint-lazare",R1056="saint-polycarpe",R1056="saint-télesphore",R1056="saint-zotique",R1056="terrasse-vaudreuil",R1056="très-saint-rédempteur",R1056="vaudreuil-dorion",R1056="vaudreuil-sur-le-lac"),'Base de données'!M1058,"")))))))))))))))))))))))))</f>
        <v/>
      </c>
    </row>
    <row r="1057" spans="2:19" x14ac:dyDescent="0.3">
      <c r="B1057" s="44"/>
      <c r="D1057" s="9"/>
      <c r="E1057" s="9"/>
      <c r="O1057" s="10"/>
      <c r="S1057" s="10" t="str">
        <f>IF(OR(R1057="beauharnois",R1057="sainte-étienne-de-bauharnois",R1057="sainte-martine",R1057="saint-louis-de-gonzague",R1057="saint-stanislas-de-kostka",R1057="saint-urbain-premier",R1057="salaberry-de-valleyfield"),'Base de données'!$I$2,(IF(OR(R1057="acton vale",R1057="béthanie",R1057="Roxton",R1057="roxton falls",R1057="sainte-christine",R1057="saint-nazaire-d'acton",R1057="saint-théodore-d'acton",R1057="upton"),'Base de données'!$I$12,(IF(OR(R1057="Longueuil",R1057="brossard",R1057="greenfield-park",R1057="lemoyne",R1057="longueuil (vieux)",R1057="saint-bruno-de-montarville",R1057="saint-hubert",R1057="saint-lambert"),'Base de données'!$I$5,(IF(OR(R1057="marieville",R1057="richelieu",R1057="rougemont",R1057="saint-césaire",R1057="sainte-angèle-de-monnoir",R1057="saint-mathias-sur-richelieu"),'Base de données'!$I$14,(IF(OR(R1057="henryville",R1057="lacolle",R1057="mont-saint-grégoire",R1057="noyan",R1057="saint-alexandre",R1057="saint-blaise-sur-richelieu",R1057="sainte-anne-de-sabrevois",R1057="sainte-brigide-d'iberville",R1057="saint-georges-de-clarenceville",R1057="saint-jean-sur-richelieu",R1057="saint-paul-de-l'île-aux-noix",R1057="saint-sébastien",R1057="saint-valentin",R1057="venise-en-québec"),'Base de données'!$I$9,(IF(OR(R1057="dundee",R1057="elgin",R1057="franklin",R1057="godmanchester",R1057="havelock",R1057="hinchinbrooke",R1057="howick",R1057="huntingdon",R1057="ormstown",R1057="saint-anicet",R1057="saint-chrysostome",R1057="sainte-barbe",R1057="très-saint-sacrement"),'Base de données'!$I$3,(IF(OR(R1057="hemmingford",R1057="napierville",R1057="saint-bernard-de-lacolle",R1057="saint-cyprien-de-napierville",R1057="sainte-clotilde-de-châteauguay",R1057="saint-édouard",R1057="saint-jacques-le-mineur",R1057="saint-michel",R1057="saint-patrice-de-sherrington",R1057="saint-rémi"),'Base de données'!$I$10,(IF(OR(R1057="la présentation",R1057="saint-barnabé-sud",R1057="saint-bernard-de-michaudville",R1057="saint-damas",R1057="saint-dominique",R1057="sainte-hélène-de-bagot",R1057="sainte-madeleine",R1057="sainte-marie-madeleine",R1057="saint-hugues",R1057="saint-hyacinthe",R1057="saint-jude",R1057="saint-liboire",R1057="saint-louis",R1057="saint-marcel-de-richelieu",R1057="saint-pie",R1057="saint-simon",R1057="saint-valérien-de-milton"),'Base de données'!$I$13,(IF(OR(R1057="boucherville",R1057="calixa-lavalée",R1057="contrecoeur",R1057="saint-amable",R1057="sainte-julie",R1057="varennes",R1057="verchères"),'Base de données'!M1061,(IF(OR(R1057="massueville",R1057="saint-aimé",R1057="saint-david",R1057="sainte-anne-de-sorel",R1057="sainte-victoire-de-sorel",R1057="saint-gérard-majella",R1057="saint-joseph-de-sorel",R1057="saint-ours",R1057="saint-robert",R1057="saint-roch-de-richelieu",R1057="sorel-tracy",R1057="yamaska"),'Base de données'!$I$11,(IF(OR(R1057="candiac",R1057="châteauguay",R1057="delson",R1057="la prairie",R1057="léry",R1057="mercier",R1057="saint-constant",R1057="sainte-catherine",R1057="saint-isidore",R1057="saint-mathieu",R1057="saint-philippe"),'Base de données'!$I$7,(IF(OR(R1057="beloeil",R1057="carignan",R1057="chambly",R1057="mcmasterville",R1057="mont-saint-hilaire",R1057="otterburn park",R1057="saint-antoine-sur-richelieu",R1057="saint-basil-le-grand",R1057="saint-charles-sur-richelieu",R1057="saint-denis-sur-richelieu",R1057="saint-jean-baptiste",R1057="saint-marc-sur-richelieu",R1057="saint-mathieu-de-beloeil"),'Base de données'!$I$8,(IF(OR(R1057="coteau-du-lac",R1057="hudson",R1057="les cèdres",R1057="les coteaux",R1057="l'île-cadieux",R1057="l'île-perrot",R1057="notre-dame-de-l'île-perrot",R1057="pincourt",R1057="pointe-des-cascades",R1057="pointe-fortune",R1057="rigaud",R1057="rivière-beaudette",R1057="saint-clet",R1057="sainte-justine-de-newton",R1057="sainte-marthe",R1057="saint-lazare",R1057="saint-polycarpe",R1057="saint-télesphore",R1057="saint-zotique",R1057="terrasse-vaudreuil",R1057="très-saint-rédempteur",R1057="vaudreuil-dorion",R1057="vaudreuil-sur-le-lac"),'Base de données'!M1059,"")))))))))))))))))))))))))</f>
        <v/>
      </c>
    </row>
    <row r="1058" spans="2:19" x14ac:dyDescent="0.3">
      <c r="B1058" s="44"/>
      <c r="D1058" s="9"/>
      <c r="E1058" s="9"/>
      <c r="O1058" s="10"/>
      <c r="S1058" s="10" t="str">
        <f>IF(OR(R1058="beauharnois",R1058="sainte-étienne-de-bauharnois",R1058="sainte-martine",R1058="saint-louis-de-gonzague",R1058="saint-stanislas-de-kostka",R1058="saint-urbain-premier",R1058="salaberry-de-valleyfield"),'Base de données'!$I$2,(IF(OR(R1058="acton vale",R1058="béthanie",R1058="Roxton",R1058="roxton falls",R1058="sainte-christine",R1058="saint-nazaire-d'acton",R1058="saint-théodore-d'acton",R1058="upton"),'Base de données'!$I$12,(IF(OR(R1058="Longueuil",R1058="brossard",R1058="greenfield-park",R1058="lemoyne",R1058="longueuil (vieux)",R1058="saint-bruno-de-montarville",R1058="saint-hubert",R1058="saint-lambert"),'Base de données'!$I$5,(IF(OR(R1058="marieville",R1058="richelieu",R1058="rougemont",R1058="saint-césaire",R1058="sainte-angèle-de-monnoir",R1058="saint-mathias-sur-richelieu"),'Base de données'!$I$14,(IF(OR(R1058="henryville",R1058="lacolle",R1058="mont-saint-grégoire",R1058="noyan",R1058="saint-alexandre",R1058="saint-blaise-sur-richelieu",R1058="sainte-anne-de-sabrevois",R1058="sainte-brigide-d'iberville",R1058="saint-georges-de-clarenceville",R1058="saint-jean-sur-richelieu",R1058="saint-paul-de-l'île-aux-noix",R1058="saint-sébastien",R1058="saint-valentin",R1058="venise-en-québec"),'Base de données'!$I$9,(IF(OR(R1058="dundee",R1058="elgin",R1058="franklin",R1058="godmanchester",R1058="havelock",R1058="hinchinbrooke",R1058="howick",R1058="huntingdon",R1058="ormstown",R1058="saint-anicet",R1058="saint-chrysostome",R1058="sainte-barbe",R1058="très-saint-sacrement"),'Base de données'!$I$3,(IF(OR(R1058="hemmingford",R1058="napierville",R1058="saint-bernard-de-lacolle",R1058="saint-cyprien-de-napierville",R1058="sainte-clotilde-de-châteauguay",R1058="saint-édouard",R1058="saint-jacques-le-mineur",R1058="saint-michel",R1058="saint-patrice-de-sherrington",R1058="saint-rémi"),'Base de données'!$I$10,(IF(OR(R1058="la présentation",R1058="saint-barnabé-sud",R1058="saint-bernard-de-michaudville",R1058="saint-damas",R1058="saint-dominique",R1058="sainte-hélène-de-bagot",R1058="sainte-madeleine",R1058="sainte-marie-madeleine",R1058="saint-hugues",R1058="saint-hyacinthe",R1058="saint-jude",R1058="saint-liboire",R1058="saint-louis",R1058="saint-marcel-de-richelieu",R1058="saint-pie",R1058="saint-simon",R1058="saint-valérien-de-milton"),'Base de données'!$I$13,(IF(OR(R1058="boucherville",R1058="calixa-lavalée",R1058="contrecoeur",R1058="saint-amable",R1058="sainte-julie",R1058="varennes",R1058="verchères"),'Base de données'!M1062,(IF(OR(R1058="massueville",R1058="saint-aimé",R1058="saint-david",R1058="sainte-anne-de-sorel",R1058="sainte-victoire-de-sorel",R1058="saint-gérard-majella",R1058="saint-joseph-de-sorel",R1058="saint-ours",R1058="saint-robert",R1058="saint-roch-de-richelieu",R1058="sorel-tracy",R1058="yamaska"),'Base de données'!$I$11,(IF(OR(R1058="candiac",R1058="châteauguay",R1058="delson",R1058="la prairie",R1058="léry",R1058="mercier",R1058="saint-constant",R1058="sainte-catherine",R1058="saint-isidore",R1058="saint-mathieu",R1058="saint-philippe"),'Base de données'!$I$7,(IF(OR(R1058="beloeil",R1058="carignan",R1058="chambly",R1058="mcmasterville",R1058="mont-saint-hilaire",R1058="otterburn park",R1058="saint-antoine-sur-richelieu",R1058="saint-basil-le-grand",R1058="saint-charles-sur-richelieu",R1058="saint-denis-sur-richelieu",R1058="saint-jean-baptiste",R1058="saint-marc-sur-richelieu",R1058="saint-mathieu-de-beloeil"),'Base de données'!$I$8,(IF(OR(R1058="coteau-du-lac",R1058="hudson",R1058="les cèdres",R1058="les coteaux",R1058="l'île-cadieux",R1058="l'île-perrot",R1058="notre-dame-de-l'île-perrot",R1058="pincourt",R1058="pointe-des-cascades",R1058="pointe-fortune",R1058="rigaud",R1058="rivière-beaudette",R1058="saint-clet",R1058="sainte-justine-de-newton",R1058="sainte-marthe",R1058="saint-lazare",R1058="saint-polycarpe",R1058="saint-télesphore",R1058="saint-zotique",R1058="terrasse-vaudreuil",R1058="très-saint-rédempteur",R1058="vaudreuil-dorion",R1058="vaudreuil-sur-le-lac"),'Base de données'!M1060,"")))))))))))))))))))))))))</f>
        <v/>
      </c>
    </row>
    <row r="1059" spans="2:19" x14ac:dyDescent="0.3">
      <c r="B1059" s="44"/>
      <c r="D1059" s="9"/>
      <c r="E1059" s="9"/>
      <c r="O1059" s="10"/>
      <c r="S1059" s="10" t="str">
        <f>IF(OR(R1059="beauharnois",R1059="sainte-étienne-de-bauharnois",R1059="sainte-martine",R1059="saint-louis-de-gonzague",R1059="saint-stanislas-de-kostka",R1059="saint-urbain-premier",R1059="salaberry-de-valleyfield"),'Base de données'!$I$2,(IF(OR(R1059="acton vale",R1059="béthanie",R1059="Roxton",R1059="roxton falls",R1059="sainte-christine",R1059="saint-nazaire-d'acton",R1059="saint-théodore-d'acton",R1059="upton"),'Base de données'!$I$12,(IF(OR(R1059="Longueuil",R1059="brossard",R1059="greenfield-park",R1059="lemoyne",R1059="longueuil (vieux)",R1059="saint-bruno-de-montarville",R1059="saint-hubert",R1059="saint-lambert"),'Base de données'!$I$5,(IF(OR(R1059="marieville",R1059="richelieu",R1059="rougemont",R1059="saint-césaire",R1059="sainte-angèle-de-monnoir",R1059="saint-mathias-sur-richelieu"),'Base de données'!$I$14,(IF(OR(R1059="henryville",R1059="lacolle",R1059="mont-saint-grégoire",R1059="noyan",R1059="saint-alexandre",R1059="saint-blaise-sur-richelieu",R1059="sainte-anne-de-sabrevois",R1059="sainte-brigide-d'iberville",R1059="saint-georges-de-clarenceville",R1059="saint-jean-sur-richelieu",R1059="saint-paul-de-l'île-aux-noix",R1059="saint-sébastien",R1059="saint-valentin",R1059="venise-en-québec"),'Base de données'!$I$9,(IF(OR(R1059="dundee",R1059="elgin",R1059="franklin",R1059="godmanchester",R1059="havelock",R1059="hinchinbrooke",R1059="howick",R1059="huntingdon",R1059="ormstown",R1059="saint-anicet",R1059="saint-chrysostome",R1059="sainte-barbe",R1059="très-saint-sacrement"),'Base de données'!$I$3,(IF(OR(R1059="hemmingford",R1059="napierville",R1059="saint-bernard-de-lacolle",R1059="saint-cyprien-de-napierville",R1059="sainte-clotilde-de-châteauguay",R1059="saint-édouard",R1059="saint-jacques-le-mineur",R1059="saint-michel",R1059="saint-patrice-de-sherrington",R1059="saint-rémi"),'Base de données'!$I$10,(IF(OR(R1059="la présentation",R1059="saint-barnabé-sud",R1059="saint-bernard-de-michaudville",R1059="saint-damas",R1059="saint-dominique",R1059="sainte-hélène-de-bagot",R1059="sainte-madeleine",R1059="sainte-marie-madeleine",R1059="saint-hugues",R1059="saint-hyacinthe",R1059="saint-jude",R1059="saint-liboire",R1059="saint-louis",R1059="saint-marcel-de-richelieu",R1059="saint-pie",R1059="saint-simon",R1059="saint-valérien-de-milton"),'Base de données'!$I$13,(IF(OR(R1059="boucherville",R1059="calixa-lavalée",R1059="contrecoeur",R1059="saint-amable",R1059="sainte-julie",R1059="varennes",R1059="verchères"),'Base de données'!M1063,(IF(OR(R1059="massueville",R1059="saint-aimé",R1059="saint-david",R1059="sainte-anne-de-sorel",R1059="sainte-victoire-de-sorel",R1059="saint-gérard-majella",R1059="saint-joseph-de-sorel",R1059="saint-ours",R1059="saint-robert",R1059="saint-roch-de-richelieu",R1059="sorel-tracy",R1059="yamaska"),'Base de données'!$I$11,(IF(OR(R1059="candiac",R1059="châteauguay",R1059="delson",R1059="la prairie",R1059="léry",R1059="mercier",R1059="saint-constant",R1059="sainte-catherine",R1059="saint-isidore",R1059="saint-mathieu",R1059="saint-philippe"),'Base de données'!$I$7,(IF(OR(R1059="beloeil",R1059="carignan",R1059="chambly",R1059="mcmasterville",R1059="mont-saint-hilaire",R1059="otterburn park",R1059="saint-antoine-sur-richelieu",R1059="saint-basil-le-grand",R1059="saint-charles-sur-richelieu",R1059="saint-denis-sur-richelieu",R1059="saint-jean-baptiste",R1059="saint-marc-sur-richelieu",R1059="saint-mathieu-de-beloeil"),'Base de données'!$I$8,(IF(OR(R1059="coteau-du-lac",R1059="hudson",R1059="les cèdres",R1059="les coteaux",R1059="l'île-cadieux",R1059="l'île-perrot",R1059="notre-dame-de-l'île-perrot",R1059="pincourt",R1059="pointe-des-cascades",R1059="pointe-fortune",R1059="rigaud",R1059="rivière-beaudette",R1059="saint-clet",R1059="sainte-justine-de-newton",R1059="sainte-marthe",R1059="saint-lazare",R1059="saint-polycarpe",R1059="saint-télesphore",R1059="saint-zotique",R1059="terrasse-vaudreuil",R1059="très-saint-rédempteur",R1059="vaudreuil-dorion",R1059="vaudreuil-sur-le-lac"),'Base de données'!M1061,"")))))))))))))))))))))))))</f>
        <v/>
      </c>
    </row>
    <row r="1060" spans="2:19" x14ac:dyDescent="0.3">
      <c r="B1060" s="44"/>
      <c r="D1060" s="9"/>
      <c r="E1060" s="9"/>
      <c r="O1060" s="10"/>
      <c r="S1060" s="10" t="str">
        <f>IF(OR(R1060="beauharnois",R1060="sainte-étienne-de-bauharnois",R1060="sainte-martine",R1060="saint-louis-de-gonzague",R1060="saint-stanislas-de-kostka",R1060="saint-urbain-premier",R1060="salaberry-de-valleyfield"),'Base de données'!$I$2,(IF(OR(R1060="acton vale",R1060="béthanie",R1060="Roxton",R1060="roxton falls",R1060="sainte-christine",R1060="saint-nazaire-d'acton",R1060="saint-théodore-d'acton",R1060="upton"),'Base de données'!$I$12,(IF(OR(R1060="Longueuil",R1060="brossard",R1060="greenfield-park",R1060="lemoyne",R1060="longueuil (vieux)",R1060="saint-bruno-de-montarville",R1060="saint-hubert",R1060="saint-lambert"),'Base de données'!$I$5,(IF(OR(R1060="marieville",R1060="richelieu",R1060="rougemont",R1060="saint-césaire",R1060="sainte-angèle-de-monnoir",R1060="saint-mathias-sur-richelieu"),'Base de données'!$I$14,(IF(OR(R1060="henryville",R1060="lacolle",R1060="mont-saint-grégoire",R1060="noyan",R1060="saint-alexandre",R1060="saint-blaise-sur-richelieu",R1060="sainte-anne-de-sabrevois",R1060="sainte-brigide-d'iberville",R1060="saint-georges-de-clarenceville",R1060="saint-jean-sur-richelieu",R1060="saint-paul-de-l'île-aux-noix",R1060="saint-sébastien",R1060="saint-valentin",R1060="venise-en-québec"),'Base de données'!$I$9,(IF(OR(R1060="dundee",R1060="elgin",R1060="franklin",R1060="godmanchester",R1060="havelock",R1060="hinchinbrooke",R1060="howick",R1060="huntingdon",R1060="ormstown",R1060="saint-anicet",R1060="saint-chrysostome",R1060="sainte-barbe",R1060="très-saint-sacrement"),'Base de données'!$I$3,(IF(OR(R1060="hemmingford",R1060="napierville",R1060="saint-bernard-de-lacolle",R1060="saint-cyprien-de-napierville",R1060="sainte-clotilde-de-châteauguay",R1060="saint-édouard",R1060="saint-jacques-le-mineur",R1060="saint-michel",R1060="saint-patrice-de-sherrington",R1060="saint-rémi"),'Base de données'!$I$10,(IF(OR(R1060="la présentation",R1060="saint-barnabé-sud",R1060="saint-bernard-de-michaudville",R1060="saint-damas",R1060="saint-dominique",R1060="sainte-hélène-de-bagot",R1060="sainte-madeleine",R1060="sainte-marie-madeleine",R1060="saint-hugues",R1060="saint-hyacinthe",R1060="saint-jude",R1060="saint-liboire",R1060="saint-louis",R1060="saint-marcel-de-richelieu",R1060="saint-pie",R1060="saint-simon",R1060="saint-valérien-de-milton"),'Base de données'!$I$13,(IF(OR(R1060="boucherville",R1060="calixa-lavalée",R1060="contrecoeur",R1060="saint-amable",R1060="sainte-julie",R1060="varennes",R1060="verchères"),'Base de données'!M1064,(IF(OR(R1060="massueville",R1060="saint-aimé",R1060="saint-david",R1060="sainte-anne-de-sorel",R1060="sainte-victoire-de-sorel",R1060="saint-gérard-majella",R1060="saint-joseph-de-sorel",R1060="saint-ours",R1060="saint-robert",R1060="saint-roch-de-richelieu",R1060="sorel-tracy",R1060="yamaska"),'Base de données'!$I$11,(IF(OR(R1060="candiac",R1060="châteauguay",R1060="delson",R1060="la prairie",R1060="léry",R1060="mercier",R1060="saint-constant",R1060="sainte-catherine",R1060="saint-isidore",R1060="saint-mathieu",R1060="saint-philippe"),'Base de données'!$I$7,(IF(OR(R1060="beloeil",R1060="carignan",R1060="chambly",R1060="mcmasterville",R1060="mont-saint-hilaire",R1060="otterburn park",R1060="saint-antoine-sur-richelieu",R1060="saint-basil-le-grand",R1060="saint-charles-sur-richelieu",R1060="saint-denis-sur-richelieu",R1060="saint-jean-baptiste",R1060="saint-marc-sur-richelieu",R1060="saint-mathieu-de-beloeil"),'Base de données'!$I$8,(IF(OR(R1060="coteau-du-lac",R1060="hudson",R1060="les cèdres",R1060="les coteaux",R1060="l'île-cadieux",R1060="l'île-perrot",R1060="notre-dame-de-l'île-perrot",R1060="pincourt",R1060="pointe-des-cascades",R1060="pointe-fortune",R1060="rigaud",R1060="rivière-beaudette",R1060="saint-clet",R1060="sainte-justine-de-newton",R1060="sainte-marthe",R1060="saint-lazare",R1060="saint-polycarpe",R1060="saint-télesphore",R1060="saint-zotique",R1060="terrasse-vaudreuil",R1060="très-saint-rédempteur",R1060="vaudreuil-dorion",R1060="vaudreuil-sur-le-lac"),'Base de données'!M1062,"")))))))))))))))))))))))))</f>
        <v/>
      </c>
    </row>
    <row r="1061" spans="2:19" x14ac:dyDescent="0.3">
      <c r="B1061" s="44"/>
      <c r="D1061" s="9"/>
      <c r="E1061" s="9"/>
      <c r="O1061" s="10"/>
      <c r="S1061" s="10" t="str">
        <f>IF(OR(R1061="beauharnois",R1061="sainte-étienne-de-bauharnois",R1061="sainte-martine",R1061="saint-louis-de-gonzague",R1061="saint-stanislas-de-kostka",R1061="saint-urbain-premier",R1061="salaberry-de-valleyfield"),'Base de données'!$I$2,(IF(OR(R1061="acton vale",R1061="béthanie",R1061="Roxton",R1061="roxton falls",R1061="sainte-christine",R1061="saint-nazaire-d'acton",R1061="saint-théodore-d'acton",R1061="upton"),'Base de données'!$I$12,(IF(OR(R1061="Longueuil",R1061="brossard",R1061="greenfield-park",R1061="lemoyne",R1061="longueuil (vieux)",R1061="saint-bruno-de-montarville",R1061="saint-hubert",R1061="saint-lambert"),'Base de données'!$I$5,(IF(OR(R1061="marieville",R1061="richelieu",R1061="rougemont",R1061="saint-césaire",R1061="sainte-angèle-de-monnoir",R1061="saint-mathias-sur-richelieu"),'Base de données'!$I$14,(IF(OR(R1061="henryville",R1061="lacolle",R1061="mont-saint-grégoire",R1061="noyan",R1061="saint-alexandre",R1061="saint-blaise-sur-richelieu",R1061="sainte-anne-de-sabrevois",R1061="sainte-brigide-d'iberville",R1061="saint-georges-de-clarenceville",R1061="saint-jean-sur-richelieu",R1061="saint-paul-de-l'île-aux-noix",R1061="saint-sébastien",R1061="saint-valentin",R1061="venise-en-québec"),'Base de données'!$I$9,(IF(OR(R1061="dundee",R1061="elgin",R1061="franklin",R1061="godmanchester",R1061="havelock",R1061="hinchinbrooke",R1061="howick",R1061="huntingdon",R1061="ormstown",R1061="saint-anicet",R1061="saint-chrysostome",R1061="sainte-barbe",R1061="très-saint-sacrement"),'Base de données'!$I$3,(IF(OR(R1061="hemmingford",R1061="napierville",R1061="saint-bernard-de-lacolle",R1061="saint-cyprien-de-napierville",R1061="sainte-clotilde-de-châteauguay",R1061="saint-édouard",R1061="saint-jacques-le-mineur",R1061="saint-michel",R1061="saint-patrice-de-sherrington",R1061="saint-rémi"),'Base de données'!$I$10,(IF(OR(R1061="la présentation",R1061="saint-barnabé-sud",R1061="saint-bernard-de-michaudville",R1061="saint-damas",R1061="saint-dominique",R1061="sainte-hélène-de-bagot",R1061="sainte-madeleine",R1061="sainte-marie-madeleine",R1061="saint-hugues",R1061="saint-hyacinthe",R1061="saint-jude",R1061="saint-liboire",R1061="saint-louis",R1061="saint-marcel-de-richelieu",R1061="saint-pie",R1061="saint-simon",R1061="saint-valérien-de-milton"),'Base de données'!$I$13,(IF(OR(R1061="boucherville",R1061="calixa-lavalée",R1061="contrecoeur",R1061="saint-amable",R1061="sainte-julie",R1061="varennes",R1061="verchères"),'Base de données'!M1065,(IF(OR(R1061="massueville",R1061="saint-aimé",R1061="saint-david",R1061="sainte-anne-de-sorel",R1061="sainte-victoire-de-sorel",R1061="saint-gérard-majella",R1061="saint-joseph-de-sorel",R1061="saint-ours",R1061="saint-robert",R1061="saint-roch-de-richelieu",R1061="sorel-tracy",R1061="yamaska"),'Base de données'!$I$11,(IF(OR(R1061="candiac",R1061="châteauguay",R1061="delson",R1061="la prairie",R1061="léry",R1061="mercier",R1061="saint-constant",R1061="sainte-catherine",R1061="saint-isidore",R1061="saint-mathieu",R1061="saint-philippe"),'Base de données'!$I$7,(IF(OR(R1061="beloeil",R1061="carignan",R1061="chambly",R1061="mcmasterville",R1061="mont-saint-hilaire",R1061="otterburn park",R1061="saint-antoine-sur-richelieu",R1061="saint-basil-le-grand",R1061="saint-charles-sur-richelieu",R1061="saint-denis-sur-richelieu",R1061="saint-jean-baptiste",R1061="saint-marc-sur-richelieu",R1061="saint-mathieu-de-beloeil"),'Base de données'!$I$8,(IF(OR(R1061="coteau-du-lac",R1061="hudson",R1061="les cèdres",R1061="les coteaux",R1061="l'île-cadieux",R1061="l'île-perrot",R1061="notre-dame-de-l'île-perrot",R1061="pincourt",R1061="pointe-des-cascades",R1061="pointe-fortune",R1061="rigaud",R1061="rivière-beaudette",R1061="saint-clet",R1061="sainte-justine-de-newton",R1061="sainte-marthe",R1061="saint-lazare",R1061="saint-polycarpe",R1061="saint-télesphore",R1061="saint-zotique",R1061="terrasse-vaudreuil",R1061="très-saint-rédempteur",R1061="vaudreuil-dorion",R1061="vaudreuil-sur-le-lac"),'Base de données'!M1063,"")))))))))))))))))))))))))</f>
        <v/>
      </c>
    </row>
    <row r="1062" spans="2:19" x14ac:dyDescent="0.3">
      <c r="B1062" s="44"/>
      <c r="D1062" s="9"/>
      <c r="E1062" s="9"/>
      <c r="O1062" s="10"/>
      <c r="S1062" s="10" t="str">
        <f>IF(OR(R1062="beauharnois",R1062="sainte-étienne-de-bauharnois",R1062="sainte-martine",R1062="saint-louis-de-gonzague",R1062="saint-stanislas-de-kostka",R1062="saint-urbain-premier",R1062="salaberry-de-valleyfield"),'Base de données'!$I$2,(IF(OR(R1062="acton vale",R1062="béthanie",R1062="Roxton",R1062="roxton falls",R1062="sainte-christine",R1062="saint-nazaire-d'acton",R1062="saint-théodore-d'acton",R1062="upton"),'Base de données'!$I$12,(IF(OR(R1062="Longueuil",R1062="brossard",R1062="greenfield-park",R1062="lemoyne",R1062="longueuil (vieux)",R1062="saint-bruno-de-montarville",R1062="saint-hubert",R1062="saint-lambert"),'Base de données'!$I$5,(IF(OR(R1062="marieville",R1062="richelieu",R1062="rougemont",R1062="saint-césaire",R1062="sainte-angèle-de-monnoir",R1062="saint-mathias-sur-richelieu"),'Base de données'!$I$14,(IF(OR(R1062="henryville",R1062="lacolle",R1062="mont-saint-grégoire",R1062="noyan",R1062="saint-alexandre",R1062="saint-blaise-sur-richelieu",R1062="sainte-anne-de-sabrevois",R1062="sainte-brigide-d'iberville",R1062="saint-georges-de-clarenceville",R1062="saint-jean-sur-richelieu",R1062="saint-paul-de-l'île-aux-noix",R1062="saint-sébastien",R1062="saint-valentin",R1062="venise-en-québec"),'Base de données'!$I$9,(IF(OR(R1062="dundee",R1062="elgin",R1062="franklin",R1062="godmanchester",R1062="havelock",R1062="hinchinbrooke",R1062="howick",R1062="huntingdon",R1062="ormstown",R1062="saint-anicet",R1062="saint-chrysostome",R1062="sainte-barbe",R1062="très-saint-sacrement"),'Base de données'!$I$3,(IF(OR(R1062="hemmingford",R1062="napierville",R1062="saint-bernard-de-lacolle",R1062="saint-cyprien-de-napierville",R1062="sainte-clotilde-de-châteauguay",R1062="saint-édouard",R1062="saint-jacques-le-mineur",R1062="saint-michel",R1062="saint-patrice-de-sherrington",R1062="saint-rémi"),'Base de données'!$I$10,(IF(OR(R1062="la présentation",R1062="saint-barnabé-sud",R1062="saint-bernard-de-michaudville",R1062="saint-damas",R1062="saint-dominique",R1062="sainte-hélène-de-bagot",R1062="sainte-madeleine",R1062="sainte-marie-madeleine",R1062="saint-hugues",R1062="saint-hyacinthe",R1062="saint-jude",R1062="saint-liboire",R1062="saint-louis",R1062="saint-marcel-de-richelieu",R1062="saint-pie",R1062="saint-simon",R1062="saint-valérien-de-milton"),'Base de données'!$I$13,(IF(OR(R1062="boucherville",R1062="calixa-lavalée",R1062="contrecoeur",R1062="saint-amable",R1062="sainte-julie",R1062="varennes",R1062="verchères"),'Base de données'!M1066,(IF(OR(R1062="massueville",R1062="saint-aimé",R1062="saint-david",R1062="sainte-anne-de-sorel",R1062="sainte-victoire-de-sorel",R1062="saint-gérard-majella",R1062="saint-joseph-de-sorel",R1062="saint-ours",R1062="saint-robert",R1062="saint-roch-de-richelieu",R1062="sorel-tracy",R1062="yamaska"),'Base de données'!$I$11,(IF(OR(R1062="candiac",R1062="châteauguay",R1062="delson",R1062="la prairie",R1062="léry",R1062="mercier",R1062="saint-constant",R1062="sainte-catherine",R1062="saint-isidore",R1062="saint-mathieu",R1062="saint-philippe"),'Base de données'!$I$7,(IF(OR(R1062="beloeil",R1062="carignan",R1062="chambly",R1062="mcmasterville",R1062="mont-saint-hilaire",R1062="otterburn park",R1062="saint-antoine-sur-richelieu",R1062="saint-basil-le-grand",R1062="saint-charles-sur-richelieu",R1062="saint-denis-sur-richelieu",R1062="saint-jean-baptiste",R1062="saint-marc-sur-richelieu",R1062="saint-mathieu-de-beloeil"),'Base de données'!$I$8,(IF(OR(R1062="coteau-du-lac",R1062="hudson",R1062="les cèdres",R1062="les coteaux",R1062="l'île-cadieux",R1062="l'île-perrot",R1062="notre-dame-de-l'île-perrot",R1062="pincourt",R1062="pointe-des-cascades",R1062="pointe-fortune",R1062="rigaud",R1062="rivière-beaudette",R1062="saint-clet",R1062="sainte-justine-de-newton",R1062="sainte-marthe",R1062="saint-lazare",R1062="saint-polycarpe",R1062="saint-télesphore",R1062="saint-zotique",R1062="terrasse-vaudreuil",R1062="très-saint-rédempteur",R1062="vaudreuil-dorion",R1062="vaudreuil-sur-le-lac"),'Base de données'!M1064,"")))))))))))))))))))))))))</f>
        <v/>
      </c>
    </row>
    <row r="1063" spans="2:19" x14ac:dyDescent="0.3">
      <c r="B1063" s="44"/>
      <c r="D1063" s="9"/>
      <c r="E1063" s="9"/>
      <c r="O1063" s="10"/>
      <c r="S1063" s="10" t="str">
        <f>IF(OR(R1063="beauharnois",R1063="sainte-étienne-de-bauharnois",R1063="sainte-martine",R1063="saint-louis-de-gonzague",R1063="saint-stanislas-de-kostka",R1063="saint-urbain-premier",R1063="salaberry-de-valleyfield"),'Base de données'!$I$2,(IF(OR(R1063="acton vale",R1063="béthanie",R1063="Roxton",R1063="roxton falls",R1063="sainte-christine",R1063="saint-nazaire-d'acton",R1063="saint-théodore-d'acton",R1063="upton"),'Base de données'!$I$12,(IF(OR(R1063="Longueuil",R1063="brossard",R1063="greenfield-park",R1063="lemoyne",R1063="longueuil (vieux)",R1063="saint-bruno-de-montarville",R1063="saint-hubert",R1063="saint-lambert"),'Base de données'!$I$5,(IF(OR(R1063="marieville",R1063="richelieu",R1063="rougemont",R1063="saint-césaire",R1063="sainte-angèle-de-monnoir",R1063="saint-mathias-sur-richelieu"),'Base de données'!$I$14,(IF(OR(R1063="henryville",R1063="lacolle",R1063="mont-saint-grégoire",R1063="noyan",R1063="saint-alexandre",R1063="saint-blaise-sur-richelieu",R1063="sainte-anne-de-sabrevois",R1063="sainte-brigide-d'iberville",R1063="saint-georges-de-clarenceville",R1063="saint-jean-sur-richelieu",R1063="saint-paul-de-l'île-aux-noix",R1063="saint-sébastien",R1063="saint-valentin",R1063="venise-en-québec"),'Base de données'!$I$9,(IF(OR(R1063="dundee",R1063="elgin",R1063="franklin",R1063="godmanchester",R1063="havelock",R1063="hinchinbrooke",R1063="howick",R1063="huntingdon",R1063="ormstown",R1063="saint-anicet",R1063="saint-chrysostome",R1063="sainte-barbe",R1063="très-saint-sacrement"),'Base de données'!$I$3,(IF(OR(R1063="hemmingford",R1063="napierville",R1063="saint-bernard-de-lacolle",R1063="saint-cyprien-de-napierville",R1063="sainte-clotilde-de-châteauguay",R1063="saint-édouard",R1063="saint-jacques-le-mineur",R1063="saint-michel",R1063="saint-patrice-de-sherrington",R1063="saint-rémi"),'Base de données'!$I$10,(IF(OR(R1063="la présentation",R1063="saint-barnabé-sud",R1063="saint-bernard-de-michaudville",R1063="saint-damas",R1063="saint-dominique",R1063="sainte-hélène-de-bagot",R1063="sainte-madeleine",R1063="sainte-marie-madeleine",R1063="saint-hugues",R1063="saint-hyacinthe",R1063="saint-jude",R1063="saint-liboire",R1063="saint-louis",R1063="saint-marcel-de-richelieu",R1063="saint-pie",R1063="saint-simon",R1063="saint-valérien-de-milton"),'Base de données'!$I$13,(IF(OR(R1063="boucherville",R1063="calixa-lavalée",R1063="contrecoeur",R1063="saint-amable",R1063="sainte-julie",R1063="varennes",R1063="verchères"),'Base de données'!M1067,(IF(OR(R1063="massueville",R1063="saint-aimé",R1063="saint-david",R1063="sainte-anne-de-sorel",R1063="sainte-victoire-de-sorel",R1063="saint-gérard-majella",R1063="saint-joseph-de-sorel",R1063="saint-ours",R1063="saint-robert",R1063="saint-roch-de-richelieu",R1063="sorel-tracy",R1063="yamaska"),'Base de données'!$I$11,(IF(OR(R1063="candiac",R1063="châteauguay",R1063="delson",R1063="la prairie",R1063="léry",R1063="mercier",R1063="saint-constant",R1063="sainte-catherine",R1063="saint-isidore",R1063="saint-mathieu",R1063="saint-philippe"),'Base de données'!$I$7,(IF(OR(R1063="beloeil",R1063="carignan",R1063="chambly",R1063="mcmasterville",R1063="mont-saint-hilaire",R1063="otterburn park",R1063="saint-antoine-sur-richelieu",R1063="saint-basil-le-grand",R1063="saint-charles-sur-richelieu",R1063="saint-denis-sur-richelieu",R1063="saint-jean-baptiste",R1063="saint-marc-sur-richelieu",R1063="saint-mathieu-de-beloeil"),'Base de données'!$I$8,(IF(OR(R1063="coteau-du-lac",R1063="hudson",R1063="les cèdres",R1063="les coteaux",R1063="l'île-cadieux",R1063="l'île-perrot",R1063="notre-dame-de-l'île-perrot",R1063="pincourt",R1063="pointe-des-cascades",R1063="pointe-fortune",R1063="rigaud",R1063="rivière-beaudette",R1063="saint-clet",R1063="sainte-justine-de-newton",R1063="sainte-marthe",R1063="saint-lazare",R1063="saint-polycarpe",R1063="saint-télesphore",R1063="saint-zotique",R1063="terrasse-vaudreuil",R1063="très-saint-rédempteur",R1063="vaudreuil-dorion",R1063="vaudreuil-sur-le-lac"),'Base de données'!M1065,"")))))))))))))))))))))))))</f>
        <v/>
      </c>
    </row>
    <row r="1064" spans="2:19" x14ac:dyDescent="0.3">
      <c r="B1064" s="44"/>
      <c r="D1064" s="9"/>
      <c r="E1064" s="9"/>
      <c r="O1064" s="10"/>
      <c r="S1064" s="10" t="str">
        <f>IF(OR(R1064="beauharnois",R1064="sainte-étienne-de-bauharnois",R1064="sainte-martine",R1064="saint-louis-de-gonzague",R1064="saint-stanislas-de-kostka",R1064="saint-urbain-premier",R1064="salaberry-de-valleyfield"),'Base de données'!$I$2,(IF(OR(R1064="acton vale",R1064="béthanie",R1064="Roxton",R1064="roxton falls",R1064="sainte-christine",R1064="saint-nazaire-d'acton",R1064="saint-théodore-d'acton",R1064="upton"),'Base de données'!$I$12,(IF(OR(R1064="Longueuil",R1064="brossard",R1064="greenfield-park",R1064="lemoyne",R1064="longueuil (vieux)",R1064="saint-bruno-de-montarville",R1064="saint-hubert",R1064="saint-lambert"),'Base de données'!$I$5,(IF(OR(R1064="marieville",R1064="richelieu",R1064="rougemont",R1064="saint-césaire",R1064="sainte-angèle-de-monnoir",R1064="saint-mathias-sur-richelieu"),'Base de données'!$I$14,(IF(OR(R1064="henryville",R1064="lacolle",R1064="mont-saint-grégoire",R1064="noyan",R1064="saint-alexandre",R1064="saint-blaise-sur-richelieu",R1064="sainte-anne-de-sabrevois",R1064="sainte-brigide-d'iberville",R1064="saint-georges-de-clarenceville",R1064="saint-jean-sur-richelieu",R1064="saint-paul-de-l'île-aux-noix",R1064="saint-sébastien",R1064="saint-valentin",R1064="venise-en-québec"),'Base de données'!$I$9,(IF(OR(R1064="dundee",R1064="elgin",R1064="franklin",R1064="godmanchester",R1064="havelock",R1064="hinchinbrooke",R1064="howick",R1064="huntingdon",R1064="ormstown",R1064="saint-anicet",R1064="saint-chrysostome",R1064="sainte-barbe",R1064="très-saint-sacrement"),'Base de données'!$I$3,(IF(OR(R1064="hemmingford",R1064="napierville",R1064="saint-bernard-de-lacolle",R1064="saint-cyprien-de-napierville",R1064="sainte-clotilde-de-châteauguay",R1064="saint-édouard",R1064="saint-jacques-le-mineur",R1064="saint-michel",R1064="saint-patrice-de-sherrington",R1064="saint-rémi"),'Base de données'!$I$10,(IF(OR(R1064="la présentation",R1064="saint-barnabé-sud",R1064="saint-bernard-de-michaudville",R1064="saint-damas",R1064="saint-dominique",R1064="sainte-hélène-de-bagot",R1064="sainte-madeleine",R1064="sainte-marie-madeleine",R1064="saint-hugues",R1064="saint-hyacinthe",R1064="saint-jude",R1064="saint-liboire",R1064="saint-louis",R1064="saint-marcel-de-richelieu",R1064="saint-pie",R1064="saint-simon",R1064="saint-valérien-de-milton"),'Base de données'!$I$13,(IF(OR(R1064="boucherville",R1064="calixa-lavalée",R1064="contrecoeur",R1064="saint-amable",R1064="sainte-julie",R1064="varennes",R1064="verchères"),'Base de données'!M1068,(IF(OR(R1064="massueville",R1064="saint-aimé",R1064="saint-david",R1064="sainte-anne-de-sorel",R1064="sainte-victoire-de-sorel",R1064="saint-gérard-majella",R1064="saint-joseph-de-sorel",R1064="saint-ours",R1064="saint-robert",R1064="saint-roch-de-richelieu",R1064="sorel-tracy",R1064="yamaska"),'Base de données'!$I$11,(IF(OR(R1064="candiac",R1064="châteauguay",R1064="delson",R1064="la prairie",R1064="léry",R1064="mercier",R1064="saint-constant",R1064="sainte-catherine",R1064="saint-isidore",R1064="saint-mathieu",R1064="saint-philippe"),'Base de données'!$I$7,(IF(OR(R1064="beloeil",R1064="carignan",R1064="chambly",R1064="mcmasterville",R1064="mont-saint-hilaire",R1064="otterburn park",R1064="saint-antoine-sur-richelieu",R1064="saint-basil-le-grand",R1064="saint-charles-sur-richelieu",R1064="saint-denis-sur-richelieu",R1064="saint-jean-baptiste",R1064="saint-marc-sur-richelieu",R1064="saint-mathieu-de-beloeil"),'Base de données'!$I$8,(IF(OR(R1064="coteau-du-lac",R1064="hudson",R1064="les cèdres",R1064="les coteaux",R1064="l'île-cadieux",R1064="l'île-perrot",R1064="notre-dame-de-l'île-perrot",R1064="pincourt",R1064="pointe-des-cascades",R1064="pointe-fortune",R1064="rigaud",R1064="rivière-beaudette",R1064="saint-clet",R1064="sainte-justine-de-newton",R1064="sainte-marthe",R1064="saint-lazare",R1064="saint-polycarpe",R1064="saint-télesphore",R1064="saint-zotique",R1064="terrasse-vaudreuil",R1064="très-saint-rédempteur",R1064="vaudreuil-dorion",R1064="vaudreuil-sur-le-lac"),'Base de données'!M1066,"")))))))))))))))))))))))))</f>
        <v/>
      </c>
    </row>
    <row r="1065" spans="2:19" x14ac:dyDescent="0.3">
      <c r="B1065" s="44"/>
      <c r="D1065" s="9"/>
      <c r="E1065" s="9"/>
      <c r="O1065" s="10"/>
      <c r="S1065" s="10" t="str">
        <f>IF(OR(R1065="beauharnois",R1065="sainte-étienne-de-bauharnois",R1065="sainte-martine",R1065="saint-louis-de-gonzague",R1065="saint-stanislas-de-kostka",R1065="saint-urbain-premier",R1065="salaberry-de-valleyfield"),'Base de données'!$I$2,(IF(OR(R1065="acton vale",R1065="béthanie",R1065="Roxton",R1065="roxton falls",R1065="sainte-christine",R1065="saint-nazaire-d'acton",R1065="saint-théodore-d'acton",R1065="upton"),'Base de données'!$I$12,(IF(OR(R1065="Longueuil",R1065="brossard",R1065="greenfield-park",R1065="lemoyne",R1065="longueuil (vieux)",R1065="saint-bruno-de-montarville",R1065="saint-hubert",R1065="saint-lambert"),'Base de données'!$I$5,(IF(OR(R1065="marieville",R1065="richelieu",R1065="rougemont",R1065="saint-césaire",R1065="sainte-angèle-de-monnoir",R1065="saint-mathias-sur-richelieu"),'Base de données'!$I$14,(IF(OR(R1065="henryville",R1065="lacolle",R1065="mont-saint-grégoire",R1065="noyan",R1065="saint-alexandre",R1065="saint-blaise-sur-richelieu",R1065="sainte-anne-de-sabrevois",R1065="sainte-brigide-d'iberville",R1065="saint-georges-de-clarenceville",R1065="saint-jean-sur-richelieu",R1065="saint-paul-de-l'île-aux-noix",R1065="saint-sébastien",R1065="saint-valentin",R1065="venise-en-québec"),'Base de données'!$I$9,(IF(OR(R1065="dundee",R1065="elgin",R1065="franklin",R1065="godmanchester",R1065="havelock",R1065="hinchinbrooke",R1065="howick",R1065="huntingdon",R1065="ormstown",R1065="saint-anicet",R1065="saint-chrysostome",R1065="sainte-barbe",R1065="très-saint-sacrement"),'Base de données'!$I$3,(IF(OR(R1065="hemmingford",R1065="napierville",R1065="saint-bernard-de-lacolle",R1065="saint-cyprien-de-napierville",R1065="sainte-clotilde-de-châteauguay",R1065="saint-édouard",R1065="saint-jacques-le-mineur",R1065="saint-michel",R1065="saint-patrice-de-sherrington",R1065="saint-rémi"),'Base de données'!$I$10,(IF(OR(R1065="la présentation",R1065="saint-barnabé-sud",R1065="saint-bernard-de-michaudville",R1065="saint-damas",R1065="saint-dominique",R1065="sainte-hélène-de-bagot",R1065="sainte-madeleine",R1065="sainte-marie-madeleine",R1065="saint-hugues",R1065="saint-hyacinthe",R1065="saint-jude",R1065="saint-liboire",R1065="saint-louis",R1065="saint-marcel-de-richelieu",R1065="saint-pie",R1065="saint-simon",R1065="saint-valérien-de-milton"),'Base de données'!$I$13,(IF(OR(R1065="boucherville",R1065="calixa-lavalée",R1065="contrecoeur",R1065="saint-amable",R1065="sainte-julie",R1065="varennes",R1065="verchères"),'Base de données'!M1069,(IF(OR(R1065="massueville",R1065="saint-aimé",R1065="saint-david",R1065="sainte-anne-de-sorel",R1065="sainte-victoire-de-sorel",R1065="saint-gérard-majella",R1065="saint-joseph-de-sorel",R1065="saint-ours",R1065="saint-robert",R1065="saint-roch-de-richelieu",R1065="sorel-tracy",R1065="yamaska"),'Base de données'!$I$11,(IF(OR(R1065="candiac",R1065="châteauguay",R1065="delson",R1065="la prairie",R1065="léry",R1065="mercier",R1065="saint-constant",R1065="sainte-catherine",R1065="saint-isidore",R1065="saint-mathieu",R1065="saint-philippe"),'Base de données'!$I$7,(IF(OR(R1065="beloeil",R1065="carignan",R1065="chambly",R1065="mcmasterville",R1065="mont-saint-hilaire",R1065="otterburn park",R1065="saint-antoine-sur-richelieu",R1065="saint-basil-le-grand",R1065="saint-charles-sur-richelieu",R1065="saint-denis-sur-richelieu",R1065="saint-jean-baptiste",R1065="saint-marc-sur-richelieu",R1065="saint-mathieu-de-beloeil"),'Base de données'!$I$8,(IF(OR(R1065="coteau-du-lac",R1065="hudson",R1065="les cèdres",R1065="les coteaux",R1065="l'île-cadieux",R1065="l'île-perrot",R1065="notre-dame-de-l'île-perrot",R1065="pincourt",R1065="pointe-des-cascades",R1065="pointe-fortune",R1065="rigaud",R1065="rivière-beaudette",R1065="saint-clet",R1065="sainte-justine-de-newton",R1065="sainte-marthe",R1065="saint-lazare",R1065="saint-polycarpe",R1065="saint-télesphore",R1065="saint-zotique",R1065="terrasse-vaudreuil",R1065="très-saint-rédempteur",R1065="vaudreuil-dorion",R1065="vaudreuil-sur-le-lac"),'Base de données'!M1067,"")))))))))))))))))))))))))</f>
        <v/>
      </c>
    </row>
    <row r="1066" spans="2:19" x14ac:dyDescent="0.3">
      <c r="B1066" s="44"/>
      <c r="D1066" s="9"/>
      <c r="E1066" s="9"/>
      <c r="O1066" s="10"/>
      <c r="S1066" s="10" t="str">
        <f>IF(OR(R1066="beauharnois",R1066="sainte-étienne-de-bauharnois",R1066="sainte-martine",R1066="saint-louis-de-gonzague",R1066="saint-stanislas-de-kostka",R1066="saint-urbain-premier",R1066="salaberry-de-valleyfield"),'Base de données'!$I$2,(IF(OR(R1066="acton vale",R1066="béthanie",R1066="Roxton",R1066="roxton falls",R1066="sainte-christine",R1066="saint-nazaire-d'acton",R1066="saint-théodore-d'acton",R1066="upton"),'Base de données'!$I$12,(IF(OR(R1066="Longueuil",R1066="brossard",R1066="greenfield-park",R1066="lemoyne",R1066="longueuil (vieux)",R1066="saint-bruno-de-montarville",R1066="saint-hubert",R1066="saint-lambert"),'Base de données'!$I$5,(IF(OR(R1066="marieville",R1066="richelieu",R1066="rougemont",R1066="saint-césaire",R1066="sainte-angèle-de-monnoir",R1066="saint-mathias-sur-richelieu"),'Base de données'!$I$14,(IF(OR(R1066="henryville",R1066="lacolle",R1066="mont-saint-grégoire",R1066="noyan",R1066="saint-alexandre",R1066="saint-blaise-sur-richelieu",R1066="sainte-anne-de-sabrevois",R1066="sainte-brigide-d'iberville",R1066="saint-georges-de-clarenceville",R1066="saint-jean-sur-richelieu",R1066="saint-paul-de-l'île-aux-noix",R1066="saint-sébastien",R1066="saint-valentin",R1066="venise-en-québec"),'Base de données'!$I$9,(IF(OR(R1066="dundee",R1066="elgin",R1066="franklin",R1066="godmanchester",R1066="havelock",R1066="hinchinbrooke",R1066="howick",R1066="huntingdon",R1066="ormstown",R1066="saint-anicet",R1066="saint-chrysostome",R1066="sainte-barbe",R1066="très-saint-sacrement"),'Base de données'!$I$3,(IF(OR(R1066="hemmingford",R1066="napierville",R1066="saint-bernard-de-lacolle",R1066="saint-cyprien-de-napierville",R1066="sainte-clotilde-de-châteauguay",R1066="saint-édouard",R1066="saint-jacques-le-mineur",R1066="saint-michel",R1066="saint-patrice-de-sherrington",R1066="saint-rémi"),'Base de données'!$I$10,(IF(OR(R1066="la présentation",R1066="saint-barnabé-sud",R1066="saint-bernard-de-michaudville",R1066="saint-damas",R1066="saint-dominique",R1066="sainte-hélène-de-bagot",R1066="sainte-madeleine",R1066="sainte-marie-madeleine",R1066="saint-hugues",R1066="saint-hyacinthe",R1066="saint-jude",R1066="saint-liboire",R1066="saint-louis",R1066="saint-marcel-de-richelieu",R1066="saint-pie",R1066="saint-simon",R1066="saint-valérien-de-milton"),'Base de données'!$I$13,(IF(OR(R1066="boucherville",R1066="calixa-lavalée",R1066="contrecoeur",R1066="saint-amable",R1066="sainte-julie",R1066="varennes",R1066="verchères"),'Base de données'!M1070,(IF(OR(R1066="massueville",R1066="saint-aimé",R1066="saint-david",R1066="sainte-anne-de-sorel",R1066="sainte-victoire-de-sorel",R1066="saint-gérard-majella",R1066="saint-joseph-de-sorel",R1066="saint-ours",R1066="saint-robert",R1066="saint-roch-de-richelieu",R1066="sorel-tracy",R1066="yamaska"),'Base de données'!$I$11,(IF(OR(R1066="candiac",R1066="châteauguay",R1066="delson",R1066="la prairie",R1066="léry",R1066="mercier",R1066="saint-constant",R1066="sainte-catherine",R1066="saint-isidore",R1066="saint-mathieu",R1066="saint-philippe"),'Base de données'!$I$7,(IF(OR(R1066="beloeil",R1066="carignan",R1066="chambly",R1066="mcmasterville",R1066="mont-saint-hilaire",R1066="otterburn park",R1066="saint-antoine-sur-richelieu",R1066="saint-basil-le-grand",R1066="saint-charles-sur-richelieu",R1066="saint-denis-sur-richelieu",R1066="saint-jean-baptiste",R1066="saint-marc-sur-richelieu",R1066="saint-mathieu-de-beloeil"),'Base de données'!$I$8,(IF(OR(R1066="coteau-du-lac",R1066="hudson",R1066="les cèdres",R1066="les coteaux",R1066="l'île-cadieux",R1066="l'île-perrot",R1066="notre-dame-de-l'île-perrot",R1066="pincourt",R1066="pointe-des-cascades",R1066="pointe-fortune",R1066="rigaud",R1066="rivière-beaudette",R1066="saint-clet",R1066="sainte-justine-de-newton",R1066="sainte-marthe",R1066="saint-lazare",R1066="saint-polycarpe",R1066="saint-télesphore",R1066="saint-zotique",R1066="terrasse-vaudreuil",R1066="très-saint-rédempteur",R1066="vaudreuil-dorion",R1066="vaudreuil-sur-le-lac"),'Base de données'!M1068,"")))))))))))))))))))))))))</f>
        <v/>
      </c>
    </row>
    <row r="1067" spans="2:19" x14ac:dyDescent="0.3">
      <c r="B1067" s="44"/>
      <c r="D1067" s="9"/>
      <c r="E1067" s="9"/>
      <c r="O1067" s="10"/>
      <c r="S1067" s="10" t="str">
        <f>IF(OR(R1067="beauharnois",R1067="sainte-étienne-de-bauharnois",R1067="sainte-martine",R1067="saint-louis-de-gonzague",R1067="saint-stanislas-de-kostka",R1067="saint-urbain-premier",R1067="salaberry-de-valleyfield"),'Base de données'!$I$2,(IF(OR(R1067="acton vale",R1067="béthanie",R1067="Roxton",R1067="roxton falls",R1067="sainte-christine",R1067="saint-nazaire-d'acton",R1067="saint-théodore-d'acton",R1067="upton"),'Base de données'!$I$12,(IF(OR(R1067="Longueuil",R1067="brossard",R1067="greenfield-park",R1067="lemoyne",R1067="longueuil (vieux)",R1067="saint-bruno-de-montarville",R1067="saint-hubert",R1067="saint-lambert"),'Base de données'!$I$5,(IF(OR(R1067="marieville",R1067="richelieu",R1067="rougemont",R1067="saint-césaire",R1067="sainte-angèle-de-monnoir",R1067="saint-mathias-sur-richelieu"),'Base de données'!$I$14,(IF(OR(R1067="henryville",R1067="lacolle",R1067="mont-saint-grégoire",R1067="noyan",R1067="saint-alexandre",R1067="saint-blaise-sur-richelieu",R1067="sainte-anne-de-sabrevois",R1067="sainte-brigide-d'iberville",R1067="saint-georges-de-clarenceville",R1067="saint-jean-sur-richelieu",R1067="saint-paul-de-l'île-aux-noix",R1067="saint-sébastien",R1067="saint-valentin",R1067="venise-en-québec"),'Base de données'!$I$9,(IF(OR(R1067="dundee",R1067="elgin",R1067="franklin",R1067="godmanchester",R1067="havelock",R1067="hinchinbrooke",R1067="howick",R1067="huntingdon",R1067="ormstown",R1067="saint-anicet",R1067="saint-chrysostome",R1067="sainte-barbe",R1067="très-saint-sacrement"),'Base de données'!$I$3,(IF(OR(R1067="hemmingford",R1067="napierville",R1067="saint-bernard-de-lacolle",R1067="saint-cyprien-de-napierville",R1067="sainte-clotilde-de-châteauguay",R1067="saint-édouard",R1067="saint-jacques-le-mineur",R1067="saint-michel",R1067="saint-patrice-de-sherrington",R1067="saint-rémi"),'Base de données'!$I$10,(IF(OR(R1067="la présentation",R1067="saint-barnabé-sud",R1067="saint-bernard-de-michaudville",R1067="saint-damas",R1067="saint-dominique",R1067="sainte-hélène-de-bagot",R1067="sainte-madeleine",R1067="sainte-marie-madeleine",R1067="saint-hugues",R1067="saint-hyacinthe",R1067="saint-jude",R1067="saint-liboire",R1067="saint-louis",R1067="saint-marcel-de-richelieu",R1067="saint-pie",R1067="saint-simon",R1067="saint-valérien-de-milton"),'Base de données'!$I$13,(IF(OR(R1067="boucherville",R1067="calixa-lavalée",R1067="contrecoeur",R1067="saint-amable",R1067="sainte-julie",R1067="varennes",R1067="verchères"),'Base de données'!M1071,(IF(OR(R1067="massueville",R1067="saint-aimé",R1067="saint-david",R1067="sainte-anne-de-sorel",R1067="sainte-victoire-de-sorel",R1067="saint-gérard-majella",R1067="saint-joseph-de-sorel",R1067="saint-ours",R1067="saint-robert",R1067="saint-roch-de-richelieu",R1067="sorel-tracy",R1067="yamaska"),'Base de données'!$I$11,(IF(OR(R1067="candiac",R1067="châteauguay",R1067="delson",R1067="la prairie",R1067="léry",R1067="mercier",R1067="saint-constant",R1067="sainte-catherine",R1067="saint-isidore",R1067="saint-mathieu",R1067="saint-philippe"),'Base de données'!$I$7,(IF(OR(R1067="beloeil",R1067="carignan",R1067="chambly",R1067="mcmasterville",R1067="mont-saint-hilaire",R1067="otterburn park",R1067="saint-antoine-sur-richelieu",R1067="saint-basil-le-grand",R1067="saint-charles-sur-richelieu",R1067="saint-denis-sur-richelieu",R1067="saint-jean-baptiste",R1067="saint-marc-sur-richelieu",R1067="saint-mathieu-de-beloeil"),'Base de données'!$I$8,(IF(OR(R1067="coteau-du-lac",R1067="hudson",R1067="les cèdres",R1067="les coteaux",R1067="l'île-cadieux",R1067="l'île-perrot",R1067="notre-dame-de-l'île-perrot",R1067="pincourt",R1067="pointe-des-cascades",R1067="pointe-fortune",R1067="rigaud",R1067="rivière-beaudette",R1067="saint-clet",R1067="sainte-justine-de-newton",R1067="sainte-marthe",R1067="saint-lazare",R1067="saint-polycarpe",R1067="saint-télesphore",R1067="saint-zotique",R1067="terrasse-vaudreuil",R1067="très-saint-rédempteur",R1067="vaudreuil-dorion",R1067="vaudreuil-sur-le-lac"),'Base de données'!M1069,"")))))))))))))))))))))))))</f>
        <v/>
      </c>
    </row>
    <row r="1068" spans="2:19" x14ac:dyDescent="0.3">
      <c r="B1068" s="44"/>
      <c r="D1068" s="9"/>
      <c r="E1068" s="9"/>
      <c r="O1068" s="10"/>
      <c r="S1068" s="10" t="str">
        <f>IF(OR(R1068="beauharnois",R1068="sainte-étienne-de-bauharnois",R1068="sainte-martine",R1068="saint-louis-de-gonzague",R1068="saint-stanislas-de-kostka",R1068="saint-urbain-premier",R1068="salaberry-de-valleyfield"),'Base de données'!$I$2,(IF(OR(R1068="acton vale",R1068="béthanie",R1068="Roxton",R1068="roxton falls",R1068="sainte-christine",R1068="saint-nazaire-d'acton",R1068="saint-théodore-d'acton",R1068="upton"),'Base de données'!$I$12,(IF(OR(R1068="Longueuil",R1068="brossard",R1068="greenfield-park",R1068="lemoyne",R1068="longueuil (vieux)",R1068="saint-bruno-de-montarville",R1068="saint-hubert",R1068="saint-lambert"),'Base de données'!$I$5,(IF(OR(R1068="marieville",R1068="richelieu",R1068="rougemont",R1068="saint-césaire",R1068="sainte-angèle-de-monnoir",R1068="saint-mathias-sur-richelieu"),'Base de données'!$I$14,(IF(OR(R1068="henryville",R1068="lacolle",R1068="mont-saint-grégoire",R1068="noyan",R1068="saint-alexandre",R1068="saint-blaise-sur-richelieu",R1068="sainte-anne-de-sabrevois",R1068="sainte-brigide-d'iberville",R1068="saint-georges-de-clarenceville",R1068="saint-jean-sur-richelieu",R1068="saint-paul-de-l'île-aux-noix",R1068="saint-sébastien",R1068="saint-valentin",R1068="venise-en-québec"),'Base de données'!$I$9,(IF(OR(R1068="dundee",R1068="elgin",R1068="franklin",R1068="godmanchester",R1068="havelock",R1068="hinchinbrooke",R1068="howick",R1068="huntingdon",R1068="ormstown",R1068="saint-anicet",R1068="saint-chrysostome",R1068="sainte-barbe",R1068="très-saint-sacrement"),'Base de données'!$I$3,(IF(OR(R1068="hemmingford",R1068="napierville",R1068="saint-bernard-de-lacolle",R1068="saint-cyprien-de-napierville",R1068="sainte-clotilde-de-châteauguay",R1068="saint-édouard",R1068="saint-jacques-le-mineur",R1068="saint-michel",R1068="saint-patrice-de-sherrington",R1068="saint-rémi"),'Base de données'!$I$10,(IF(OR(R1068="la présentation",R1068="saint-barnabé-sud",R1068="saint-bernard-de-michaudville",R1068="saint-damas",R1068="saint-dominique",R1068="sainte-hélène-de-bagot",R1068="sainte-madeleine",R1068="sainte-marie-madeleine",R1068="saint-hugues",R1068="saint-hyacinthe",R1068="saint-jude",R1068="saint-liboire",R1068="saint-louis",R1068="saint-marcel-de-richelieu",R1068="saint-pie",R1068="saint-simon",R1068="saint-valérien-de-milton"),'Base de données'!$I$13,(IF(OR(R1068="boucherville",R1068="calixa-lavalée",R1068="contrecoeur",R1068="saint-amable",R1068="sainte-julie",R1068="varennes",R1068="verchères"),'Base de données'!M1072,(IF(OR(R1068="massueville",R1068="saint-aimé",R1068="saint-david",R1068="sainte-anne-de-sorel",R1068="sainte-victoire-de-sorel",R1068="saint-gérard-majella",R1068="saint-joseph-de-sorel",R1068="saint-ours",R1068="saint-robert",R1068="saint-roch-de-richelieu",R1068="sorel-tracy",R1068="yamaska"),'Base de données'!$I$11,(IF(OR(R1068="candiac",R1068="châteauguay",R1068="delson",R1068="la prairie",R1068="léry",R1068="mercier",R1068="saint-constant",R1068="sainte-catherine",R1068="saint-isidore",R1068="saint-mathieu",R1068="saint-philippe"),'Base de données'!$I$7,(IF(OR(R1068="beloeil",R1068="carignan",R1068="chambly",R1068="mcmasterville",R1068="mont-saint-hilaire",R1068="otterburn park",R1068="saint-antoine-sur-richelieu",R1068="saint-basil-le-grand",R1068="saint-charles-sur-richelieu",R1068="saint-denis-sur-richelieu",R1068="saint-jean-baptiste",R1068="saint-marc-sur-richelieu",R1068="saint-mathieu-de-beloeil"),'Base de données'!$I$8,(IF(OR(R1068="coteau-du-lac",R1068="hudson",R1068="les cèdres",R1068="les coteaux",R1068="l'île-cadieux",R1068="l'île-perrot",R1068="notre-dame-de-l'île-perrot",R1068="pincourt",R1068="pointe-des-cascades",R1068="pointe-fortune",R1068="rigaud",R1068="rivière-beaudette",R1068="saint-clet",R1068="sainte-justine-de-newton",R1068="sainte-marthe",R1068="saint-lazare",R1068="saint-polycarpe",R1068="saint-télesphore",R1068="saint-zotique",R1068="terrasse-vaudreuil",R1068="très-saint-rédempteur",R1068="vaudreuil-dorion",R1068="vaudreuil-sur-le-lac"),'Base de données'!M1070,"")))))))))))))))))))))))))</f>
        <v/>
      </c>
    </row>
    <row r="1069" spans="2:19" x14ac:dyDescent="0.3">
      <c r="B1069" s="44"/>
      <c r="D1069" s="9"/>
      <c r="E1069" s="9"/>
      <c r="O1069" s="10"/>
      <c r="S1069" s="10" t="str">
        <f>IF(OR(R1069="beauharnois",R1069="sainte-étienne-de-bauharnois",R1069="sainte-martine",R1069="saint-louis-de-gonzague",R1069="saint-stanislas-de-kostka",R1069="saint-urbain-premier",R1069="salaberry-de-valleyfield"),'Base de données'!$I$2,(IF(OR(R1069="acton vale",R1069="béthanie",R1069="Roxton",R1069="roxton falls",R1069="sainte-christine",R1069="saint-nazaire-d'acton",R1069="saint-théodore-d'acton",R1069="upton"),'Base de données'!$I$12,(IF(OR(R1069="Longueuil",R1069="brossard",R1069="greenfield-park",R1069="lemoyne",R1069="longueuil (vieux)",R1069="saint-bruno-de-montarville",R1069="saint-hubert",R1069="saint-lambert"),'Base de données'!$I$5,(IF(OR(R1069="marieville",R1069="richelieu",R1069="rougemont",R1069="saint-césaire",R1069="sainte-angèle-de-monnoir",R1069="saint-mathias-sur-richelieu"),'Base de données'!$I$14,(IF(OR(R1069="henryville",R1069="lacolle",R1069="mont-saint-grégoire",R1069="noyan",R1069="saint-alexandre",R1069="saint-blaise-sur-richelieu",R1069="sainte-anne-de-sabrevois",R1069="sainte-brigide-d'iberville",R1069="saint-georges-de-clarenceville",R1069="saint-jean-sur-richelieu",R1069="saint-paul-de-l'île-aux-noix",R1069="saint-sébastien",R1069="saint-valentin",R1069="venise-en-québec"),'Base de données'!$I$9,(IF(OR(R1069="dundee",R1069="elgin",R1069="franklin",R1069="godmanchester",R1069="havelock",R1069="hinchinbrooke",R1069="howick",R1069="huntingdon",R1069="ormstown",R1069="saint-anicet",R1069="saint-chrysostome",R1069="sainte-barbe",R1069="très-saint-sacrement"),'Base de données'!$I$3,(IF(OR(R1069="hemmingford",R1069="napierville",R1069="saint-bernard-de-lacolle",R1069="saint-cyprien-de-napierville",R1069="sainte-clotilde-de-châteauguay",R1069="saint-édouard",R1069="saint-jacques-le-mineur",R1069="saint-michel",R1069="saint-patrice-de-sherrington",R1069="saint-rémi"),'Base de données'!$I$10,(IF(OR(R1069="la présentation",R1069="saint-barnabé-sud",R1069="saint-bernard-de-michaudville",R1069="saint-damas",R1069="saint-dominique",R1069="sainte-hélène-de-bagot",R1069="sainte-madeleine",R1069="sainte-marie-madeleine",R1069="saint-hugues",R1069="saint-hyacinthe",R1069="saint-jude",R1069="saint-liboire",R1069="saint-louis",R1069="saint-marcel-de-richelieu",R1069="saint-pie",R1069="saint-simon",R1069="saint-valérien-de-milton"),'Base de données'!$I$13,(IF(OR(R1069="boucherville",R1069="calixa-lavalée",R1069="contrecoeur",R1069="saint-amable",R1069="sainte-julie",R1069="varennes",R1069="verchères"),'Base de données'!M1073,(IF(OR(R1069="massueville",R1069="saint-aimé",R1069="saint-david",R1069="sainte-anne-de-sorel",R1069="sainte-victoire-de-sorel",R1069="saint-gérard-majella",R1069="saint-joseph-de-sorel",R1069="saint-ours",R1069="saint-robert",R1069="saint-roch-de-richelieu",R1069="sorel-tracy",R1069="yamaska"),'Base de données'!$I$11,(IF(OR(R1069="candiac",R1069="châteauguay",R1069="delson",R1069="la prairie",R1069="léry",R1069="mercier",R1069="saint-constant",R1069="sainte-catherine",R1069="saint-isidore",R1069="saint-mathieu",R1069="saint-philippe"),'Base de données'!$I$7,(IF(OR(R1069="beloeil",R1069="carignan",R1069="chambly",R1069="mcmasterville",R1069="mont-saint-hilaire",R1069="otterburn park",R1069="saint-antoine-sur-richelieu",R1069="saint-basil-le-grand",R1069="saint-charles-sur-richelieu",R1069="saint-denis-sur-richelieu",R1069="saint-jean-baptiste",R1069="saint-marc-sur-richelieu",R1069="saint-mathieu-de-beloeil"),'Base de données'!$I$8,(IF(OR(R1069="coteau-du-lac",R1069="hudson",R1069="les cèdres",R1069="les coteaux",R1069="l'île-cadieux",R1069="l'île-perrot",R1069="notre-dame-de-l'île-perrot",R1069="pincourt",R1069="pointe-des-cascades",R1069="pointe-fortune",R1069="rigaud",R1069="rivière-beaudette",R1069="saint-clet",R1069="sainte-justine-de-newton",R1069="sainte-marthe",R1069="saint-lazare",R1069="saint-polycarpe",R1069="saint-télesphore",R1069="saint-zotique",R1069="terrasse-vaudreuil",R1069="très-saint-rédempteur",R1069="vaudreuil-dorion",R1069="vaudreuil-sur-le-lac"),'Base de données'!M1071,"")))))))))))))))))))))))))</f>
        <v/>
      </c>
    </row>
    <row r="1070" spans="2:19" x14ac:dyDescent="0.3">
      <c r="B1070" s="44"/>
      <c r="D1070" s="9"/>
      <c r="E1070" s="9"/>
      <c r="O1070" s="10"/>
      <c r="S1070" s="10" t="str">
        <f>IF(OR(R1070="beauharnois",R1070="sainte-étienne-de-bauharnois",R1070="sainte-martine",R1070="saint-louis-de-gonzague",R1070="saint-stanislas-de-kostka",R1070="saint-urbain-premier",R1070="salaberry-de-valleyfield"),'Base de données'!$I$2,(IF(OR(R1070="acton vale",R1070="béthanie",R1070="Roxton",R1070="roxton falls",R1070="sainte-christine",R1070="saint-nazaire-d'acton",R1070="saint-théodore-d'acton",R1070="upton"),'Base de données'!$I$12,(IF(OR(R1070="Longueuil",R1070="brossard",R1070="greenfield-park",R1070="lemoyne",R1070="longueuil (vieux)",R1070="saint-bruno-de-montarville",R1070="saint-hubert",R1070="saint-lambert"),'Base de données'!$I$5,(IF(OR(R1070="marieville",R1070="richelieu",R1070="rougemont",R1070="saint-césaire",R1070="sainte-angèle-de-monnoir",R1070="saint-mathias-sur-richelieu"),'Base de données'!$I$14,(IF(OR(R1070="henryville",R1070="lacolle",R1070="mont-saint-grégoire",R1070="noyan",R1070="saint-alexandre",R1070="saint-blaise-sur-richelieu",R1070="sainte-anne-de-sabrevois",R1070="sainte-brigide-d'iberville",R1070="saint-georges-de-clarenceville",R1070="saint-jean-sur-richelieu",R1070="saint-paul-de-l'île-aux-noix",R1070="saint-sébastien",R1070="saint-valentin",R1070="venise-en-québec"),'Base de données'!$I$9,(IF(OR(R1070="dundee",R1070="elgin",R1070="franklin",R1070="godmanchester",R1070="havelock",R1070="hinchinbrooke",R1070="howick",R1070="huntingdon",R1070="ormstown",R1070="saint-anicet",R1070="saint-chrysostome",R1070="sainte-barbe",R1070="très-saint-sacrement"),'Base de données'!$I$3,(IF(OR(R1070="hemmingford",R1070="napierville",R1070="saint-bernard-de-lacolle",R1070="saint-cyprien-de-napierville",R1070="sainte-clotilde-de-châteauguay",R1070="saint-édouard",R1070="saint-jacques-le-mineur",R1070="saint-michel",R1070="saint-patrice-de-sherrington",R1070="saint-rémi"),'Base de données'!$I$10,(IF(OR(R1070="la présentation",R1070="saint-barnabé-sud",R1070="saint-bernard-de-michaudville",R1070="saint-damas",R1070="saint-dominique",R1070="sainte-hélène-de-bagot",R1070="sainte-madeleine",R1070="sainte-marie-madeleine",R1070="saint-hugues",R1070="saint-hyacinthe",R1070="saint-jude",R1070="saint-liboire",R1070="saint-louis",R1070="saint-marcel-de-richelieu",R1070="saint-pie",R1070="saint-simon",R1070="saint-valérien-de-milton"),'Base de données'!$I$13,(IF(OR(R1070="boucherville",R1070="calixa-lavalée",R1070="contrecoeur",R1070="saint-amable",R1070="sainte-julie",R1070="varennes",R1070="verchères"),'Base de données'!M1074,(IF(OR(R1070="massueville",R1070="saint-aimé",R1070="saint-david",R1070="sainte-anne-de-sorel",R1070="sainte-victoire-de-sorel",R1070="saint-gérard-majella",R1070="saint-joseph-de-sorel",R1070="saint-ours",R1070="saint-robert",R1070="saint-roch-de-richelieu",R1070="sorel-tracy",R1070="yamaska"),'Base de données'!$I$11,(IF(OR(R1070="candiac",R1070="châteauguay",R1070="delson",R1070="la prairie",R1070="léry",R1070="mercier",R1070="saint-constant",R1070="sainte-catherine",R1070="saint-isidore",R1070="saint-mathieu",R1070="saint-philippe"),'Base de données'!$I$7,(IF(OR(R1070="beloeil",R1070="carignan",R1070="chambly",R1070="mcmasterville",R1070="mont-saint-hilaire",R1070="otterburn park",R1070="saint-antoine-sur-richelieu",R1070="saint-basil-le-grand",R1070="saint-charles-sur-richelieu",R1070="saint-denis-sur-richelieu",R1070="saint-jean-baptiste",R1070="saint-marc-sur-richelieu",R1070="saint-mathieu-de-beloeil"),'Base de données'!$I$8,(IF(OR(R1070="coteau-du-lac",R1070="hudson",R1070="les cèdres",R1070="les coteaux",R1070="l'île-cadieux",R1070="l'île-perrot",R1070="notre-dame-de-l'île-perrot",R1070="pincourt",R1070="pointe-des-cascades",R1070="pointe-fortune",R1070="rigaud",R1070="rivière-beaudette",R1070="saint-clet",R1070="sainte-justine-de-newton",R1070="sainte-marthe",R1070="saint-lazare",R1070="saint-polycarpe",R1070="saint-télesphore",R1070="saint-zotique",R1070="terrasse-vaudreuil",R1070="très-saint-rédempteur",R1070="vaudreuil-dorion",R1070="vaudreuil-sur-le-lac"),'Base de données'!M1072,"")))))))))))))))))))))))))</f>
        <v/>
      </c>
    </row>
    <row r="1071" spans="2:19" x14ac:dyDescent="0.3">
      <c r="B1071" s="44"/>
      <c r="D1071" s="9"/>
      <c r="E1071" s="9"/>
      <c r="O1071" s="10"/>
      <c r="S1071" s="10" t="str">
        <f>IF(OR(R1071="beauharnois",R1071="sainte-étienne-de-bauharnois",R1071="sainte-martine",R1071="saint-louis-de-gonzague",R1071="saint-stanislas-de-kostka",R1071="saint-urbain-premier",R1071="salaberry-de-valleyfield"),'Base de données'!$I$2,(IF(OR(R1071="acton vale",R1071="béthanie",R1071="Roxton",R1071="roxton falls",R1071="sainte-christine",R1071="saint-nazaire-d'acton",R1071="saint-théodore-d'acton",R1071="upton"),'Base de données'!$I$12,(IF(OR(R1071="Longueuil",R1071="brossard",R1071="greenfield-park",R1071="lemoyne",R1071="longueuil (vieux)",R1071="saint-bruno-de-montarville",R1071="saint-hubert",R1071="saint-lambert"),'Base de données'!$I$5,(IF(OR(R1071="marieville",R1071="richelieu",R1071="rougemont",R1071="saint-césaire",R1071="sainte-angèle-de-monnoir",R1071="saint-mathias-sur-richelieu"),'Base de données'!$I$14,(IF(OR(R1071="henryville",R1071="lacolle",R1071="mont-saint-grégoire",R1071="noyan",R1071="saint-alexandre",R1071="saint-blaise-sur-richelieu",R1071="sainte-anne-de-sabrevois",R1071="sainte-brigide-d'iberville",R1071="saint-georges-de-clarenceville",R1071="saint-jean-sur-richelieu",R1071="saint-paul-de-l'île-aux-noix",R1071="saint-sébastien",R1071="saint-valentin",R1071="venise-en-québec"),'Base de données'!$I$9,(IF(OR(R1071="dundee",R1071="elgin",R1071="franklin",R1071="godmanchester",R1071="havelock",R1071="hinchinbrooke",R1071="howick",R1071="huntingdon",R1071="ormstown",R1071="saint-anicet",R1071="saint-chrysostome",R1071="sainte-barbe",R1071="très-saint-sacrement"),'Base de données'!$I$3,(IF(OR(R1071="hemmingford",R1071="napierville",R1071="saint-bernard-de-lacolle",R1071="saint-cyprien-de-napierville",R1071="sainte-clotilde-de-châteauguay",R1071="saint-édouard",R1071="saint-jacques-le-mineur",R1071="saint-michel",R1071="saint-patrice-de-sherrington",R1071="saint-rémi"),'Base de données'!$I$10,(IF(OR(R1071="la présentation",R1071="saint-barnabé-sud",R1071="saint-bernard-de-michaudville",R1071="saint-damas",R1071="saint-dominique",R1071="sainte-hélène-de-bagot",R1071="sainte-madeleine",R1071="sainte-marie-madeleine",R1071="saint-hugues",R1071="saint-hyacinthe",R1071="saint-jude",R1071="saint-liboire",R1071="saint-louis",R1071="saint-marcel-de-richelieu",R1071="saint-pie",R1071="saint-simon",R1071="saint-valérien-de-milton"),'Base de données'!$I$13,(IF(OR(R1071="boucherville",R1071="calixa-lavalée",R1071="contrecoeur",R1071="saint-amable",R1071="sainte-julie",R1071="varennes",R1071="verchères"),'Base de données'!M1075,(IF(OR(R1071="massueville",R1071="saint-aimé",R1071="saint-david",R1071="sainte-anne-de-sorel",R1071="sainte-victoire-de-sorel",R1071="saint-gérard-majella",R1071="saint-joseph-de-sorel",R1071="saint-ours",R1071="saint-robert",R1071="saint-roch-de-richelieu",R1071="sorel-tracy",R1071="yamaska"),'Base de données'!$I$11,(IF(OR(R1071="candiac",R1071="châteauguay",R1071="delson",R1071="la prairie",R1071="léry",R1071="mercier",R1071="saint-constant",R1071="sainte-catherine",R1071="saint-isidore",R1071="saint-mathieu",R1071="saint-philippe"),'Base de données'!$I$7,(IF(OR(R1071="beloeil",R1071="carignan",R1071="chambly",R1071="mcmasterville",R1071="mont-saint-hilaire",R1071="otterburn park",R1071="saint-antoine-sur-richelieu",R1071="saint-basil-le-grand",R1071="saint-charles-sur-richelieu",R1071="saint-denis-sur-richelieu",R1071="saint-jean-baptiste",R1071="saint-marc-sur-richelieu",R1071="saint-mathieu-de-beloeil"),'Base de données'!$I$8,(IF(OR(R1071="coteau-du-lac",R1071="hudson",R1071="les cèdres",R1071="les coteaux",R1071="l'île-cadieux",R1071="l'île-perrot",R1071="notre-dame-de-l'île-perrot",R1071="pincourt",R1071="pointe-des-cascades",R1071="pointe-fortune",R1071="rigaud",R1071="rivière-beaudette",R1071="saint-clet",R1071="sainte-justine-de-newton",R1071="sainte-marthe",R1071="saint-lazare",R1071="saint-polycarpe",R1071="saint-télesphore",R1071="saint-zotique",R1071="terrasse-vaudreuil",R1071="très-saint-rédempteur",R1071="vaudreuil-dorion",R1071="vaudreuil-sur-le-lac"),'Base de données'!M1073,"")))))))))))))))))))))))))</f>
        <v/>
      </c>
    </row>
    <row r="1072" spans="2:19" x14ac:dyDescent="0.3">
      <c r="B1072" s="44"/>
      <c r="D1072" s="9"/>
      <c r="E1072" s="9"/>
      <c r="O1072" s="10"/>
      <c r="S1072" s="10" t="str">
        <f>IF(OR(R1072="beauharnois",R1072="sainte-étienne-de-bauharnois",R1072="sainte-martine",R1072="saint-louis-de-gonzague",R1072="saint-stanislas-de-kostka",R1072="saint-urbain-premier",R1072="salaberry-de-valleyfield"),'Base de données'!$I$2,(IF(OR(R1072="acton vale",R1072="béthanie",R1072="Roxton",R1072="roxton falls",R1072="sainte-christine",R1072="saint-nazaire-d'acton",R1072="saint-théodore-d'acton",R1072="upton"),'Base de données'!$I$12,(IF(OR(R1072="Longueuil",R1072="brossard",R1072="greenfield-park",R1072="lemoyne",R1072="longueuil (vieux)",R1072="saint-bruno-de-montarville",R1072="saint-hubert",R1072="saint-lambert"),'Base de données'!$I$5,(IF(OR(R1072="marieville",R1072="richelieu",R1072="rougemont",R1072="saint-césaire",R1072="sainte-angèle-de-monnoir",R1072="saint-mathias-sur-richelieu"),'Base de données'!$I$14,(IF(OR(R1072="henryville",R1072="lacolle",R1072="mont-saint-grégoire",R1072="noyan",R1072="saint-alexandre",R1072="saint-blaise-sur-richelieu",R1072="sainte-anne-de-sabrevois",R1072="sainte-brigide-d'iberville",R1072="saint-georges-de-clarenceville",R1072="saint-jean-sur-richelieu",R1072="saint-paul-de-l'île-aux-noix",R1072="saint-sébastien",R1072="saint-valentin",R1072="venise-en-québec"),'Base de données'!$I$9,(IF(OR(R1072="dundee",R1072="elgin",R1072="franklin",R1072="godmanchester",R1072="havelock",R1072="hinchinbrooke",R1072="howick",R1072="huntingdon",R1072="ormstown",R1072="saint-anicet",R1072="saint-chrysostome",R1072="sainte-barbe",R1072="très-saint-sacrement"),'Base de données'!$I$3,(IF(OR(R1072="hemmingford",R1072="napierville",R1072="saint-bernard-de-lacolle",R1072="saint-cyprien-de-napierville",R1072="sainte-clotilde-de-châteauguay",R1072="saint-édouard",R1072="saint-jacques-le-mineur",R1072="saint-michel",R1072="saint-patrice-de-sherrington",R1072="saint-rémi"),'Base de données'!$I$10,(IF(OR(R1072="la présentation",R1072="saint-barnabé-sud",R1072="saint-bernard-de-michaudville",R1072="saint-damas",R1072="saint-dominique",R1072="sainte-hélène-de-bagot",R1072="sainte-madeleine",R1072="sainte-marie-madeleine",R1072="saint-hugues",R1072="saint-hyacinthe",R1072="saint-jude",R1072="saint-liboire",R1072="saint-louis",R1072="saint-marcel-de-richelieu",R1072="saint-pie",R1072="saint-simon",R1072="saint-valérien-de-milton"),'Base de données'!$I$13,(IF(OR(R1072="boucherville",R1072="calixa-lavalée",R1072="contrecoeur",R1072="saint-amable",R1072="sainte-julie",R1072="varennes",R1072="verchères"),'Base de données'!M1076,(IF(OR(R1072="massueville",R1072="saint-aimé",R1072="saint-david",R1072="sainte-anne-de-sorel",R1072="sainte-victoire-de-sorel",R1072="saint-gérard-majella",R1072="saint-joseph-de-sorel",R1072="saint-ours",R1072="saint-robert",R1072="saint-roch-de-richelieu",R1072="sorel-tracy",R1072="yamaska"),'Base de données'!$I$11,(IF(OR(R1072="candiac",R1072="châteauguay",R1072="delson",R1072="la prairie",R1072="léry",R1072="mercier",R1072="saint-constant",R1072="sainte-catherine",R1072="saint-isidore",R1072="saint-mathieu",R1072="saint-philippe"),'Base de données'!$I$7,(IF(OR(R1072="beloeil",R1072="carignan",R1072="chambly",R1072="mcmasterville",R1072="mont-saint-hilaire",R1072="otterburn park",R1072="saint-antoine-sur-richelieu",R1072="saint-basil-le-grand",R1072="saint-charles-sur-richelieu",R1072="saint-denis-sur-richelieu",R1072="saint-jean-baptiste",R1072="saint-marc-sur-richelieu",R1072="saint-mathieu-de-beloeil"),'Base de données'!$I$8,(IF(OR(R1072="coteau-du-lac",R1072="hudson",R1072="les cèdres",R1072="les coteaux",R1072="l'île-cadieux",R1072="l'île-perrot",R1072="notre-dame-de-l'île-perrot",R1072="pincourt",R1072="pointe-des-cascades",R1072="pointe-fortune",R1072="rigaud",R1072="rivière-beaudette",R1072="saint-clet",R1072="sainte-justine-de-newton",R1072="sainte-marthe",R1072="saint-lazare",R1072="saint-polycarpe",R1072="saint-télesphore",R1072="saint-zotique",R1072="terrasse-vaudreuil",R1072="très-saint-rédempteur",R1072="vaudreuil-dorion",R1072="vaudreuil-sur-le-lac"),'Base de données'!M1074,"")))))))))))))))))))))))))</f>
        <v/>
      </c>
    </row>
    <row r="1073" spans="2:19" x14ac:dyDescent="0.3">
      <c r="B1073" s="44"/>
      <c r="D1073" s="9"/>
      <c r="E1073" s="9"/>
      <c r="O1073" s="10"/>
      <c r="S1073" s="10" t="str">
        <f>IF(OR(R1073="beauharnois",R1073="sainte-étienne-de-bauharnois",R1073="sainte-martine",R1073="saint-louis-de-gonzague",R1073="saint-stanislas-de-kostka",R1073="saint-urbain-premier",R1073="salaberry-de-valleyfield"),'Base de données'!$I$2,(IF(OR(R1073="acton vale",R1073="béthanie",R1073="Roxton",R1073="roxton falls",R1073="sainte-christine",R1073="saint-nazaire-d'acton",R1073="saint-théodore-d'acton",R1073="upton"),'Base de données'!$I$12,(IF(OR(R1073="Longueuil",R1073="brossard",R1073="greenfield-park",R1073="lemoyne",R1073="longueuil (vieux)",R1073="saint-bruno-de-montarville",R1073="saint-hubert",R1073="saint-lambert"),'Base de données'!$I$5,(IF(OR(R1073="marieville",R1073="richelieu",R1073="rougemont",R1073="saint-césaire",R1073="sainte-angèle-de-monnoir",R1073="saint-mathias-sur-richelieu"),'Base de données'!$I$14,(IF(OR(R1073="henryville",R1073="lacolle",R1073="mont-saint-grégoire",R1073="noyan",R1073="saint-alexandre",R1073="saint-blaise-sur-richelieu",R1073="sainte-anne-de-sabrevois",R1073="sainte-brigide-d'iberville",R1073="saint-georges-de-clarenceville",R1073="saint-jean-sur-richelieu",R1073="saint-paul-de-l'île-aux-noix",R1073="saint-sébastien",R1073="saint-valentin",R1073="venise-en-québec"),'Base de données'!$I$9,(IF(OR(R1073="dundee",R1073="elgin",R1073="franklin",R1073="godmanchester",R1073="havelock",R1073="hinchinbrooke",R1073="howick",R1073="huntingdon",R1073="ormstown",R1073="saint-anicet",R1073="saint-chrysostome",R1073="sainte-barbe",R1073="très-saint-sacrement"),'Base de données'!$I$3,(IF(OR(R1073="hemmingford",R1073="napierville",R1073="saint-bernard-de-lacolle",R1073="saint-cyprien-de-napierville",R1073="sainte-clotilde-de-châteauguay",R1073="saint-édouard",R1073="saint-jacques-le-mineur",R1073="saint-michel",R1073="saint-patrice-de-sherrington",R1073="saint-rémi"),'Base de données'!$I$10,(IF(OR(R1073="la présentation",R1073="saint-barnabé-sud",R1073="saint-bernard-de-michaudville",R1073="saint-damas",R1073="saint-dominique",R1073="sainte-hélène-de-bagot",R1073="sainte-madeleine",R1073="sainte-marie-madeleine",R1073="saint-hugues",R1073="saint-hyacinthe",R1073="saint-jude",R1073="saint-liboire",R1073="saint-louis",R1073="saint-marcel-de-richelieu",R1073="saint-pie",R1073="saint-simon",R1073="saint-valérien-de-milton"),'Base de données'!$I$13,(IF(OR(R1073="boucherville",R1073="calixa-lavalée",R1073="contrecoeur",R1073="saint-amable",R1073="sainte-julie",R1073="varennes",R1073="verchères"),'Base de données'!M1077,(IF(OR(R1073="massueville",R1073="saint-aimé",R1073="saint-david",R1073="sainte-anne-de-sorel",R1073="sainte-victoire-de-sorel",R1073="saint-gérard-majella",R1073="saint-joseph-de-sorel",R1073="saint-ours",R1073="saint-robert",R1073="saint-roch-de-richelieu",R1073="sorel-tracy",R1073="yamaska"),'Base de données'!$I$11,(IF(OR(R1073="candiac",R1073="châteauguay",R1073="delson",R1073="la prairie",R1073="léry",R1073="mercier",R1073="saint-constant",R1073="sainte-catherine",R1073="saint-isidore",R1073="saint-mathieu",R1073="saint-philippe"),'Base de données'!$I$7,(IF(OR(R1073="beloeil",R1073="carignan",R1073="chambly",R1073="mcmasterville",R1073="mont-saint-hilaire",R1073="otterburn park",R1073="saint-antoine-sur-richelieu",R1073="saint-basil-le-grand",R1073="saint-charles-sur-richelieu",R1073="saint-denis-sur-richelieu",R1073="saint-jean-baptiste",R1073="saint-marc-sur-richelieu",R1073="saint-mathieu-de-beloeil"),'Base de données'!$I$8,(IF(OR(R1073="coteau-du-lac",R1073="hudson",R1073="les cèdres",R1073="les coteaux",R1073="l'île-cadieux",R1073="l'île-perrot",R1073="notre-dame-de-l'île-perrot",R1073="pincourt",R1073="pointe-des-cascades",R1073="pointe-fortune",R1073="rigaud",R1073="rivière-beaudette",R1073="saint-clet",R1073="sainte-justine-de-newton",R1073="sainte-marthe",R1073="saint-lazare",R1073="saint-polycarpe",R1073="saint-télesphore",R1073="saint-zotique",R1073="terrasse-vaudreuil",R1073="très-saint-rédempteur",R1073="vaudreuil-dorion",R1073="vaudreuil-sur-le-lac"),'Base de données'!M1075,"")))))))))))))))))))))))))</f>
        <v/>
      </c>
    </row>
    <row r="1074" spans="2:19" x14ac:dyDescent="0.3">
      <c r="B1074" s="44"/>
      <c r="D1074" s="9"/>
      <c r="E1074" s="9"/>
      <c r="O1074" s="10"/>
      <c r="S1074" s="10" t="str">
        <f>IF(OR(R1074="beauharnois",R1074="sainte-étienne-de-bauharnois",R1074="sainte-martine",R1074="saint-louis-de-gonzague",R1074="saint-stanislas-de-kostka",R1074="saint-urbain-premier",R1074="salaberry-de-valleyfield"),'Base de données'!$I$2,(IF(OR(R1074="acton vale",R1074="béthanie",R1074="Roxton",R1074="roxton falls",R1074="sainte-christine",R1074="saint-nazaire-d'acton",R1074="saint-théodore-d'acton",R1074="upton"),'Base de données'!$I$12,(IF(OR(R1074="Longueuil",R1074="brossard",R1074="greenfield-park",R1074="lemoyne",R1074="longueuil (vieux)",R1074="saint-bruno-de-montarville",R1074="saint-hubert",R1074="saint-lambert"),'Base de données'!$I$5,(IF(OR(R1074="marieville",R1074="richelieu",R1074="rougemont",R1074="saint-césaire",R1074="sainte-angèle-de-monnoir",R1074="saint-mathias-sur-richelieu"),'Base de données'!$I$14,(IF(OR(R1074="henryville",R1074="lacolle",R1074="mont-saint-grégoire",R1074="noyan",R1074="saint-alexandre",R1074="saint-blaise-sur-richelieu",R1074="sainte-anne-de-sabrevois",R1074="sainte-brigide-d'iberville",R1074="saint-georges-de-clarenceville",R1074="saint-jean-sur-richelieu",R1074="saint-paul-de-l'île-aux-noix",R1074="saint-sébastien",R1074="saint-valentin",R1074="venise-en-québec"),'Base de données'!$I$9,(IF(OR(R1074="dundee",R1074="elgin",R1074="franklin",R1074="godmanchester",R1074="havelock",R1074="hinchinbrooke",R1074="howick",R1074="huntingdon",R1074="ormstown",R1074="saint-anicet",R1074="saint-chrysostome",R1074="sainte-barbe",R1074="très-saint-sacrement"),'Base de données'!$I$3,(IF(OR(R1074="hemmingford",R1074="napierville",R1074="saint-bernard-de-lacolle",R1074="saint-cyprien-de-napierville",R1074="sainte-clotilde-de-châteauguay",R1074="saint-édouard",R1074="saint-jacques-le-mineur",R1074="saint-michel",R1074="saint-patrice-de-sherrington",R1074="saint-rémi"),'Base de données'!$I$10,(IF(OR(R1074="la présentation",R1074="saint-barnabé-sud",R1074="saint-bernard-de-michaudville",R1074="saint-damas",R1074="saint-dominique",R1074="sainte-hélène-de-bagot",R1074="sainte-madeleine",R1074="sainte-marie-madeleine",R1074="saint-hugues",R1074="saint-hyacinthe",R1074="saint-jude",R1074="saint-liboire",R1074="saint-louis",R1074="saint-marcel-de-richelieu",R1074="saint-pie",R1074="saint-simon",R1074="saint-valérien-de-milton"),'Base de données'!$I$13,(IF(OR(R1074="boucherville",R1074="calixa-lavalée",R1074="contrecoeur",R1074="saint-amable",R1074="sainte-julie",R1074="varennes",R1074="verchères"),'Base de données'!M1078,(IF(OR(R1074="massueville",R1074="saint-aimé",R1074="saint-david",R1074="sainte-anne-de-sorel",R1074="sainte-victoire-de-sorel",R1074="saint-gérard-majella",R1074="saint-joseph-de-sorel",R1074="saint-ours",R1074="saint-robert",R1074="saint-roch-de-richelieu",R1074="sorel-tracy",R1074="yamaska"),'Base de données'!$I$11,(IF(OR(R1074="candiac",R1074="châteauguay",R1074="delson",R1074="la prairie",R1074="léry",R1074="mercier",R1074="saint-constant",R1074="sainte-catherine",R1074="saint-isidore",R1074="saint-mathieu",R1074="saint-philippe"),'Base de données'!$I$7,(IF(OR(R1074="beloeil",R1074="carignan",R1074="chambly",R1074="mcmasterville",R1074="mont-saint-hilaire",R1074="otterburn park",R1074="saint-antoine-sur-richelieu",R1074="saint-basil-le-grand",R1074="saint-charles-sur-richelieu",R1074="saint-denis-sur-richelieu",R1074="saint-jean-baptiste",R1074="saint-marc-sur-richelieu",R1074="saint-mathieu-de-beloeil"),'Base de données'!$I$8,(IF(OR(R1074="coteau-du-lac",R1074="hudson",R1074="les cèdres",R1074="les coteaux",R1074="l'île-cadieux",R1074="l'île-perrot",R1074="notre-dame-de-l'île-perrot",R1074="pincourt",R1074="pointe-des-cascades",R1074="pointe-fortune",R1074="rigaud",R1074="rivière-beaudette",R1074="saint-clet",R1074="sainte-justine-de-newton",R1074="sainte-marthe",R1074="saint-lazare",R1074="saint-polycarpe",R1074="saint-télesphore",R1074="saint-zotique",R1074="terrasse-vaudreuil",R1074="très-saint-rédempteur",R1074="vaudreuil-dorion",R1074="vaudreuil-sur-le-lac"),'Base de données'!M1076,"")))))))))))))))))))))))))</f>
        <v/>
      </c>
    </row>
    <row r="1075" spans="2:19" x14ac:dyDescent="0.3">
      <c r="B1075" s="44"/>
      <c r="D1075" s="9"/>
      <c r="E1075" s="9"/>
      <c r="O1075" s="10"/>
      <c r="S1075" s="10" t="str">
        <f>IF(OR(R1075="beauharnois",R1075="sainte-étienne-de-bauharnois",R1075="sainte-martine",R1075="saint-louis-de-gonzague",R1075="saint-stanislas-de-kostka",R1075="saint-urbain-premier",R1075="salaberry-de-valleyfield"),'Base de données'!$I$2,(IF(OR(R1075="acton vale",R1075="béthanie",R1075="Roxton",R1075="roxton falls",R1075="sainte-christine",R1075="saint-nazaire-d'acton",R1075="saint-théodore-d'acton",R1075="upton"),'Base de données'!$I$12,(IF(OR(R1075="Longueuil",R1075="brossard",R1075="greenfield-park",R1075="lemoyne",R1075="longueuil (vieux)",R1075="saint-bruno-de-montarville",R1075="saint-hubert",R1075="saint-lambert"),'Base de données'!$I$5,(IF(OR(R1075="marieville",R1075="richelieu",R1075="rougemont",R1075="saint-césaire",R1075="sainte-angèle-de-monnoir",R1075="saint-mathias-sur-richelieu"),'Base de données'!$I$14,(IF(OR(R1075="henryville",R1075="lacolle",R1075="mont-saint-grégoire",R1075="noyan",R1075="saint-alexandre",R1075="saint-blaise-sur-richelieu",R1075="sainte-anne-de-sabrevois",R1075="sainte-brigide-d'iberville",R1075="saint-georges-de-clarenceville",R1075="saint-jean-sur-richelieu",R1075="saint-paul-de-l'île-aux-noix",R1075="saint-sébastien",R1075="saint-valentin",R1075="venise-en-québec"),'Base de données'!$I$9,(IF(OR(R1075="dundee",R1075="elgin",R1075="franklin",R1075="godmanchester",R1075="havelock",R1075="hinchinbrooke",R1075="howick",R1075="huntingdon",R1075="ormstown",R1075="saint-anicet",R1075="saint-chrysostome",R1075="sainte-barbe",R1075="très-saint-sacrement"),'Base de données'!$I$3,(IF(OR(R1075="hemmingford",R1075="napierville",R1075="saint-bernard-de-lacolle",R1075="saint-cyprien-de-napierville",R1075="sainte-clotilde-de-châteauguay",R1075="saint-édouard",R1075="saint-jacques-le-mineur",R1075="saint-michel",R1075="saint-patrice-de-sherrington",R1075="saint-rémi"),'Base de données'!$I$10,(IF(OR(R1075="la présentation",R1075="saint-barnabé-sud",R1075="saint-bernard-de-michaudville",R1075="saint-damas",R1075="saint-dominique",R1075="sainte-hélène-de-bagot",R1075="sainte-madeleine",R1075="sainte-marie-madeleine",R1075="saint-hugues",R1075="saint-hyacinthe",R1075="saint-jude",R1075="saint-liboire",R1075="saint-louis",R1075="saint-marcel-de-richelieu",R1075="saint-pie",R1075="saint-simon",R1075="saint-valérien-de-milton"),'Base de données'!$I$13,(IF(OR(R1075="boucherville",R1075="calixa-lavalée",R1075="contrecoeur",R1075="saint-amable",R1075="sainte-julie",R1075="varennes",R1075="verchères"),'Base de données'!M1079,(IF(OR(R1075="massueville",R1075="saint-aimé",R1075="saint-david",R1075="sainte-anne-de-sorel",R1075="sainte-victoire-de-sorel",R1075="saint-gérard-majella",R1075="saint-joseph-de-sorel",R1075="saint-ours",R1075="saint-robert",R1075="saint-roch-de-richelieu",R1075="sorel-tracy",R1075="yamaska"),'Base de données'!$I$11,(IF(OR(R1075="candiac",R1075="châteauguay",R1075="delson",R1075="la prairie",R1075="léry",R1075="mercier",R1075="saint-constant",R1075="sainte-catherine",R1075="saint-isidore",R1075="saint-mathieu",R1075="saint-philippe"),'Base de données'!$I$7,(IF(OR(R1075="beloeil",R1075="carignan",R1075="chambly",R1075="mcmasterville",R1075="mont-saint-hilaire",R1075="otterburn park",R1075="saint-antoine-sur-richelieu",R1075="saint-basil-le-grand",R1075="saint-charles-sur-richelieu",R1075="saint-denis-sur-richelieu",R1075="saint-jean-baptiste",R1075="saint-marc-sur-richelieu",R1075="saint-mathieu-de-beloeil"),'Base de données'!$I$8,(IF(OR(R1075="coteau-du-lac",R1075="hudson",R1075="les cèdres",R1075="les coteaux",R1075="l'île-cadieux",R1075="l'île-perrot",R1075="notre-dame-de-l'île-perrot",R1075="pincourt",R1075="pointe-des-cascades",R1075="pointe-fortune",R1075="rigaud",R1075="rivière-beaudette",R1075="saint-clet",R1075="sainte-justine-de-newton",R1075="sainte-marthe",R1075="saint-lazare",R1075="saint-polycarpe",R1075="saint-télesphore",R1075="saint-zotique",R1075="terrasse-vaudreuil",R1075="très-saint-rédempteur",R1075="vaudreuil-dorion",R1075="vaudreuil-sur-le-lac"),'Base de données'!M1077,"")))))))))))))))))))))))))</f>
        <v/>
      </c>
    </row>
    <row r="1076" spans="2:19" x14ac:dyDescent="0.3">
      <c r="B1076" s="44"/>
      <c r="D1076" s="9"/>
      <c r="E1076" s="9"/>
      <c r="O1076" s="10"/>
      <c r="S1076" s="10" t="str">
        <f>IF(OR(R1076="beauharnois",R1076="sainte-étienne-de-bauharnois",R1076="sainte-martine",R1076="saint-louis-de-gonzague",R1076="saint-stanislas-de-kostka",R1076="saint-urbain-premier",R1076="salaberry-de-valleyfield"),'Base de données'!$I$2,(IF(OR(R1076="acton vale",R1076="béthanie",R1076="Roxton",R1076="roxton falls",R1076="sainte-christine",R1076="saint-nazaire-d'acton",R1076="saint-théodore-d'acton",R1076="upton"),'Base de données'!$I$12,(IF(OR(R1076="Longueuil",R1076="brossard",R1076="greenfield-park",R1076="lemoyne",R1076="longueuil (vieux)",R1076="saint-bruno-de-montarville",R1076="saint-hubert",R1076="saint-lambert"),'Base de données'!$I$5,(IF(OR(R1076="marieville",R1076="richelieu",R1076="rougemont",R1076="saint-césaire",R1076="sainte-angèle-de-monnoir",R1076="saint-mathias-sur-richelieu"),'Base de données'!$I$14,(IF(OR(R1076="henryville",R1076="lacolle",R1076="mont-saint-grégoire",R1076="noyan",R1076="saint-alexandre",R1076="saint-blaise-sur-richelieu",R1076="sainte-anne-de-sabrevois",R1076="sainte-brigide-d'iberville",R1076="saint-georges-de-clarenceville",R1076="saint-jean-sur-richelieu",R1076="saint-paul-de-l'île-aux-noix",R1076="saint-sébastien",R1076="saint-valentin",R1076="venise-en-québec"),'Base de données'!$I$9,(IF(OR(R1076="dundee",R1076="elgin",R1076="franklin",R1076="godmanchester",R1076="havelock",R1076="hinchinbrooke",R1076="howick",R1076="huntingdon",R1076="ormstown",R1076="saint-anicet",R1076="saint-chrysostome",R1076="sainte-barbe",R1076="très-saint-sacrement"),'Base de données'!$I$3,(IF(OR(R1076="hemmingford",R1076="napierville",R1076="saint-bernard-de-lacolle",R1076="saint-cyprien-de-napierville",R1076="sainte-clotilde-de-châteauguay",R1076="saint-édouard",R1076="saint-jacques-le-mineur",R1076="saint-michel",R1076="saint-patrice-de-sherrington",R1076="saint-rémi"),'Base de données'!$I$10,(IF(OR(R1076="la présentation",R1076="saint-barnabé-sud",R1076="saint-bernard-de-michaudville",R1076="saint-damas",R1076="saint-dominique",R1076="sainte-hélène-de-bagot",R1076="sainte-madeleine",R1076="sainte-marie-madeleine",R1076="saint-hugues",R1076="saint-hyacinthe",R1076="saint-jude",R1076="saint-liboire",R1076="saint-louis",R1076="saint-marcel-de-richelieu",R1076="saint-pie",R1076="saint-simon",R1076="saint-valérien-de-milton"),'Base de données'!$I$13,(IF(OR(R1076="boucherville",R1076="calixa-lavalée",R1076="contrecoeur",R1076="saint-amable",R1076="sainte-julie",R1076="varennes",R1076="verchères"),'Base de données'!M1080,(IF(OR(R1076="massueville",R1076="saint-aimé",R1076="saint-david",R1076="sainte-anne-de-sorel",R1076="sainte-victoire-de-sorel",R1076="saint-gérard-majella",R1076="saint-joseph-de-sorel",R1076="saint-ours",R1076="saint-robert",R1076="saint-roch-de-richelieu",R1076="sorel-tracy",R1076="yamaska"),'Base de données'!$I$11,(IF(OR(R1076="candiac",R1076="châteauguay",R1076="delson",R1076="la prairie",R1076="léry",R1076="mercier",R1076="saint-constant",R1076="sainte-catherine",R1076="saint-isidore",R1076="saint-mathieu",R1076="saint-philippe"),'Base de données'!$I$7,(IF(OR(R1076="beloeil",R1076="carignan",R1076="chambly",R1076="mcmasterville",R1076="mont-saint-hilaire",R1076="otterburn park",R1076="saint-antoine-sur-richelieu",R1076="saint-basil-le-grand",R1076="saint-charles-sur-richelieu",R1076="saint-denis-sur-richelieu",R1076="saint-jean-baptiste",R1076="saint-marc-sur-richelieu",R1076="saint-mathieu-de-beloeil"),'Base de données'!$I$8,(IF(OR(R1076="coteau-du-lac",R1076="hudson",R1076="les cèdres",R1076="les coteaux",R1076="l'île-cadieux",R1076="l'île-perrot",R1076="notre-dame-de-l'île-perrot",R1076="pincourt",R1076="pointe-des-cascades",R1076="pointe-fortune",R1076="rigaud",R1076="rivière-beaudette",R1076="saint-clet",R1076="sainte-justine-de-newton",R1076="sainte-marthe",R1076="saint-lazare",R1076="saint-polycarpe",R1076="saint-télesphore",R1076="saint-zotique",R1076="terrasse-vaudreuil",R1076="très-saint-rédempteur",R1076="vaudreuil-dorion",R1076="vaudreuil-sur-le-lac"),'Base de données'!M1078,"")))))))))))))))))))))))))</f>
        <v/>
      </c>
    </row>
    <row r="1077" spans="2:19" x14ac:dyDescent="0.3">
      <c r="B1077" s="44"/>
      <c r="D1077" s="9"/>
      <c r="E1077" s="9"/>
      <c r="O1077" s="10"/>
      <c r="S1077" s="10" t="str">
        <f>IF(OR(R1077="beauharnois",R1077="sainte-étienne-de-bauharnois",R1077="sainte-martine",R1077="saint-louis-de-gonzague",R1077="saint-stanislas-de-kostka",R1077="saint-urbain-premier",R1077="salaberry-de-valleyfield"),'Base de données'!$I$2,(IF(OR(R1077="acton vale",R1077="béthanie",R1077="Roxton",R1077="roxton falls",R1077="sainte-christine",R1077="saint-nazaire-d'acton",R1077="saint-théodore-d'acton",R1077="upton"),'Base de données'!$I$12,(IF(OR(R1077="Longueuil",R1077="brossard",R1077="greenfield-park",R1077="lemoyne",R1077="longueuil (vieux)",R1077="saint-bruno-de-montarville",R1077="saint-hubert",R1077="saint-lambert"),'Base de données'!$I$5,(IF(OR(R1077="marieville",R1077="richelieu",R1077="rougemont",R1077="saint-césaire",R1077="sainte-angèle-de-monnoir",R1077="saint-mathias-sur-richelieu"),'Base de données'!$I$14,(IF(OR(R1077="henryville",R1077="lacolle",R1077="mont-saint-grégoire",R1077="noyan",R1077="saint-alexandre",R1077="saint-blaise-sur-richelieu",R1077="sainte-anne-de-sabrevois",R1077="sainte-brigide-d'iberville",R1077="saint-georges-de-clarenceville",R1077="saint-jean-sur-richelieu",R1077="saint-paul-de-l'île-aux-noix",R1077="saint-sébastien",R1077="saint-valentin",R1077="venise-en-québec"),'Base de données'!$I$9,(IF(OR(R1077="dundee",R1077="elgin",R1077="franklin",R1077="godmanchester",R1077="havelock",R1077="hinchinbrooke",R1077="howick",R1077="huntingdon",R1077="ormstown",R1077="saint-anicet",R1077="saint-chrysostome",R1077="sainte-barbe",R1077="très-saint-sacrement"),'Base de données'!$I$3,(IF(OR(R1077="hemmingford",R1077="napierville",R1077="saint-bernard-de-lacolle",R1077="saint-cyprien-de-napierville",R1077="sainte-clotilde-de-châteauguay",R1077="saint-édouard",R1077="saint-jacques-le-mineur",R1077="saint-michel",R1077="saint-patrice-de-sherrington",R1077="saint-rémi"),'Base de données'!$I$10,(IF(OR(R1077="la présentation",R1077="saint-barnabé-sud",R1077="saint-bernard-de-michaudville",R1077="saint-damas",R1077="saint-dominique",R1077="sainte-hélène-de-bagot",R1077="sainte-madeleine",R1077="sainte-marie-madeleine",R1077="saint-hugues",R1077="saint-hyacinthe",R1077="saint-jude",R1077="saint-liboire",R1077="saint-louis",R1077="saint-marcel-de-richelieu",R1077="saint-pie",R1077="saint-simon",R1077="saint-valérien-de-milton"),'Base de données'!$I$13,(IF(OR(R1077="boucherville",R1077="calixa-lavalée",R1077="contrecoeur",R1077="saint-amable",R1077="sainte-julie",R1077="varennes",R1077="verchères"),'Base de données'!M1081,(IF(OR(R1077="massueville",R1077="saint-aimé",R1077="saint-david",R1077="sainte-anne-de-sorel",R1077="sainte-victoire-de-sorel",R1077="saint-gérard-majella",R1077="saint-joseph-de-sorel",R1077="saint-ours",R1077="saint-robert",R1077="saint-roch-de-richelieu",R1077="sorel-tracy",R1077="yamaska"),'Base de données'!$I$11,(IF(OR(R1077="candiac",R1077="châteauguay",R1077="delson",R1077="la prairie",R1077="léry",R1077="mercier",R1077="saint-constant",R1077="sainte-catherine",R1077="saint-isidore",R1077="saint-mathieu",R1077="saint-philippe"),'Base de données'!$I$7,(IF(OR(R1077="beloeil",R1077="carignan",R1077="chambly",R1077="mcmasterville",R1077="mont-saint-hilaire",R1077="otterburn park",R1077="saint-antoine-sur-richelieu",R1077="saint-basil-le-grand",R1077="saint-charles-sur-richelieu",R1077="saint-denis-sur-richelieu",R1077="saint-jean-baptiste",R1077="saint-marc-sur-richelieu",R1077="saint-mathieu-de-beloeil"),'Base de données'!$I$8,(IF(OR(R1077="coteau-du-lac",R1077="hudson",R1077="les cèdres",R1077="les coteaux",R1077="l'île-cadieux",R1077="l'île-perrot",R1077="notre-dame-de-l'île-perrot",R1077="pincourt",R1077="pointe-des-cascades",R1077="pointe-fortune",R1077="rigaud",R1077="rivière-beaudette",R1077="saint-clet",R1077="sainte-justine-de-newton",R1077="sainte-marthe",R1077="saint-lazare",R1077="saint-polycarpe",R1077="saint-télesphore",R1077="saint-zotique",R1077="terrasse-vaudreuil",R1077="très-saint-rédempteur",R1077="vaudreuil-dorion",R1077="vaudreuil-sur-le-lac"),'Base de données'!M1079,"")))))))))))))))))))))))))</f>
        <v/>
      </c>
    </row>
    <row r="1078" spans="2:19" x14ac:dyDescent="0.3">
      <c r="B1078" s="44"/>
      <c r="D1078" s="9"/>
      <c r="E1078" s="9"/>
      <c r="O1078" s="10"/>
      <c r="S1078" s="10" t="str">
        <f>IF(OR(R1078="beauharnois",R1078="sainte-étienne-de-bauharnois",R1078="sainte-martine",R1078="saint-louis-de-gonzague",R1078="saint-stanislas-de-kostka",R1078="saint-urbain-premier",R1078="salaberry-de-valleyfield"),'Base de données'!$I$2,(IF(OR(R1078="acton vale",R1078="béthanie",R1078="Roxton",R1078="roxton falls",R1078="sainte-christine",R1078="saint-nazaire-d'acton",R1078="saint-théodore-d'acton",R1078="upton"),'Base de données'!$I$12,(IF(OR(R1078="Longueuil",R1078="brossard",R1078="greenfield-park",R1078="lemoyne",R1078="longueuil (vieux)",R1078="saint-bruno-de-montarville",R1078="saint-hubert",R1078="saint-lambert"),'Base de données'!$I$5,(IF(OR(R1078="marieville",R1078="richelieu",R1078="rougemont",R1078="saint-césaire",R1078="sainte-angèle-de-monnoir",R1078="saint-mathias-sur-richelieu"),'Base de données'!$I$14,(IF(OR(R1078="henryville",R1078="lacolle",R1078="mont-saint-grégoire",R1078="noyan",R1078="saint-alexandre",R1078="saint-blaise-sur-richelieu",R1078="sainte-anne-de-sabrevois",R1078="sainte-brigide-d'iberville",R1078="saint-georges-de-clarenceville",R1078="saint-jean-sur-richelieu",R1078="saint-paul-de-l'île-aux-noix",R1078="saint-sébastien",R1078="saint-valentin",R1078="venise-en-québec"),'Base de données'!$I$9,(IF(OR(R1078="dundee",R1078="elgin",R1078="franklin",R1078="godmanchester",R1078="havelock",R1078="hinchinbrooke",R1078="howick",R1078="huntingdon",R1078="ormstown",R1078="saint-anicet",R1078="saint-chrysostome",R1078="sainte-barbe",R1078="très-saint-sacrement"),'Base de données'!$I$3,(IF(OR(R1078="hemmingford",R1078="napierville",R1078="saint-bernard-de-lacolle",R1078="saint-cyprien-de-napierville",R1078="sainte-clotilde-de-châteauguay",R1078="saint-édouard",R1078="saint-jacques-le-mineur",R1078="saint-michel",R1078="saint-patrice-de-sherrington",R1078="saint-rémi"),'Base de données'!$I$10,(IF(OR(R1078="la présentation",R1078="saint-barnabé-sud",R1078="saint-bernard-de-michaudville",R1078="saint-damas",R1078="saint-dominique",R1078="sainte-hélène-de-bagot",R1078="sainte-madeleine",R1078="sainte-marie-madeleine",R1078="saint-hugues",R1078="saint-hyacinthe",R1078="saint-jude",R1078="saint-liboire",R1078="saint-louis",R1078="saint-marcel-de-richelieu",R1078="saint-pie",R1078="saint-simon",R1078="saint-valérien-de-milton"),'Base de données'!$I$13,(IF(OR(R1078="boucherville",R1078="calixa-lavalée",R1078="contrecoeur",R1078="saint-amable",R1078="sainte-julie",R1078="varennes",R1078="verchères"),'Base de données'!M1082,(IF(OR(R1078="massueville",R1078="saint-aimé",R1078="saint-david",R1078="sainte-anne-de-sorel",R1078="sainte-victoire-de-sorel",R1078="saint-gérard-majella",R1078="saint-joseph-de-sorel",R1078="saint-ours",R1078="saint-robert",R1078="saint-roch-de-richelieu",R1078="sorel-tracy",R1078="yamaska"),'Base de données'!$I$11,(IF(OR(R1078="candiac",R1078="châteauguay",R1078="delson",R1078="la prairie",R1078="léry",R1078="mercier",R1078="saint-constant",R1078="sainte-catherine",R1078="saint-isidore",R1078="saint-mathieu",R1078="saint-philippe"),'Base de données'!$I$7,(IF(OR(R1078="beloeil",R1078="carignan",R1078="chambly",R1078="mcmasterville",R1078="mont-saint-hilaire",R1078="otterburn park",R1078="saint-antoine-sur-richelieu",R1078="saint-basil-le-grand",R1078="saint-charles-sur-richelieu",R1078="saint-denis-sur-richelieu",R1078="saint-jean-baptiste",R1078="saint-marc-sur-richelieu",R1078="saint-mathieu-de-beloeil"),'Base de données'!$I$8,(IF(OR(R1078="coteau-du-lac",R1078="hudson",R1078="les cèdres",R1078="les coteaux",R1078="l'île-cadieux",R1078="l'île-perrot",R1078="notre-dame-de-l'île-perrot",R1078="pincourt",R1078="pointe-des-cascades",R1078="pointe-fortune",R1078="rigaud",R1078="rivière-beaudette",R1078="saint-clet",R1078="sainte-justine-de-newton",R1078="sainte-marthe",R1078="saint-lazare",R1078="saint-polycarpe",R1078="saint-télesphore",R1078="saint-zotique",R1078="terrasse-vaudreuil",R1078="très-saint-rédempteur",R1078="vaudreuil-dorion",R1078="vaudreuil-sur-le-lac"),'Base de données'!M1080,"")))))))))))))))))))))))))</f>
        <v/>
      </c>
    </row>
    <row r="1079" spans="2:19" x14ac:dyDescent="0.3">
      <c r="B1079" s="44"/>
      <c r="D1079" s="9"/>
      <c r="E1079" s="9"/>
      <c r="O1079" s="10"/>
      <c r="S1079" s="10" t="str">
        <f>IF(OR(R1079="beauharnois",R1079="sainte-étienne-de-bauharnois",R1079="sainte-martine",R1079="saint-louis-de-gonzague",R1079="saint-stanislas-de-kostka",R1079="saint-urbain-premier",R1079="salaberry-de-valleyfield"),'Base de données'!$I$2,(IF(OR(R1079="acton vale",R1079="béthanie",R1079="Roxton",R1079="roxton falls",R1079="sainte-christine",R1079="saint-nazaire-d'acton",R1079="saint-théodore-d'acton",R1079="upton"),'Base de données'!$I$12,(IF(OR(R1079="Longueuil",R1079="brossard",R1079="greenfield-park",R1079="lemoyne",R1079="longueuil (vieux)",R1079="saint-bruno-de-montarville",R1079="saint-hubert",R1079="saint-lambert"),'Base de données'!$I$5,(IF(OR(R1079="marieville",R1079="richelieu",R1079="rougemont",R1079="saint-césaire",R1079="sainte-angèle-de-monnoir",R1079="saint-mathias-sur-richelieu"),'Base de données'!$I$14,(IF(OR(R1079="henryville",R1079="lacolle",R1079="mont-saint-grégoire",R1079="noyan",R1079="saint-alexandre",R1079="saint-blaise-sur-richelieu",R1079="sainte-anne-de-sabrevois",R1079="sainte-brigide-d'iberville",R1079="saint-georges-de-clarenceville",R1079="saint-jean-sur-richelieu",R1079="saint-paul-de-l'île-aux-noix",R1079="saint-sébastien",R1079="saint-valentin",R1079="venise-en-québec"),'Base de données'!$I$9,(IF(OR(R1079="dundee",R1079="elgin",R1079="franklin",R1079="godmanchester",R1079="havelock",R1079="hinchinbrooke",R1079="howick",R1079="huntingdon",R1079="ormstown",R1079="saint-anicet",R1079="saint-chrysostome",R1079="sainte-barbe",R1079="très-saint-sacrement"),'Base de données'!$I$3,(IF(OR(R1079="hemmingford",R1079="napierville",R1079="saint-bernard-de-lacolle",R1079="saint-cyprien-de-napierville",R1079="sainte-clotilde-de-châteauguay",R1079="saint-édouard",R1079="saint-jacques-le-mineur",R1079="saint-michel",R1079="saint-patrice-de-sherrington",R1079="saint-rémi"),'Base de données'!$I$10,(IF(OR(R1079="la présentation",R1079="saint-barnabé-sud",R1079="saint-bernard-de-michaudville",R1079="saint-damas",R1079="saint-dominique",R1079="sainte-hélène-de-bagot",R1079="sainte-madeleine",R1079="sainte-marie-madeleine",R1079="saint-hugues",R1079="saint-hyacinthe",R1079="saint-jude",R1079="saint-liboire",R1079="saint-louis",R1079="saint-marcel-de-richelieu",R1079="saint-pie",R1079="saint-simon",R1079="saint-valérien-de-milton"),'Base de données'!$I$13,(IF(OR(R1079="boucherville",R1079="calixa-lavalée",R1079="contrecoeur",R1079="saint-amable",R1079="sainte-julie",R1079="varennes",R1079="verchères"),'Base de données'!M1083,(IF(OR(R1079="massueville",R1079="saint-aimé",R1079="saint-david",R1079="sainte-anne-de-sorel",R1079="sainte-victoire-de-sorel",R1079="saint-gérard-majella",R1079="saint-joseph-de-sorel",R1079="saint-ours",R1079="saint-robert",R1079="saint-roch-de-richelieu",R1079="sorel-tracy",R1079="yamaska"),'Base de données'!$I$11,(IF(OR(R1079="candiac",R1079="châteauguay",R1079="delson",R1079="la prairie",R1079="léry",R1079="mercier",R1079="saint-constant",R1079="sainte-catherine",R1079="saint-isidore",R1079="saint-mathieu",R1079="saint-philippe"),'Base de données'!$I$7,(IF(OR(R1079="beloeil",R1079="carignan",R1079="chambly",R1079="mcmasterville",R1079="mont-saint-hilaire",R1079="otterburn park",R1079="saint-antoine-sur-richelieu",R1079="saint-basil-le-grand",R1079="saint-charles-sur-richelieu",R1079="saint-denis-sur-richelieu",R1079="saint-jean-baptiste",R1079="saint-marc-sur-richelieu",R1079="saint-mathieu-de-beloeil"),'Base de données'!$I$8,(IF(OR(R1079="coteau-du-lac",R1079="hudson",R1079="les cèdres",R1079="les coteaux",R1079="l'île-cadieux",R1079="l'île-perrot",R1079="notre-dame-de-l'île-perrot",R1079="pincourt",R1079="pointe-des-cascades",R1079="pointe-fortune",R1079="rigaud",R1079="rivière-beaudette",R1079="saint-clet",R1079="sainte-justine-de-newton",R1079="sainte-marthe",R1079="saint-lazare",R1079="saint-polycarpe",R1079="saint-télesphore",R1079="saint-zotique",R1079="terrasse-vaudreuil",R1079="très-saint-rédempteur",R1079="vaudreuil-dorion",R1079="vaudreuil-sur-le-lac"),'Base de données'!M1081,"")))))))))))))))))))))))))</f>
        <v/>
      </c>
    </row>
    <row r="1080" spans="2:19" x14ac:dyDescent="0.3">
      <c r="B1080" s="44"/>
      <c r="D1080" s="9"/>
      <c r="E1080" s="9"/>
      <c r="O1080" s="10"/>
      <c r="S1080" s="10" t="str">
        <f>IF(OR(R1080="beauharnois",R1080="sainte-étienne-de-bauharnois",R1080="sainte-martine",R1080="saint-louis-de-gonzague",R1080="saint-stanislas-de-kostka",R1080="saint-urbain-premier",R1080="salaberry-de-valleyfield"),'Base de données'!$I$2,(IF(OR(R1080="acton vale",R1080="béthanie",R1080="Roxton",R1080="roxton falls",R1080="sainte-christine",R1080="saint-nazaire-d'acton",R1080="saint-théodore-d'acton",R1080="upton"),'Base de données'!$I$12,(IF(OR(R1080="Longueuil",R1080="brossard",R1080="greenfield-park",R1080="lemoyne",R1080="longueuil (vieux)",R1080="saint-bruno-de-montarville",R1080="saint-hubert",R1080="saint-lambert"),'Base de données'!$I$5,(IF(OR(R1080="marieville",R1080="richelieu",R1080="rougemont",R1080="saint-césaire",R1080="sainte-angèle-de-monnoir",R1080="saint-mathias-sur-richelieu"),'Base de données'!$I$14,(IF(OR(R1080="henryville",R1080="lacolle",R1080="mont-saint-grégoire",R1080="noyan",R1080="saint-alexandre",R1080="saint-blaise-sur-richelieu",R1080="sainte-anne-de-sabrevois",R1080="sainte-brigide-d'iberville",R1080="saint-georges-de-clarenceville",R1080="saint-jean-sur-richelieu",R1080="saint-paul-de-l'île-aux-noix",R1080="saint-sébastien",R1080="saint-valentin",R1080="venise-en-québec"),'Base de données'!$I$9,(IF(OR(R1080="dundee",R1080="elgin",R1080="franklin",R1080="godmanchester",R1080="havelock",R1080="hinchinbrooke",R1080="howick",R1080="huntingdon",R1080="ormstown",R1080="saint-anicet",R1080="saint-chrysostome",R1080="sainte-barbe",R1080="très-saint-sacrement"),'Base de données'!$I$3,(IF(OR(R1080="hemmingford",R1080="napierville",R1080="saint-bernard-de-lacolle",R1080="saint-cyprien-de-napierville",R1080="sainte-clotilde-de-châteauguay",R1080="saint-édouard",R1080="saint-jacques-le-mineur",R1080="saint-michel",R1080="saint-patrice-de-sherrington",R1080="saint-rémi"),'Base de données'!$I$10,(IF(OR(R1080="la présentation",R1080="saint-barnabé-sud",R1080="saint-bernard-de-michaudville",R1080="saint-damas",R1080="saint-dominique",R1080="sainte-hélène-de-bagot",R1080="sainte-madeleine",R1080="sainte-marie-madeleine",R1080="saint-hugues",R1080="saint-hyacinthe",R1080="saint-jude",R1080="saint-liboire",R1080="saint-louis",R1080="saint-marcel-de-richelieu",R1080="saint-pie",R1080="saint-simon",R1080="saint-valérien-de-milton"),'Base de données'!$I$13,(IF(OR(R1080="boucherville",R1080="calixa-lavalée",R1080="contrecoeur",R1080="saint-amable",R1080="sainte-julie",R1080="varennes",R1080="verchères"),'Base de données'!M1084,(IF(OR(R1080="massueville",R1080="saint-aimé",R1080="saint-david",R1080="sainte-anne-de-sorel",R1080="sainte-victoire-de-sorel",R1080="saint-gérard-majella",R1080="saint-joseph-de-sorel",R1080="saint-ours",R1080="saint-robert",R1080="saint-roch-de-richelieu",R1080="sorel-tracy",R1080="yamaska"),'Base de données'!$I$11,(IF(OR(R1080="candiac",R1080="châteauguay",R1080="delson",R1080="la prairie",R1080="léry",R1080="mercier",R1080="saint-constant",R1080="sainte-catherine",R1080="saint-isidore",R1080="saint-mathieu",R1080="saint-philippe"),'Base de données'!$I$7,(IF(OR(R1080="beloeil",R1080="carignan",R1080="chambly",R1080="mcmasterville",R1080="mont-saint-hilaire",R1080="otterburn park",R1080="saint-antoine-sur-richelieu",R1080="saint-basil-le-grand",R1080="saint-charles-sur-richelieu",R1080="saint-denis-sur-richelieu",R1080="saint-jean-baptiste",R1080="saint-marc-sur-richelieu",R1080="saint-mathieu-de-beloeil"),'Base de données'!$I$8,(IF(OR(R1080="coteau-du-lac",R1080="hudson",R1080="les cèdres",R1080="les coteaux",R1080="l'île-cadieux",R1080="l'île-perrot",R1080="notre-dame-de-l'île-perrot",R1080="pincourt",R1080="pointe-des-cascades",R1080="pointe-fortune",R1080="rigaud",R1080="rivière-beaudette",R1080="saint-clet",R1080="sainte-justine-de-newton",R1080="sainte-marthe",R1080="saint-lazare",R1080="saint-polycarpe",R1080="saint-télesphore",R1080="saint-zotique",R1080="terrasse-vaudreuil",R1080="très-saint-rédempteur",R1080="vaudreuil-dorion",R1080="vaudreuil-sur-le-lac"),'Base de données'!M1082,"")))))))))))))))))))))))))</f>
        <v/>
      </c>
    </row>
    <row r="1081" spans="2:19" x14ac:dyDescent="0.3">
      <c r="B1081" s="44"/>
      <c r="D1081" s="9"/>
      <c r="E1081" s="9"/>
      <c r="O1081" s="10"/>
      <c r="S1081" s="10" t="str">
        <f>IF(OR(R1081="beauharnois",R1081="sainte-étienne-de-bauharnois",R1081="sainte-martine",R1081="saint-louis-de-gonzague",R1081="saint-stanislas-de-kostka",R1081="saint-urbain-premier",R1081="salaberry-de-valleyfield"),'Base de données'!$I$2,(IF(OR(R1081="acton vale",R1081="béthanie",R1081="Roxton",R1081="roxton falls",R1081="sainte-christine",R1081="saint-nazaire-d'acton",R1081="saint-théodore-d'acton",R1081="upton"),'Base de données'!$I$12,(IF(OR(R1081="Longueuil",R1081="brossard",R1081="greenfield-park",R1081="lemoyne",R1081="longueuil (vieux)",R1081="saint-bruno-de-montarville",R1081="saint-hubert",R1081="saint-lambert"),'Base de données'!$I$5,(IF(OR(R1081="marieville",R1081="richelieu",R1081="rougemont",R1081="saint-césaire",R1081="sainte-angèle-de-monnoir",R1081="saint-mathias-sur-richelieu"),'Base de données'!$I$14,(IF(OR(R1081="henryville",R1081="lacolle",R1081="mont-saint-grégoire",R1081="noyan",R1081="saint-alexandre",R1081="saint-blaise-sur-richelieu",R1081="sainte-anne-de-sabrevois",R1081="sainte-brigide-d'iberville",R1081="saint-georges-de-clarenceville",R1081="saint-jean-sur-richelieu",R1081="saint-paul-de-l'île-aux-noix",R1081="saint-sébastien",R1081="saint-valentin",R1081="venise-en-québec"),'Base de données'!$I$9,(IF(OR(R1081="dundee",R1081="elgin",R1081="franklin",R1081="godmanchester",R1081="havelock",R1081="hinchinbrooke",R1081="howick",R1081="huntingdon",R1081="ormstown",R1081="saint-anicet",R1081="saint-chrysostome",R1081="sainte-barbe",R1081="très-saint-sacrement"),'Base de données'!$I$3,(IF(OR(R1081="hemmingford",R1081="napierville",R1081="saint-bernard-de-lacolle",R1081="saint-cyprien-de-napierville",R1081="sainte-clotilde-de-châteauguay",R1081="saint-édouard",R1081="saint-jacques-le-mineur",R1081="saint-michel",R1081="saint-patrice-de-sherrington",R1081="saint-rémi"),'Base de données'!$I$10,(IF(OR(R1081="la présentation",R1081="saint-barnabé-sud",R1081="saint-bernard-de-michaudville",R1081="saint-damas",R1081="saint-dominique",R1081="sainte-hélène-de-bagot",R1081="sainte-madeleine",R1081="sainte-marie-madeleine",R1081="saint-hugues",R1081="saint-hyacinthe",R1081="saint-jude",R1081="saint-liboire",R1081="saint-louis",R1081="saint-marcel-de-richelieu",R1081="saint-pie",R1081="saint-simon",R1081="saint-valérien-de-milton"),'Base de données'!$I$13,(IF(OR(R1081="boucherville",R1081="calixa-lavalée",R1081="contrecoeur",R1081="saint-amable",R1081="sainte-julie",R1081="varennes",R1081="verchères"),'Base de données'!M1085,(IF(OR(R1081="massueville",R1081="saint-aimé",R1081="saint-david",R1081="sainte-anne-de-sorel",R1081="sainte-victoire-de-sorel",R1081="saint-gérard-majella",R1081="saint-joseph-de-sorel",R1081="saint-ours",R1081="saint-robert",R1081="saint-roch-de-richelieu",R1081="sorel-tracy",R1081="yamaska"),'Base de données'!$I$11,(IF(OR(R1081="candiac",R1081="châteauguay",R1081="delson",R1081="la prairie",R1081="léry",R1081="mercier",R1081="saint-constant",R1081="sainte-catherine",R1081="saint-isidore",R1081="saint-mathieu",R1081="saint-philippe"),'Base de données'!$I$7,(IF(OR(R1081="beloeil",R1081="carignan",R1081="chambly",R1081="mcmasterville",R1081="mont-saint-hilaire",R1081="otterburn park",R1081="saint-antoine-sur-richelieu",R1081="saint-basil-le-grand",R1081="saint-charles-sur-richelieu",R1081="saint-denis-sur-richelieu",R1081="saint-jean-baptiste",R1081="saint-marc-sur-richelieu",R1081="saint-mathieu-de-beloeil"),'Base de données'!$I$8,(IF(OR(R1081="coteau-du-lac",R1081="hudson",R1081="les cèdres",R1081="les coteaux",R1081="l'île-cadieux",R1081="l'île-perrot",R1081="notre-dame-de-l'île-perrot",R1081="pincourt",R1081="pointe-des-cascades",R1081="pointe-fortune",R1081="rigaud",R1081="rivière-beaudette",R1081="saint-clet",R1081="sainte-justine-de-newton",R1081="sainte-marthe",R1081="saint-lazare",R1081="saint-polycarpe",R1081="saint-télesphore",R1081="saint-zotique",R1081="terrasse-vaudreuil",R1081="très-saint-rédempteur",R1081="vaudreuil-dorion",R1081="vaudreuil-sur-le-lac"),'Base de données'!M1083,"")))))))))))))))))))))))))</f>
        <v/>
      </c>
    </row>
    <row r="1082" spans="2:19" x14ac:dyDescent="0.3">
      <c r="B1082" s="44"/>
      <c r="D1082" s="9"/>
      <c r="E1082" s="9"/>
      <c r="O1082" s="10"/>
      <c r="S1082" s="10" t="str">
        <f>IF(OR(R1082="beauharnois",R1082="sainte-étienne-de-bauharnois",R1082="sainte-martine",R1082="saint-louis-de-gonzague",R1082="saint-stanislas-de-kostka",R1082="saint-urbain-premier",R1082="salaberry-de-valleyfield"),'Base de données'!$I$2,(IF(OR(R1082="acton vale",R1082="béthanie",R1082="Roxton",R1082="roxton falls",R1082="sainte-christine",R1082="saint-nazaire-d'acton",R1082="saint-théodore-d'acton",R1082="upton"),'Base de données'!$I$12,(IF(OR(R1082="Longueuil",R1082="brossard",R1082="greenfield-park",R1082="lemoyne",R1082="longueuil (vieux)",R1082="saint-bruno-de-montarville",R1082="saint-hubert",R1082="saint-lambert"),'Base de données'!$I$5,(IF(OR(R1082="marieville",R1082="richelieu",R1082="rougemont",R1082="saint-césaire",R1082="sainte-angèle-de-monnoir",R1082="saint-mathias-sur-richelieu"),'Base de données'!$I$14,(IF(OR(R1082="henryville",R1082="lacolle",R1082="mont-saint-grégoire",R1082="noyan",R1082="saint-alexandre",R1082="saint-blaise-sur-richelieu",R1082="sainte-anne-de-sabrevois",R1082="sainte-brigide-d'iberville",R1082="saint-georges-de-clarenceville",R1082="saint-jean-sur-richelieu",R1082="saint-paul-de-l'île-aux-noix",R1082="saint-sébastien",R1082="saint-valentin",R1082="venise-en-québec"),'Base de données'!$I$9,(IF(OR(R1082="dundee",R1082="elgin",R1082="franklin",R1082="godmanchester",R1082="havelock",R1082="hinchinbrooke",R1082="howick",R1082="huntingdon",R1082="ormstown",R1082="saint-anicet",R1082="saint-chrysostome",R1082="sainte-barbe",R1082="très-saint-sacrement"),'Base de données'!$I$3,(IF(OR(R1082="hemmingford",R1082="napierville",R1082="saint-bernard-de-lacolle",R1082="saint-cyprien-de-napierville",R1082="sainte-clotilde-de-châteauguay",R1082="saint-édouard",R1082="saint-jacques-le-mineur",R1082="saint-michel",R1082="saint-patrice-de-sherrington",R1082="saint-rémi"),'Base de données'!$I$10,(IF(OR(R1082="la présentation",R1082="saint-barnabé-sud",R1082="saint-bernard-de-michaudville",R1082="saint-damas",R1082="saint-dominique",R1082="sainte-hélène-de-bagot",R1082="sainte-madeleine",R1082="sainte-marie-madeleine",R1082="saint-hugues",R1082="saint-hyacinthe",R1082="saint-jude",R1082="saint-liboire",R1082="saint-louis",R1082="saint-marcel-de-richelieu",R1082="saint-pie",R1082="saint-simon",R1082="saint-valérien-de-milton"),'Base de données'!$I$13,(IF(OR(R1082="boucherville",R1082="calixa-lavalée",R1082="contrecoeur",R1082="saint-amable",R1082="sainte-julie",R1082="varennes",R1082="verchères"),'Base de données'!M1086,(IF(OR(R1082="massueville",R1082="saint-aimé",R1082="saint-david",R1082="sainte-anne-de-sorel",R1082="sainte-victoire-de-sorel",R1082="saint-gérard-majella",R1082="saint-joseph-de-sorel",R1082="saint-ours",R1082="saint-robert",R1082="saint-roch-de-richelieu",R1082="sorel-tracy",R1082="yamaska"),'Base de données'!$I$11,(IF(OR(R1082="candiac",R1082="châteauguay",R1082="delson",R1082="la prairie",R1082="léry",R1082="mercier",R1082="saint-constant",R1082="sainte-catherine",R1082="saint-isidore",R1082="saint-mathieu",R1082="saint-philippe"),'Base de données'!$I$7,(IF(OR(R1082="beloeil",R1082="carignan",R1082="chambly",R1082="mcmasterville",R1082="mont-saint-hilaire",R1082="otterburn park",R1082="saint-antoine-sur-richelieu",R1082="saint-basil-le-grand",R1082="saint-charles-sur-richelieu",R1082="saint-denis-sur-richelieu",R1082="saint-jean-baptiste",R1082="saint-marc-sur-richelieu",R1082="saint-mathieu-de-beloeil"),'Base de données'!$I$8,(IF(OR(R1082="coteau-du-lac",R1082="hudson",R1082="les cèdres",R1082="les coteaux",R1082="l'île-cadieux",R1082="l'île-perrot",R1082="notre-dame-de-l'île-perrot",R1082="pincourt",R1082="pointe-des-cascades",R1082="pointe-fortune",R1082="rigaud",R1082="rivière-beaudette",R1082="saint-clet",R1082="sainte-justine-de-newton",R1082="sainte-marthe",R1082="saint-lazare",R1082="saint-polycarpe",R1082="saint-télesphore",R1082="saint-zotique",R1082="terrasse-vaudreuil",R1082="très-saint-rédempteur",R1082="vaudreuil-dorion",R1082="vaudreuil-sur-le-lac"),'Base de données'!M1084,"")))))))))))))))))))))))))</f>
        <v/>
      </c>
    </row>
    <row r="1083" spans="2:19" x14ac:dyDescent="0.3">
      <c r="B1083" s="44"/>
      <c r="D1083" s="9"/>
      <c r="E1083" s="9"/>
      <c r="O1083" s="10"/>
      <c r="S1083" s="10" t="str">
        <f>IF(OR(R1083="beauharnois",R1083="sainte-étienne-de-bauharnois",R1083="sainte-martine",R1083="saint-louis-de-gonzague",R1083="saint-stanislas-de-kostka",R1083="saint-urbain-premier",R1083="salaberry-de-valleyfield"),'Base de données'!$I$2,(IF(OR(R1083="acton vale",R1083="béthanie",R1083="Roxton",R1083="roxton falls",R1083="sainte-christine",R1083="saint-nazaire-d'acton",R1083="saint-théodore-d'acton",R1083="upton"),'Base de données'!$I$12,(IF(OR(R1083="Longueuil",R1083="brossard",R1083="greenfield-park",R1083="lemoyne",R1083="longueuil (vieux)",R1083="saint-bruno-de-montarville",R1083="saint-hubert",R1083="saint-lambert"),'Base de données'!$I$5,(IF(OR(R1083="marieville",R1083="richelieu",R1083="rougemont",R1083="saint-césaire",R1083="sainte-angèle-de-monnoir",R1083="saint-mathias-sur-richelieu"),'Base de données'!$I$14,(IF(OR(R1083="henryville",R1083="lacolle",R1083="mont-saint-grégoire",R1083="noyan",R1083="saint-alexandre",R1083="saint-blaise-sur-richelieu",R1083="sainte-anne-de-sabrevois",R1083="sainte-brigide-d'iberville",R1083="saint-georges-de-clarenceville",R1083="saint-jean-sur-richelieu",R1083="saint-paul-de-l'île-aux-noix",R1083="saint-sébastien",R1083="saint-valentin",R1083="venise-en-québec"),'Base de données'!$I$9,(IF(OR(R1083="dundee",R1083="elgin",R1083="franklin",R1083="godmanchester",R1083="havelock",R1083="hinchinbrooke",R1083="howick",R1083="huntingdon",R1083="ormstown",R1083="saint-anicet",R1083="saint-chrysostome",R1083="sainte-barbe",R1083="très-saint-sacrement"),'Base de données'!$I$3,(IF(OR(R1083="hemmingford",R1083="napierville",R1083="saint-bernard-de-lacolle",R1083="saint-cyprien-de-napierville",R1083="sainte-clotilde-de-châteauguay",R1083="saint-édouard",R1083="saint-jacques-le-mineur",R1083="saint-michel",R1083="saint-patrice-de-sherrington",R1083="saint-rémi"),'Base de données'!$I$10,(IF(OR(R1083="la présentation",R1083="saint-barnabé-sud",R1083="saint-bernard-de-michaudville",R1083="saint-damas",R1083="saint-dominique",R1083="sainte-hélène-de-bagot",R1083="sainte-madeleine",R1083="sainte-marie-madeleine",R1083="saint-hugues",R1083="saint-hyacinthe",R1083="saint-jude",R1083="saint-liboire",R1083="saint-louis",R1083="saint-marcel-de-richelieu",R1083="saint-pie",R1083="saint-simon",R1083="saint-valérien-de-milton"),'Base de données'!$I$13,(IF(OR(R1083="boucherville",R1083="calixa-lavalée",R1083="contrecoeur",R1083="saint-amable",R1083="sainte-julie",R1083="varennes",R1083="verchères"),'Base de données'!M1087,(IF(OR(R1083="massueville",R1083="saint-aimé",R1083="saint-david",R1083="sainte-anne-de-sorel",R1083="sainte-victoire-de-sorel",R1083="saint-gérard-majella",R1083="saint-joseph-de-sorel",R1083="saint-ours",R1083="saint-robert",R1083="saint-roch-de-richelieu",R1083="sorel-tracy",R1083="yamaska"),'Base de données'!$I$11,(IF(OR(R1083="candiac",R1083="châteauguay",R1083="delson",R1083="la prairie",R1083="léry",R1083="mercier",R1083="saint-constant",R1083="sainte-catherine",R1083="saint-isidore",R1083="saint-mathieu",R1083="saint-philippe"),'Base de données'!$I$7,(IF(OR(R1083="beloeil",R1083="carignan",R1083="chambly",R1083="mcmasterville",R1083="mont-saint-hilaire",R1083="otterburn park",R1083="saint-antoine-sur-richelieu",R1083="saint-basil-le-grand",R1083="saint-charles-sur-richelieu",R1083="saint-denis-sur-richelieu",R1083="saint-jean-baptiste",R1083="saint-marc-sur-richelieu",R1083="saint-mathieu-de-beloeil"),'Base de données'!$I$8,(IF(OR(R1083="coteau-du-lac",R1083="hudson",R1083="les cèdres",R1083="les coteaux",R1083="l'île-cadieux",R1083="l'île-perrot",R1083="notre-dame-de-l'île-perrot",R1083="pincourt",R1083="pointe-des-cascades",R1083="pointe-fortune",R1083="rigaud",R1083="rivière-beaudette",R1083="saint-clet",R1083="sainte-justine-de-newton",R1083="sainte-marthe",R1083="saint-lazare",R1083="saint-polycarpe",R1083="saint-télesphore",R1083="saint-zotique",R1083="terrasse-vaudreuil",R1083="très-saint-rédempteur",R1083="vaudreuil-dorion",R1083="vaudreuil-sur-le-lac"),'Base de données'!M1085,"")))))))))))))))))))))))))</f>
        <v/>
      </c>
    </row>
    <row r="1084" spans="2:19" x14ac:dyDescent="0.3">
      <c r="B1084" s="44"/>
      <c r="D1084" s="9"/>
      <c r="E1084" s="9"/>
      <c r="O1084" s="10"/>
      <c r="S1084" s="10" t="str">
        <f>IF(OR(R1084="beauharnois",R1084="sainte-étienne-de-bauharnois",R1084="sainte-martine",R1084="saint-louis-de-gonzague",R1084="saint-stanislas-de-kostka",R1084="saint-urbain-premier",R1084="salaberry-de-valleyfield"),'Base de données'!$I$2,(IF(OR(R1084="acton vale",R1084="béthanie",R1084="Roxton",R1084="roxton falls",R1084="sainte-christine",R1084="saint-nazaire-d'acton",R1084="saint-théodore-d'acton",R1084="upton"),'Base de données'!$I$12,(IF(OR(R1084="Longueuil",R1084="brossard",R1084="greenfield-park",R1084="lemoyne",R1084="longueuil (vieux)",R1084="saint-bruno-de-montarville",R1084="saint-hubert",R1084="saint-lambert"),'Base de données'!$I$5,(IF(OR(R1084="marieville",R1084="richelieu",R1084="rougemont",R1084="saint-césaire",R1084="sainte-angèle-de-monnoir",R1084="saint-mathias-sur-richelieu"),'Base de données'!$I$14,(IF(OR(R1084="henryville",R1084="lacolle",R1084="mont-saint-grégoire",R1084="noyan",R1084="saint-alexandre",R1084="saint-blaise-sur-richelieu",R1084="sainte-anne-de-sabrevois",R1084="sainte-brigide-d'iberville",R1084="saint-georges-de-clarenceville",R1084="saint-jean-sur-richelieu",R1084="saint-paul-de-l'île-aux-noix",R1084="saint-sébastien",R1084="saint-valentin",R1084="venise-en-québec"),'Base de données'!$I$9,(IF(OR(R1084="dundee",R1084="elgin",R1084="franklin",R1084="godmanchester",R1084="havelock",R1084="hinchinbrooke",R1084="howick",R1084="huntingdon",R1084="ormstown",R1084="saint-anicet",R1084="saint-chrysostome",R1084="sainte-barbe",R1084="très-saint-sacrement"),'Base de données'!$I$3,(IF(OR(R1084="hemmingford",R1084="napierville",R1084="saint-bernard-de-lacolle",R1084="saint-cyprien-de-napierville",R1084="sainte-clotilde-de-châteauguay",R1084="saint-édouard",R1084="saint-jacques-le-mineur",R1084="saint-michel",R1084="saint-patrice-de-sherrington",R1084="saint-rémi"),'Base de données'!$I$10,(IF(OR(R1084="la présentation",R1084="saint-barnabé-sud",R1084="saint-bernard-de-michaudville",R1084="saint-damas",R1084="saint-dominique",R1084="sainte-hélène-de-bagot",R1084="sainte-madeleine",R1084="sainte-marie-madeleine",R1084="saint-hugues",R1084="saint-hyacinthe",R1084="saint-jude",R1084="saint-liboire",R1084="saint-louis",R1084="saint-marcel-de-richelieu",R1084="saint-pie",R1084="saint-simon",R1084="saint-valérien-de-milton"),'Base de données'!$I$13,(IF(OR(R1084="boucherville",R1084="calixa-lavalée",R1084="contrecoeur",R1084="saint-amable",R1084="sainte-julie",R1084="varennes",R1084="verchères"),'Base de données'!M1088,(IF(OR(R1084="massueville",R1084="saint-aimé",R1084="saint-david",R1084="sainte-anne-de-sorel",R1084="sainte-victoire-de-sorel",R1084="saint-gérard-majella",R1084="saint-joseph-de-sorel",R1084="saint-ours",R1084="saint-robert",R1084="saint-roch-de-richelieu",R1084="sorel-tracy",R1084="yamaska"),'Base de données'!$I$11,(IF(OR(R1084="candiac",R1084="châteauguay",R1084="delson",R1084="la prairie",R1084="léry",R1084="mercier",R1084="saint-constant",R1084="sainte-catherine",R1084="saint-isidore",R1084="saint-mathieu",R1084="saint-philippe"),'Base de données'!$I$7,(IF(OR(R1084="beloeil",R1084="carignan",R1084="chambly",R1084="mcmasterville",R1084="mont-saint-hilaire",R1084="otterburn park",R1084="saint-antoine-sur-richelieu",R1084="saint-basil-le-grand",R1084="saint-charles-sur-richelieu",R1084="saint-denis-sur-richelieu",R1084="saint-jean-baptiste",R1084="saint-marc-sur-richelieu",R1084="saint-mathieu-de-beloeil"),'Base de données'!$I$8,(IF(OR(R1084="coteau-du-lac",R1084="hudson",R1084="les cèdres",R1084="les coteaux",R1084="l'île-cadieux",R1084="l'île-perrot",R1084="notre-dame-de-l'île-perrot",R1084="pincourt",R1084="pointe-des-cascades",R1084="pointe-fortune",R1084="rigaud",R1084="rivière-beaudette",R1084="saint-clet",R1084="sainte-justine-de-newton",R1084="sainte-marthe",R1084="saint-lazare",R1084="saint-polycarpe",R1084="saint-télesphore",R1084="saint-zotique",R1084="terrasse-vaudreuil",R1084="très-saint-rédempteur",R1084="vaudreuil-dorion",R1084="vaudreuil-sur-le-lac"),'Base de données'!M1086,"")))))))))))))))))))))))))</f>
        <v/>
      </c>
    </row>
    <row r="1085" spans="2:19" x14ac:dyDescent="0.3">
      <c r="B1085" s="44"/>
      <c r="D1085" s="9"/>
      <c r="E1085" s="9"/>
      <c r="O1085" s="10"/>
      <c r="S1085" s="10" t="str">
        <f>IF(OR(R1085="beauharnois",R1085="sainte-étienne-de-bauharnois",R1085="sainte-martine",R1085="saint-louis-de-gonzague",R1085="saint-stanislas-de-kostka",R1085="saint-urbain-premier",R1085="salaberry-de-valleyfield"),'Base de données'!$I$2,(IF(OR(R1085="acton vale",R1085="béthanie",R1085="Roxton",R1085="roxton falls",R1085="sainte-christine",R1085="saint-nazaire-d'acton",R1085="saint-théodore-d'acton",R1085="upton"),'Base de données'!$I$12,(IF(OR(R1085="Longueuil",R1085="brossard",R1085="greenfield-park",R1085="lemoyne",R1085="longueuil (vieux)",R1085="saint-bruno-de-montarville",R1085="saint-hubert",R1085="saint-lambert"),'Base de données'!$I$5,(IF(OR(R1085="marieville",R1085="richelieu",R1085="rougemont",R1085="saint-césaire",R1085="sainte-angèle-de-monnoir",R1085="saint-mathias-sur-richelieu"),'Base de données'!$I$14,(IF(OR(R1085="henryville",R1085="lacolle",R1085="mont-saint-grégoire",R1085="noyan",R1085="saint-alexandre",R1085="saint-blaise-sur-richelieu",R1085="sainte-anne-de-sabrevois",R1085="sainte-brigide-d'iberville",R1085="saint-georges-de-clarenceville",R1085="saint-jean-sur-richelieu",R1085="saint-paul-de-l'île-aux-noix",R1085="saint-sébastien",R1085="saint-valentin",R1085="venise-en-québec"),'Base de données'!$I$9,(IF(OR(R1085="dundee",R1085="elgin",R1085="franklin",R1085="godmanchester",R1085="havelock",R1085="hinchinbrooke",R1085="howick",R1085="huntingdon",R1085="ormstown",R1085="saint-anicet",R1085="saint-chrysostome",R1085="sainte-barbe",R1085="très-saint-sacrement"),'Base de données'!$I$3,(IF(OR(R1085="hemmingford",R1085="napierville",R1085="saint-bernard-de-lacolle",R1085="saint-cyprien-de-napierville",R1085="sainte-clotilde-de-châteauguay",R1085="saint-édouard",R1085="saint-jacques-le-mineur",R1085="saint-michel",R1085="saint-patrice-de-sherrington",R1085="saint-rémi"),'Base de données'!$I$10,(IF(OR(R1085="la présentation",R1085="saint-barnabé-sud",R1085="saint-bernard-de-michaudville",R1085="saint-damas",R1085="saint-dominique",R1085="sainte-hélène-de-bagot",R1085="sainte-madeleine",R1085="sainte-marie-madeleine",R1085="saint-hugues",R1085="saint-hyacinthe",R1085="saint-jude",R1085="saint-liboire",R1085="saint-louis",R1085="saint-marcel-de-richelieu",R1085="saint-pie",R1085="saint-simon",R1085="saint-valérien-de-milton"),'Base de données'!$I$13,(IF(OR(R1085="boucherville",R1085="calixa-lavalée",R1085="contrecoeur",R1085="saint-amable",R1085="sainte-julie",R1085="varennes",R1085="verchères"),'Base de données'!M1089,(IF(OR(R1085="massueville",R1085="saint-aimé",R1085="saint-david",R1085="sainte-anne-de-sorel",R1085="sainte-victoire-de-sorel",R1085="saint-gérard-majella",R1085="saint-joseph-de-sorel",R1085="saint-ours",R1085="saint-robert",R1085="saint-roch-de-richelieu",R1085="sorel-tracy",R1085="yamaska"),'Base de données'!$I$11,(IF(OR(R1085="candiac",R1085="châteauguay",R1085="delson",R1085="la prairie",R1085="léry",R1085="mercier",R1085="saint-constant",R1085="sainte-catherine",R1085="saint-isidore",R1085="saint-mathieu",R1085="saint-philippe"),'Base de données'!$I$7,(IF(OR(R1085="beloeil",R1085="carignan",R1085="chambly",R1085="mcmasterville",R1085="mont-saint-hilaire",R1085="otterburn park",R1085="saint-antoine-sur-richelieu",R1085="saint-basil-le-grand",R1085="saint-charles-sur-richelieu",R1085="saint-denis-sur-richelieu",R1085="saint-jean-baptiste",R1085="saint-marc-sur-richelieu",R1085="saint-mathieu-de-beloeil"),'Base de données'!$I$8,(IF(OR(R1085="coteau-du-lac",R1085="hudson",R1085="les cèdres",R1085="les coteaux",R1085="l'île-cadieux",R1085="l'île-perrot",R1085="notre-dame-de-l'île-perrot",R1085="pincourt",R1085="pointe-des-cascades",R1085="pointe-fortune",R1085="rigaud",R1085="rivière-beaudette",R1085="saint-clet",R1085="sainte-justine-de-newton",R1085="sainte-marthe",R1085="saint-lazare",R1085="saint-polycarpe",R1085="saint-télesphore",R1085="saint-zotique",R1085="terrasse-vaudreuil",R1085="très-saint-rédempteur",R1085="vaudreuil-dorion",R1085="vaudreuil-sur-le-lac"),'Base de données'!M1087,"")))))))))))))))))))))))))</f>
        <v/>
      </c>
    </row>
    <row r="1086" spans="2:19" x14ac:dyDescent="0.3">
      <c r="B1086" s="44"/>
      <c r="D1086" s="9"/>
      <c r="E1086" s="9"/>
      <c r="O1086" s="10"/>
      <c r="S1086" s="10" t="str">
        <f>IF(OR(R1086="beauharnois",R1086="sainte-étienne-de-bauharnois",R1086="sainte-martine",R1086="saint-louis-de-gonzague",R1086="saint-stanislas-de-kostka",R1086="saint-urbain-premier",R1086="salaberry-de-valleyfield"),'Base de données'!$I$2,(IF(OR(R1086="acton vale",R1086="béthanie",R1086="Roxton",R1086="roxton falls",R1086="sainte-christine",R1086="saint-nazaire-d'acton",R1086="saint-théodore-d'acton",R1086="upton"),'Base de données'!$I$12,(IF(OR(R1086="Longueuil",R1086="brossard",R1086="greenfield-park",R1086="lemoyne",R1086="longueuil (vieux)",R1086="saint-bruno-de-montarville",R1086="saint-hubert",R1086="saint-lambert"),'Base de données'!$I$5,(IF(OR(R1086="marieville",R1086="richelieu",R1086="rougemont",R1086="saint-césaire",R1086="sainte-angèle-de-monnoir",R1086="saint-mathias-sur-richelieu"),'Base de données'!$I$14,(IF(OR(R1086="henryville",R1086="lacolle",R1086="mont-saint-grégoire",R1086="noyan",R1086="saint-alexandre",R1086="saint-blaise-sur-richelieu",R1086="sainte-anne-de-sabrevois",R1086="sainte-brigide-d'iberville",R1086="saint-georges-de-clarenceville",R1086="saint-jean-sur-richelieu",R1086="saint-paul-de-l'île-aux-noix",R1086="saint-sébastien",R1086="saint-valentin",R1086="venise-en-québec"),'Base de données'!$I$9,(IF(OR(R1086="dundee",R1086="elgin",R1086="franklin",R1086="godmanchester",R1086="havelock",R1086="hinchinbrooke",R1086="howick",R1086="huntingdon",R1086="ormstown",R1086="saint-anicet",R1086="saint-chrysostome",R1086="sainte-barbe",R1086="très-saint-sacrement"),'Base de données'!$I$3,(IF(OR(R1086="hemmingford",R1086="napierville",R1086="saint-bernard-de-lacolle",R1086="saint-cyprien-de-napierville",R1086="sainte-clotilde-de-châteauguay",R1086="saint-édouard",R1086="saint-jacques-le-mineur",R1086="saint-michel",R1086="saint-patrice-de-sherrington",R1086="saint-rémi"),'Base de données'!$I$10,(IF(OR(R1086="la présentation",R1086="saint-barnabé-sud",R1086="saint-bernard-de-michaudville",R1086="saint-damas",R1086="saint-dominique",R1086="sainte-hélène-de-bagot",R1086="sainte-madeleine",R1086="sainte-marie-madeleine",R1086="saint-hugues",R1086="saint-hyacinthe",R1086="saint-jude",R1086="saint-liboire",R1086="saint-louis",R1086="saint-marcel-de-richelieu",R1086="saint-pie",R1086="saint-simon",R1086="saint-valérien-de-milton"),'Base de données'!$I$13,(IF(OR(R1086="boucherville",R1086="calixa-lavalée",R1086="contrecoeur",R1086="saint-amable",R1086="sainte-julie",R1086="varennes",R1086="verchères"),'Base de données'!M1090,(IF(OR(R1086="massueville",R1086="saint-aimé",R1086="saint-david",R1086="sainte-anne-de-sorel",R1086="sainte-victoire-de-sorel",R1086="saint-gérard-majella",R1086="saint-joseph-de-sorel",R1086="saint-ours",R1086="saint-robert",R1086="saint-roch-de-richelieu",R1086="sorel-tracy",R1086="yamaska"),'Base de données'!$I$11,(IF(OR(R1086="candiac",R1086="châteauguay",R1086="delson",R1086="la prairie",R1086="léry",R1086="mercier",R1086="saint-constant",R1086="sainte-catherine",R1086="saint-isidore",R1086="saint-mathieu",R1086="saint-philippe"),'Base de données'!$I$7,(IF(OR(R1086="beloeil",R1086="carignan",R1086="chambly",R1086="mcmasterville",R1086="mont-saint-hilaire",R1086="otterburn park",R1086="saint-antoine-sur-richelieu",R1086="saint-basil-le-grand",R1086="saint-charles-sur-richelieu",R1086="saint-denis-sur-richelieu",R1086="saint-jean-baptiste",R1086="saint-marc-sur-richelieu",R1086="saint-mathieu-de-beloeil"),'Base de données'!$I$8,(IF(OR(R1086="coteau-du-lac",R1086="hudson",R1086="les cèdres",R1086="les coteaux",R1086="l'île-cadieux",R1086="l'île-perrot",R1086="notre-dame-de-l'île-perrot",R1086="pincourt",R1086="pointe-des-cascades",R1086="pointe-fortune",R1086="rigaud",R1086="rivière-beaudette",R1086="saint-clet",R1086="sainte-justine-de-newton",R1086="sainte-marthe",R1086="saint-lazare",R1086="saint-polycarpe",R1086="saint-télesphore",R1086="saint-zotique",R1086="terrasse-vaudreuil",R1086="très-saint-rédempteur",R1086="vaudreuil-dorion",R1086="vaudreuil-sur-le-lac"),'Base de données'!M1088,"")))))))))))))))))))))))))</f>
        <v/>
      </c>
    </row>
    <row r="1087" spans="2:19" x14ac:dyDescent="0.3">
      <c r="B1087" s="44"/>
      <c r="D1087" s="9"/>
      <c r="E1087" s="9"/>
      <c r="O1087" s="10"/>
      <c r="S1087" s="10" t="str">
        <f>IF(OR(R1087="beauharnois",R1087="sainte-étienne-de-bauharnois",R1087="sainte-martine",R1087="saint-louis-de-gonzague",R1087="saint-stanislas-de-kostka",R1087="saint-urbain-premier",R1087="salaberry-de-valleyfield"),'Base de données'!$I$2,(IF(OR(R1087="acton vale",R1087="béthanie",R1087="Roxton",R1087="roxton falls",R1087="sainte-christine",R1087="saint-nazaire-d'acton",R1087="saint-théodore-d'acton",R1087="upton"),'Base de données'!$I$12,(IF(OR(R1087="Longueuil",R1087="brossard",R1087="greenfield-park",R1087="lemoyne",R1087="longueuil (vieux)",R1087="saint-bruno-de-montarville",R1087="saint-hubert",R1087="saint-lambert"),'Base de données'!$I$5,(IF(OR(R1087="marieville",R1087="richelieu",R1087="rougemont",R1087="saint-césaire",R1087="sainte-angèle-de-monnoir",R1087="saint-mathias-sur-richelieu"),'Base de données'!$I$14,(IF(OR(R1087="henryville",R1087="lacolle",R1087="mont-saint-grégoire",R1087="noyan",R1087="saint-alexandre",R1087="saint-blaise-sur-richelieu",R1087="sainte-anne-de-sabrevois",R1087="sainte-brigide-d'iberville",R1087="saint-georges-de-clarenceville",R1087="saint-jean-sur-richelieu",R1087="saint-paul-de-l'île-aux-noix",R1087="saint-sébastien",R1087="saint-valentin",R1087="venise-en-québec"),'Base de données'!$I$9,(IF(OR(R1087="dundee",R1087="elgin",R1087="franklin",R1087="godmanchester",R1087="havelock",R1087="hinchinbrooke",R1087="howick",R1087="huntingdon",R1087="ormstown",R1087="saint-anicet",R1087="saint-chrysostome",R1087="sainte-barbe",R1087="très-saint-sacrement"),'Base de données'!$I$3,(IF(OR(R1087="hemmingford",R1087="napierville",R1087="saint-bernard-de-lacolle",R1087="saint-cyprien-de-napierville",R1087="sainte-clotilde-de-châteauguay",R1087="saint-édouard",R1087="saint-jacques-le-mineur",R1087="saint-michel",R1087="saint-patrice-de-sherrington",R1087="saint-rémi"),'Base de données'!$I$10,(IF(OR(R1087="la présentation",R1087="saint-barnabé-sud",R1087="saint-bernard-de-michaudville",R1087="saint-damas",R1087="saint-dominique",R1087="sainte-hélène-de-bagot",R1087="sainte-madeleine",R1087="sainte-marie-madeleine",R1087="saint-hugues",R1087="saint-hyacinthe",R1087="saint-jude",R1087="saint-liboire",R1087="saint-louis",R1087="saint-marcel-de-richelieu",R1087="saint-pie",R1087="saint-simon",R1087="saint-valérien-de-milton"),'Base de données'!$I$13,(IF(OR(R1087="boucherville",R1087="calixa-lavalée",R1087="contrecoeur",R1087="saint-amable",R1087="sainte-julie",R1087="varennes",R1087="verchères"),'Base de données'!M1091,(IF(OR(R1087="massueville",R1087="saint-aimé",R1087="saint-david",R1087="sainte-anne-de-sorel",R1087="sainte-victoire-de-sorel",R1087="saint-gérard-majella",R1087="saint-joseph-de-sorel",R1087="saint-ours",R1087="saint-robert",R1087="saint-roch-de-richelieu",R1087="sorel-tracy",R1087="yamaska"),'Base de données'!$I$11,(IF(OR(R1087="candiac",R1087="châteauguay",R1087="delson",R1087="la prairie",R1087="léry",R1087="mercier",R1087="saint-constant",R1087="sainte-catherine",R1087="saint-isidore",R1087="saint-mathieu",R1087="saint-philippe"),'Base de données'!$I$7,(IF(OR(R1087="beloeil",R1087="carignan",R1087="chambly",R1087="mcmasterville",R1087="mont-saint-hilaire",R1087="otterburn park",R1087="saint-antoine-sur-richelieu",R1087="saint-basil-le-grand",R1087="saint-charles-sur-richelieu",R1087="saint-denis-sur-richelieu",R1087="saint-jean-baptiste",R1087="saint-marc-sur-richelieu",R1087="saint-mathieu-de-beloeil"),'Base de données'!$I$8,(IF(OR(R1087="coteau-du-lac",R1087="hudson",R1087="les cèdres",R1087="les coteaux",R1087="l'île-cadieux",R1087="l'île-perrot",R1087="notre-dame-de-l'île-perrot",R1087="pincourt",R1087="pointe-des-cascades",R1087="pointe-fortune",R1087="rigaud",R1087="rivière-beaudette",R1087="saint-clet",R1087="sainte-justine-de-newton",R1087="sainte-marthe",R1087="saint-lazare",R1087="saint-polycarpe",R1087="saint-télesphore",R1087="saint-zotique",R1087="terrasse-vaudreuil",R1087="très-saint-rédempteur",R1087="vaudreuil-dorion",R1087="vaudreuil-sur-le-lac"),'Base de données'!M1089,"")))))))))))))))))))))))))</f>
        <v/>
      </c>
    </row>
    <row r="1088" spans="2:19" x14ac:dyDescent="0.3">
      <c r="B1088" s="44"/>
      <c r="D1088" s="9"/>
      <c r="E1088" s="9"/>
      <c r="O1088" s="10"/>
      <c r="S1088" s="10" t="str">
        <f>IF(OR(R1088="beauharnois",R1088="sainte-étienne-de-bauharnois",R1088="sainte-martine",R1088="saint-louis-de-gonzague",R1088="saint-stanislas-de-kostka",R1088="saint-urbain-premier",R1088="salaberry-de-valleyfield"),'Base de données'!$I$2,(IF(OR(R1088="acton vale",R1088="béthanie",R1088="Roxton",R1088="roxton falls",R1088="sainte-christine",R1088="saint-nazaire-d'acton",R1088="saint-théodore-d'acton",R1088="upton"),'Base de données'!$I$12,(IF(OR(R1088="Longueuil",R1088="brossard",R1088="greenfield-park",R1088="lemoyne",R1088="longueuil (vieux)",R1088="saint-bruno-de-montarville",R1088="saint-hubert",R1088="saint-lambert"),'Base de données'!$I$5,(IF(OR(R1088="marieville",R1088="richelieu",R1088="rougemont",R1088="saint-césaire",R1088="sainte-angèle-de-monnoir",R1088="saint-mathias-sur-richelieu"),'Base de données'!$I$14,(IF(OR(R1088="henryville",R1088="lacolle",R1088="mont-saint-grégoire",R1088="noyan",R1088="saint-alexandre",R1088="saint-blaise-sur-richelieu",R1088="sainte-anne-de-sabrevois",R1088="sainte-brigide-d'iberville",R1088="saint-georges-de-clarenceville",R1088="saint-jean-sur-richelieu",R1088="saint-paul-de-l'île-aux-noix",R1088="saint-sébastien",R1088="saint-valentin",R1088="venise-en-québec"),'Base de données'!$I$9,(IF(OR(R1088="dundee",R1088="elgin",R1088="franklin",R1088="godmanchester",R1088="havelock",R1088="hinchinbrooke",R1088="howick",R1088="huntingdon",R1088="ormstown",R1088="saint-anicet",R1088="saint-chrysostome",R1088="sainte-barbe",R1088="très-saint-sacrement"),'Base de données'!$I$3,(IF(OR(R1088="hemmingford",R1088="napierville",R1088="saint-bernard-de-lacolle",R1088="saint-cyprien-de-napierville",R1088="sainte-clotilde-de-châteauguay",R1088="saint-édouard",R1088="saint-jacques-le-mineur",R1088="saint-michel",R1088="saint-patrice-de-sherrington",R1088="saint-rémi"),'Base de données'!$I$10,(IF(OR(R1088="la présentation",R1088="saint-barnabé-sud",R1088="saint-bernard-de-michaudville",R1088="saint-damas",R1088="saint-dominique",R1088="sainte-hélène-de-bagot",R1088="sainte-madeleine",R1088="sainte-marie-madeleine",R1088="saint-hugues",R1088="saint-hyacinthe",R1088="saint-jude",R1088="saint-liboire",R1088="saint-louis",R1088="saint-marcel-de-richelieu",R1088="saint-pie",R1088="saint-simon",R1088="saint-valérien-de-milton"),'Base de données'!$I$13,(IF(OR(R1088="boucherville",R1088="calixa-lavalée",R1088="contrecoeur",R1088="saint-amable",R1088="sainte-julie",R1088="varennes",R1088="verchères"),'Base de données'!M1092,(IF(OR(R1088="massueville",R1088="saint-aimé",R1088="saint-david",R1088="sainte-anne-de-sorel",R1088="sainte-victoire-de-sorel",R1088="saint-gérard-majella",R1088="saint-joseph-de-sorel",R1088="saint-ours",R1088="saint-robert",R1088="saint-roch-de-richelieu",R1088="sorel-tracy",R1088="yamaska"),'Base de données'!$I$11,(IF(OR(R1088="candiac",R1088="châteauguay",R1088="delson",R1088="la prairie",R1088="léry",R1088="mercier",R1088="saint-constant",R1088="sainte-catherine",R1088="saint-isidore",R1088="saint-mathieu",R1088="saint-philippe"),'Base de données'!$I$7,(IF(OR(R1088="beloeil",R1088="carignan",R1088="chambly",R1088="mcmasterville",R1088="mont-saint-hilaire",R1088="otterburn park",R1088="saint-antoine-sur-richelieu",R1088="saint-basil-le-grand",R1088="saint-charles-sur-richelieu",R1088="saint-denis-sur-richelieu",R1088="saint-jean-baptiste",R1088="saint-marc-sur-richelieu",R1088="saint-mathieu-de-beloeil"),'Base de données'!$I$8,(IF(OR(R1088="coteau-du-lac",R1088="hudson",R1088="les cèdres",R1088="les coteaux",R1088="l'île-cadieux",R1088="l'île-perrot",R1088="notre-dame-de-l'île-perrot",R1088="pincourt",R1088="pointe-des-cascades",R1088="pointe-fortune",R1088="rigaud",R1088="rivière-beaudette",R1088="saint-clet",R1088="sainte-justine-de-newton",R1088="sainte-marthe",R1088="saint-lazare",R1088="saint-polycarpe",R1088="saint-télesphore",R1088="saint-zotique",R1088="terrasse-vaudreuil",R1088="très-saint-rédempteur",R1088="vaudreuil-dorion",R1088="vaudreuil-sur-le-lac"),'Base de données'!M1090,"")))))))))))))))))))))))))</f>
        <v/>
      </c>
    </row>
    <row r="1089" spans="2:19" x14ac:dyDescent="0.3">
      <c r="B1089" s="44"/>
      <c r="D1089" s="9"/>
      <c r="E1089" s="9"/>
      <c r="O1089" s="10"/>
      <c r="S1089" s="10" t="str">
        <f>IF(OR(R1089="beauharnois",R1089="sainte-étienne-de-bauharnois",R1089="sainte-martine",R1089="saint-louis-de-gonzague",R1089="saint-stanislas-de-kostka",R1089="saint-urbain-premier",R1089="salaberry-de-valleyfield"),'Base de données'!$I$2,(IF(OR(R1089="acton vale",R1089="béthanie",R1089="Roxton",R1089="roxton falls",R1089="sainte-christine",R1089="saint-nazaire-d'acton",R1089="saint-théodore-d'acton",R1089="upton"),'Base de données'!$I$12,(IF(OR(R1089="Longueuil",R1089="brossard",R1089="greenfield-park",R1089="lemoyne",R1089="longueuil (vieux)",R1089="saint-bruno-de-montarville",R1089="saint-hubert",R1089="saint-lambert"),'Base de données'!$I$5,(IF(OR(R1089="marieville",R1089="richelieu",R1089="rougemont",R1089="saint-césaire",R1089="sainte-angèle-de-monnoir",R1089="saint-mathias-sur-richelieu"),'Base de données'!$I$14,(IF(OR(R1089="henryville",R1089="lacolle",R1089="mont-saint-grégoire",R1089="noyan",R1089="saint-alexandre",R1089="saint-blaise-sur-richelieu",R1089="sainte-anne-de-sabrevois",R1089="sainte-brigide-d'iberville",R1089="saint-georges-de-clarenceville",R1089="saint-jean-sur-richelieu",R1089="saint-paul-de-l'île-aux-noix",R1089="saint-sébastien",R1089="saint-valentin",R1089="venise-en-québec"),'Base de données'!$I$9,(IF(OR(R1089="dundee",R1089="elgin",R1089="franklin",R1089="godmanchester",R1089="havelock",R1089="hinchinbrooke",R1089="howick",R1089="huntingdon",R1089="ormstown",R1089="saint-anicet",R1089="saint-chrysostome",R1089="sainte-barbe",R1089="très-saint-sacrement"),'Base de données'!$I$3,(IF(OR(R1089="hemmingford",R1089="napierville",R1089="saint-bernard-de-lacolle",R1089="saint-cyprien-de-napierville",R1089="sainte-clotilde-de-châteauguay",R1089="saint-édouard",R1089="saint-jacques-le-mineur",R1089="saint-michel",R1089="saint-patrice-de-sherrington",R1089="saint-rémi"),'Base de données'!$I$10,(IF(OR(R1089="la présentation",R1089="saint-barnabé-sud",R1089="saint-bernard-de-michaudville",R1089="saint-damas",R1089="saint-dominique",R1089="sainte-hélène-de-bagot",R1089="sainte-madeleine",R1089="sainte-marie-madeleine",R1089="saint-hugues",R1089="saint-hyacinthe",R1089="saint-jude",R1089="saint-liboire",R1089="saint-louis",R1089="saint-marcel-de-richelieu",R1089="saint-pie",R1089="saint-simon",R1089="saint-valérien-de-milton"),'Base de données'!$I$13,(IF(OR(R1089="boucherville",R1089="calixa-lavalée",R1089="contrecoeur",R1089="saint-amable",R1089="sainte-julie",R1089="varennes",R1089="verchères"),'Base de données'!M1093,(IF(OR(R1089="massueville",R1089="saint-aimé",R1089="saint-david",R1089="sainte-anne-de-sorel",R1089="sainte-victoire-de-sorel",R1089="saint-gérard-majella",R1089="saint-joseph-de-sorel",R1089="saint-ours",R1089="saint-robert",R1089="saint-roch-de-richelieu",R1089="sorel-tracy",R1089="yamaska"),'Base de données'!$I$11,(IF(OR(R1089="candiac",R1089="châteauguay",R1089="delson",R1089="la prairie",R1089="léry",R1089="mercier",R1089="saint-constant",R1089="sainte-catherine",R1089="saint-isidore",R1089="saint-mathieu",R1089="saint-philippe"),'Base de données'!$I$7,(IF(OR(R1089="beloeil",R1089="carignan",R1089="chambly",R1089="mcmasterville",R1089="mont-saint-hilaire",R1089="otterburn park",R1089="saint-antoine-sur-richelieu",R1089="saint-basil-le-grand",R1089="saint-charles-sur-richelieu",R1089="saint-denis-sur-richelieu",R1089="saint-jean-baptiste",R1089="saint-marc-sur-richelieu",R1089="saint-mathieu-de-beloeil"),'Base de données'!$I$8,(IF(OR(R1089="coteau-du-lac",R1089="hudson",R1089="les cèdres",R1089="les coteaux",R1089="l'île-cadieux",R1089="l'île-perrot",R1089="notre-dame-de-l'île-perrot",R1089="pincourt",R1089="pointe-des-cascades",R1089="pointe-fortune",R1089="rigaud",R1089="rivière-beaudette",R1089="saint-clet",R1089="sainte-justine-de-newton",R1089="sainte-marthe",R1089="saint-lazare",R1089="saint-polycarpe",R1089="saint-télesphore",R1089="saint-zotique",R1089="terrasse-vaudreuil",R1089="très-saint-rédempteur",R1089="vaudreuil-dorion",R1089="vaudreuil-sur-le-lac"),'Base de données'!M1091,"")))))))))))))))))))))))))</f>
        <v/>
      </c>
    </row>
    <row r="1090" spans="2:19" x14ac:dyDescent="0.3">
      <c r="B1090" s="44"/>
      <c r="D1090" s="9"/>
      <c r="E1090" s="9"/>
      <c r="O1090" s="10"/>
      <c r="S1090" s="10" t="str">
        <f>IF(OR(R1090="beauharnois",R1090="sainte-étienne-de-bauharnois",R1090="sainte-martine",R1090="saint-louis-de-gonzague",R1090="saint-stanislas-de-kostka",R1090="saint-urbain-premier",R1090="salaberry-de-valleyfield"),'Base de données'!$I$2,(IF(OR(R1090="acton vale",R1090="béthanie",R1090="Roxton",R1090="roxton falls",R1090="sainte-christine",R1090="saint-nazaire-d'acton",R1090="saint-théodore-d'acton",R1090="upton"),'Base de données'!$I$12,(IF(OR(R1090="Longueuil",R1090="brossard",R1090="greenfield-park",R1090="lemoyne",R1090="longueuil (vieux)",R1090="saint-bruno-de-montarville",R1090="saint-hubert",R1090="saint-lambert"),'Base de données'!$I$5,(IF(OR(R1090="marieville",R1090="richelieu",R1090="rougemont",R1090="saint-césaire",R1090="sainte-angèle-de-monnoir",R1090="saint-mathias-sur-richelieu"),'Base de données'!$I$14,(IF(OR(R1090="henryville",R1090="lacolle",R1090="mont-saint-grégoire",R1090="noyan",R1090="saint-alexandre",R1090="saint-blaise-sur-richelieu",R1090="sainte-anne-de-sabrevois",R1090="sainte-brigide-d'iberville",R1090="saint-georges-de-clarenceville",R1090="saint-jean-sur-richelieu",R1090="saint-paul-de-l'île-aux-noix",R1090="saint-sébastien",R1090="saint-valentin",R1090="venise-en-québec"),'Base de données'!$I$9,(IF(OR(R1090="dundee",R1090="elgin",R1090="franklin",R1090="godmanchester",R1090="havelock",R1090="hinchinbrooke",R1090="howick",R1090="huntingdon",R1090="ormstown",R1090="saint-anicet",R1090="saint-chrysostome",R1090="sainte-barbe",R1090="très-saint-sacrement"),'Base de données'!$I$3,(IF(OR(R1090="hemmingford",R1090="napierville",R1090="saint-bernard-de-lacolle",R1090="saint-cyprien-de-napierville",R1090="sainte-clotilde-de-châteauguay",R1090="saint-édouard",R1090="saint-jacques-le-mineur",R1090="saint-michel",R1090="saint-patrice-de-sherrington",R1090="saint-rémi"),'Base de données'!$I$10,(IF(OR(R1090="la présentation",R1090="saint-barnabé-sud",R1090="saint-bernard-de-michaudville",R1090="saint-damas",R1090="saint-dominique",R1090="sainte-hélène-de-bagot",R1090="sainte-madeleine",R1090="sainte-marie-madeleine",R1090="saint-hugues",R1090="saint-hyacinthe",R1090="saint-jude",R1090="saint-liboire",R1090="saint-louis",R1090="saint-marcel-de-richelieu",R1090="saint-pie",R1090="saint-simon",R1090="saint-valérien-de-milton"),'Base de données'!$I$13,(IF(OR(R1090="boucherville",R1090="calixa-lavalée",R1090="contrecoeur",R1090="saint-amable",R1090="sainte-julie",R1090="varennes",R1090="verchères"),'Base de données'!M1094,(IF(OR(R1090="massueville",R1090="saint-aimé",R1090="saint-david",R1090="sainte-anne-de-sorel",R1090="sainte-victoire-de-sorel",R1090="saint-gérard-majella",R1090="saint-joseph-de-sorel",R1090="saint-ours",R1090="saint-robert",R1090="saint-roch-de-richelieu",R1090="sorel-tracy",R1090="yamaska"),'Base de données'!$I$11,(IF(OR(R1090="candiac",R1090="châteauguay",R1090="delson",R1090="la prairie",R1090="léry",R1090="mercier",R1090="saint-constant",R1090="sainte-catherine",R1090="saint-isidore",R1090="saint-mathieu",R1090="saint-philippe"),'Base de données'!$I$7,(IF(OR(R1090="beloeil",R1090="carignan",R1090="chambly",R1090="mcmasterville",R1090="mont-saint-hilaire",R1090="otterburn park",R1090="saint-antoine-sur-richelieu",R1090="saint-basil-le-grand",R1090="saint-charles-sur-richelieu",R1090="saint-denis-sur-richelieu",R1090="saint-jean-baptiste",R1090="saint-marc-sur-richelieu",R1090="saint-mathieu-de-beloeil"),'Base de données'!$I$8,(IF(OR(R1090="coteau-du-lac",R1090="hudson",R1090="les cèdres",R1090="les coteaux",R1090="l'île-cadieux",R1090="l'île-perrot",R1090="notre-dame-de-l'île-perrot",R1090="pincourt",R1090="pointe-des-cascades",R1090="pointe-fortune",R1090="rigaud",R1090="rivière-beaudette",R1090="saint-clet",R1090="sainte-justine-de-newton",R1090="sainte-marthe",R1090="saint-lazare",R1090="saint-polycarpe",R1090="saint-télesphore",R1090="saint-zotique",R1090="terrasse-vaudreuil",R1090="très-saint-rédempteur",R1090="vaudreuil-dorion",R1090="vaudreuil-sur-le-lac"),'Base de données'!M1092,"")))))))))))))))))))))))))</f>
        <v/>
      </c>
    </row>
    <row r="1091" spans="2:19" x14ac:dyDescent="0.3">
      <c r="B1091" s="44"/>
      <c r="D1091" s="9"/>
      <c r="E1091" s="9"/>
      <c r="O1091" s="10"/>
      <c r="S1091" s="10" t="str">
        <f>IF(OR(R1091="beauharnois",R1091="sainte-étienne-de-bauharnois",R1091="sainte-martine",R1091="saint-louis-de-gonzague",R1091="saint-stanislas-de-kostka",R1091="saint-urbain-premier",R1091="salaberry-de-valleyfield"),'Base de données'!$I$2,(IF(OR(R1091="acton vale",R1091="béthanie",R1091="Roxton",R1091="roxton falls",R1091="sainte-christine",R1091="saint-nazaire-d'acton",R1091="saint-théodore-d'acton",R1091="upton"),'Base de données'!$I$12,(IF(OR(R1091="Longueuil",R1091="brossard",R1091="greenfield-park",R1091="lemoyne",R1091="longueuil (vieux)",R1091="saint-bruno-de-montarville",R1091="saint-hubert",R1091="saint-lambert"),'Base de données'!$I$5,(IF(OR(R1091="marieville",R1091="richelieu",R1091="rougemont",R1091="saint-césaire",R1091="sainte-angèle-de-monnoir",R1091="saint-mathias-sur-richelieu"),'Base de données'!$I$14,(IF(OR(R1091="henryville",R1091="lacolle",R1091="mont-saint-grégoire",R1091="noyan",R1091="saint-alexandre",R1091="saint-blaise-sur-richelieu",R1091="sainte-anne-de-sabrevois",R1091="sainte-brigide-d'iberville",R1091="saint-georges-de-clarenceville",R1091="saint-jean-sur-richelieu",R1091="saint-paul-de-l'île-aux-noix",R1091="saint-sébastien",R1091="saint-valentin",R1091="venise-en-québec"),'Base de données'!$I$9,(IF(OR(R1091="dundee",R1091="elgin",R1091="franklin",R1091="godmanchester",R1091="havelock",R1091="hinchinbrooke",R1091="howick",R1091="huntingdon",R1091="ormstown",R1091="saint-anicet",R1091="saint-chrysostome",R1091="sainte-barbe",R1091="très-saint-sacrement"),'Base de données'!$I$3,(IF(OR(R1091="hemmingford",R1091="napierville",R1091="saint-bernard-de-lacolle",R1091="saint-cyprien-de-napierville",R1091="sainte-clotilde-de-châteauguay",R1091="saint-édouard",R1091="saint-jacques-le-mineur",R1091="saint-michel",R1091="saint-patrice-de-sherrington",R1091="saint-rémi"),'Base de données'!$I$10,(IF(OR(R1091="la présentation",R1091="saint-barnabé-sud",R1091="saint-bernard-de-michaudville",R1091="saint-damas",R1091="saint-dominique",R1091="sainte-hélène-de-bagot",R1091="sainte-madeleine",R1091="sainte-marie-madeleine",R1091="saint-hugues",R1091="saint-hyacinthe",R1091="saint-jude",R1091="saint-liboire",R1091="saint-louis",R1091="saint-marcel-de-richelieu",R1091="saint-pie",R1091="saint-simon",R1091="saint-valérien-de-milton"),'Base de données'!$I$13,(IF(OR(R1091="boucherville",R1091="calixa-lavalée",R1091="contrecoeur",R1091="saint-amable",R1091="sainte-julie",R1091="varennes",R1091="verchères"),'Base de données'!M1095,(IF(OR(R1091="massueville",R1091="saint-aimé",R1091="saint-david",R1091="sainte-anne-de-sorel",R1091="sainte-victoire-de-sorel",R1091="saint-gérard-majella",R1091="saint-joseph-de-sorel",R1091="saint-ours",R1091="saint-robert",R1091="saint-roch-de-richelieu",R1091="sorel-tracy",R1091="yamaska"),'Base de données'!$I$11,(IF(OR(R1091="candiac",R1091="châteauguay",R1091="delson",R1091="la prairie",R1091="léry",R1091="mercier",R1091="saint-constant",R1091="sainte-catherine",R1091="saint-isidore",R1091="saint-mathieu",R1091="saint-philippe"),'Base de données'!$I$7,(IF(OR(R1091="beloeil",R1091="carignan",R1091="chambly",R1091="mcmasterville",R1091="mont-saint-hilaire",R1091="otterburn park",R1091="saint-antoine-sur-richelieu",R1091="saint-basil-le-grand",R1091="saint-charles-sur-richelieu",R1091="saint-denis-sur-richelieu",R1091="saint-jean-baptiste",R1091="saint-marc-sur-richelieu",R1091="saint-mathieu-de-beloeil"),'Base de données'!$I$8,(IF(OR(R1091="coteau-du-lac",R1091="hudson",R1091="les cèdres",R1091="les coteaux",R1091="l'île-cadieux",R1091="l'île-perrot",R1091="notre-dame-de-l'île-perrot",R1091="pincourt",R1091="pointe-des-cascades",R1091="pointe-fortune",R1091="rigaud",R1091="rivière-beaudette",R1091="saint-clet",R1091="sainte-justine-de-newton",R1091="sainte-marthe",R1091="saint-lazare",R1091="saint-polycarpe",R1091="saint-télesphore",R1091="saint-zotique",R1091="terrasse-vaudreuil",R1091="très-saint-rédempteur",R1091="vaudreuil-dorion",R1091="vaudreuil-sur-le-lac"),'Base de données'!M1093,"")))))))))))))))))))))))))</f>
        <v/>
      </c>
    </row>
    <row r="1092" spans="2:19" x14ac:dyDescent="0.3">
      <c r="B1092" s="44"/>
      <c r="D1092" s="9"/>
      <c r="E1092" s="9"/>
      <c r="O1092" s="10"/>
      <c r="S1092" s="10" t="str">
        <f>IF(OR(R1092="beauharnois",R1092="sainte-étienne-de-bauharnois",R1092="sainte-martine",R1092="saint-louis-de-gonzague",R1092="saint-stanislas-de-kostka",R1092="saint-urbain-premier",R1092="salaberry-de-valleyfield"),'Base de données'!$I$2,(IF(OR(R1092="acton vale",R1092="béthanie",R1092="Roxton",R1092="roxton falls",R1092="sainte-christine",R1092="saint-nazaire-d'acton",R1092="saint-théodore-d'acton",R1092="upton"),'Base de données'!$I$12,(IF(OR(R1092="Longueuil",R1092="brossard",R1092="greenfield-park",R1092="lemoyne",R1092="longueuil (vieux)",R1092="saint-bruno-de-montarville",R1092="saint-hubert",R1092="saint-lambert"),'Base de données'!$I$5,(IF(OR(R1092="marieville",R1092="richelieu",R1092="rougemont",R1092="saint-césaire",R1092="sainte-angèle-de-monnoir",R1092="saint-mathias-sur-richelieu"),'Base de données'!$I$14,(IF(OR(R1092="henryville",R1092="lacolle",R1092="mont-saint-grégoire",R1092="noyan",R1092="saint-alexandre",R1092="saint-blaise-sur-richelieu",R1092="sainte-anne-de-sabrevois",R1092="sainte-brigide-d'iberville",R1092="saint-georges-de-clarenceville",R1092="saint-jean-sur-richelieu",R1092="saint-paul-de-l'île-aux-noix",R1092="saint-sébastien",R1092="saint-valentin",R1092="venise-en-québec"),'Base de données'!$I$9,(IF(OR(R1092="dundee",R1092="elgin",R1092="franklin",R1092="godmanchester",R1092="havelock",R1092="hinchinbrooke",R1092="howick",R1092="huntingdon",R1092="ormstown",R1092="saint-anicet",R1092="saint-chrysostome",R1092="sainte-barbe",R1092="très-saint-sacrement"),'Base de données'!$I$3,(IF(OR(R1092="hemmingford",R1092="napierville",R1092="saint-bernard-de-lacolle",R1092="saint-cyprien-de-napierville",R1092="sainte-clotilde-de-châteauguay",R1092="saint-édouard",R1092="saint-jacques-le-mineur",R1092="saint-michel",R1092="saint-patrice-de-sherrington",R1092="saint-rémi"),'Base de données'!$I$10,(IF(OR(R1092="la présentation",R1092="saint-barnabé-sud",R1092="saint-bernard-de-michaudville",R1092="saint-damas",R1092="saint-dominique",R1092="sainte-hélène-de-bagot",R1092="sainte-madeleine",R1092="sainte-marie-madeleine",R1092="saint-hugues",R1092="saint-hyacinthe",R1092="saint-jude",R1092="saint-liboire",R1092="saint-louis",R1092="saint-marcel-de-richelieu",R1092="saint-pie",R1092="saint-simon",R1092="saint-valérien-de-milton"),'Base de données'!$I$13,(IF(OR(R1092="boucherville",R1092="calixa-lavalée",R1092="contrecoeur",R1092="saint-amable",R1092="sainte-julie",R1092="varennes",R1092="verchères"),'Base de données'!M1096,(IF(OR(R1092="massueville",R1092="saint-aimé",R1092="saint-david",R1092="sainte-anne-de-sorel",R1092="sainte-victoire-de-sorel",R1092="saint-gérard-majella",R1092="saint-joseph-de-sorel",R1092="saint-ours",R1092="saint-robert",R1092="saint-roch-de-richelieu",R1092="sorel-tracy",R1092="yamaska"),'Base de données'!$I$11,(IF(OR(R1092="candiac",R1092="châteauguay",R1092="delson",R1092="la prairie",R1092="léry",R1092="mercier",R1092="saint-constant",R1092="sainte-catherine",R1092="saint-isidore",R1092="saint-mathieu",R1092="saint-philippe"),'Base de données'!$I$7,(IF(OR(R1092="beloeil",R1092="carignan",R1092="chambly",R1092="mcmasterville",R1092="mont-saint-hilaire",R1092="otterburn park",R1092="saint-antoine-sur-richelieu",R1092="saint-basil-le-grand",R1092="saint-charles-sur-richelieu",R1092="saint-denis-sur-richelieu",R1092="saint-jean-baptiste",R1092="saint-marc-sur-richelieu",R1092="saint-mathieu-de-beloeil"),'Base de données'!$I$8,(IF(OR(R1092="coteau-du-lac",R1092="hudson",R1092="les cèdres",R1092="les coteaux",R1092="l'île-cadieux",R1092="l'île-perrot",R1092="notre-dame-de-l'île-perrot",R1092="pincourt",R1092="pointe-des-cascades",R1092="pointe-fortune",R1092="rigaud",R1092="rivière-beaudette",R1092="saint-clet",R1092="sainte-justine-de-newton",R1092="sainte-marthe",R1092="saint-lazare",R1092="saint-polycarpe",R1092="saint-télesphore",R1092="saint-zotique",R1092="terrasse-vaudreuil",R1092="très-saint-rédempteur",R1092="vaudreuil-dorion",R1092="vaudreuil-sur-le-lac"),'Base de données'!M1094,"")))))))))))))))))))))))))</f>
        <v/>
      </c>
    </row>
    <row r="1093" spans="2:19" x14ac:dyDescent="0.3">
      <c r="B1093" s="44"/>
      <c r="D1093" s="9"/>
      <c r="E1093" s="9"/>
      <c r="O1093" s="10"/>
      <c r="S1093" s="10" t="str">
        <f>IF(OR(R1093="beauharnois",R1093="sainte-étienne-de-bauharnois",R1093="sainte-martine",R1093="saint-louis-de-gonzague",R1093="saint-stanislas-de-kostka",R1093="saint-urbain-premier",R1093="salaberry-de-valleyfield"),'Base de données'!$I$2,(IF(OR(R1093="acton vale",R1093="béthanie",R1093="Roxton",R1093="roxton falls",R1093="sainte-christine",R1093="saint-nazaire-d'acton",R1093="saint-théodore-d'acton",R1093="upton"),'Base de données'!$I$12,(IF(OR(R1093="Longueuil",R1093="brossard",R1093="greenfield-park",R1093="lemoyne",R1093="longueuil (vieux)",R1093="saint-bruno-de-montarville",R1093="saint-hubert",R1093="saint-lambert"),'Base de données'!$I$5,(IF(OR(R1093="marieville",R1093="richelieu",R1093="rougemont",R1093="saint-césaire",R1093="sainte-angèle-de-monnoir",R1093="saint-mathias-sur-richelieu"),'Base de données'!$I$14,(IF(OR(R1093="henryville",R1093="lacolle",R1093="mont-saint-grégoire",R1093="noyan",R1093="saint-alexandre",R1093="saint-blaise-sur-richelieu",R1093="sainte-anne-de-sabrevois",R1093="sainte-brigide-d'iberville",R1093="saint-georges-de-clarenceville",R1093="saint-jean-sur-richelieu",R1093="saint-paul-de-l'île-aux-noix",R1093="saint-sébastien",R1093="saint-valentin",R1093="venise-en-québec"),'Base de données'!$I$9,(IF(OR(R1093="dundee",R1093="elgin",R1093="franklin",R1093="godmanchester",R1093="havelock",R1093="hinchinbrooke",R1093="howick",R1093="huntingdon",R1093="ormstown",R1093="saint-anicet",R1093="saint-chrysostome",R1093="sainte-barbe",R1093="très-saint-sacrement"),'Base de données'!$I$3,(IF(OR(R1093="hemmingford",R1093="napierville",R1093="saint-bernard-de-lacolle",R1093="saint-cyprien-de-napierville",R1093="sainte-clotilde-de-châteauguay",R1093="saint-édouard",R1093="saint-jacques-le-mineur",R1093="saint-michel",R1093="saint-patrice-de-sherrington",R1093="saint-rémi"),'Base de données'!$I$10,(IF(OR(R1093="la présentation",R1093="saint-barnabé-sud",R1093="saint-bernard-de-michaudville",R1093="saint-damas",R1093="saint-dominique",R1093="sainte-hélène-de-bagot",R1093="sainte-madeleine",R1093="sainte-marie-madeleine",R1093="saint-hugues",R1093="saint-hyacinthe",R1093="saint-jude",R1093="saint-liboire",R1093="saint-louis",R1093="saint-marcel-de-richelieu",R1093="saint-pie",R1093="saint-simon",R1093="saint-valérien-de-milton"),'Base de données'!$I$13,(IF(OR(R1093="boucherville",R1093="calixa-lavalée",R1093="contrecoeur",R1093="saint-amable",R1093="sainte-julie",R1093="varennes",R1093="verchères"),'Base de données'!M1097,(IF(OR(R1093="massueville",R1093="saint-aimé",R1093="saint-david",R1093="sainte-anne-de-sorel",R1093="sainte-victoire-de-sorel",R1093="saint-gérard-majella",R1093="saint-joseph-de-sorel",R1093="saint-ours",R1093="saint-robert",R1093="saint-roch-de-richelieu",R1093="sorel-tracy",R1093="yamaska"),'Base de données'!$I$11,(IF(OR(R1093="candiac",R1093="châteauguay",R1093="delson",R1093="la prairie",R1093="léry",R1093="mercier",R1093="saint-constant",R1093="sainte-catherine",R1093="saint-isidore",R1093="saint-mathieu",R1093="saint-philippe"),'Base de données'!$I$7,(IF(OR(R1093="beloeil",R1093="carignan",R1093="chambly",R1093="mcmasterville",R1093="mont-saint-hilaire",R1093="otterburn park",R1093="saint-antoine-sur-richelieu",R1093="saint-basil-le-grand",R1093="saint-charles-sur-richelieu",R1093="saint-denis-sur-richelieu",R1093="saint-jean-baptiste",R1093="saint-marc-sur-richelieu",R1093="saint-mathieu-de-beloeil"),'Base de données'!$I$8,(IF(OR(R1093="coteau-du-lac",R1093="hudson",R1093="les cèdres",R1093="les coteaux",R1093="l'île-cadieux",R1093="l'île-perrot",R1093="notre-dame-de-l'île-perrot",R1093="pincourt",R1093="pointe-des-cascades",R1093="pointe-fortune",R1093="rigaud",R1093="rivière-beaudette",R1093="saint-clet",R1093="sainte-justine-de-newton",R1093="sainte-marthe",R1093="saint-lazare",R1093="saint-polycarpe",R1093="saint-télesphore",R1093="saint-zotique",R1093="terrasse-vaudreuil",R1093="très-saint-rédempteur",R1093="vaudreuil-dorion",R1093="vaudreuil-sur-le-lac"),'Base de données'!M1095,"")))))))))))))))))))))))))</f>
        <v/>
      </c>
    </row>
    <row r="1094" spans="2:19" x14ac:dyDescent="0.3">
      <c r="B1094" s="44"/>
      <c r="D1094" s="9"/>
      <c r="E1094" s="9"/>
      <c r="O1094" s="10"/>
      <c r="S1094" s="10" t="str">
        <f>IF(OR(R1094="beauharnois",R1094="sainte-étienne-de-bauharnois",R1094="sainte-martine",R1094="saint-louis-de-gonzague",R1094="saint-stanislas-de-kostka",R1094="saint-urbain-premier",R1094="salaberry-de-valleyfield"),'Base de données'!$I$2,(IF(OR(R1094="acton vale",R1094="béthanie",R1094="Roxton",R1094="roxton falls",R1094="sainte-christine",R1094="saint-nazaire-d'acton",R1094="saint-théodore-d'acton",R1094="upton"),'Base de données'!$I$12,(IF(OR(R1094="Longueuil",R1094="brossard",R1094="greenfield-park",R1094="lemoyne",R1094="longueuil (vieux)",R1094="saint-bruno-de-montarville",R1094="saint-hubert",R1094="saint-lambert"),'Base de données'!$I$5,(IF(OR(R1094="marieville",R1094="richelieu",R1094="rougemont",R1094="saint-césaire",R1094="sainte-angèle-de-monnoir",R1094="saint-mathias-sur-richelieu"),'Base de données'!$I$14,(IF(OR(R1094="henryville",R1094="lacolle",R1094="mont-saint-grégoire",R1094="noyan",R1094="saint-alexandre",R1094="saint-blaise-sur-richelieu",R1094="sainte-anne-de-sabrevois",R1094="sainte-brigide-d'iberville",R1094="saint-georges-de-clarenceville",R1094="saint-jean-sur-richelieu",R1094="saint-paul-de-l'île-aux-noix",R1094="saint-sébastien",R1094="saint-valentin",R1094="venise-en-québec"),'Base de données'!$I$9,(IF(OR(R1094="dundee",R1094="elgin",R1094="franklin",R1094="godmanchester",R1094="havelock",R1094="hinchinbrooke",R1094="howick",R1094="huntingdon",R1094="ormstown",R1094="saint-anicet",R1094="saint-chrysostome",R1094="sainte-barbe",R1094="très-saint-sacrement"),'Base de données'!$I$3,(IF(OR(R1094="hemmingford",R1094="napierville",R1094="saint-bernard-de-lacolle",R1094="saint-cyprien-de-napierville",R1094="sainte-clotilde-de-châteauguay",R1094="saint-édouard",R1094="saint-jacques-le-mineur",R1094="saint-michel",R1094="saint-patrice-de-sherrington",R1094="saint-rémi"),'Base de données'!$I$10,(IF(OR(R1094="la présentation",R1094="saint-barnabé-sud",R1094="saint-bernard-de-michaudville",R1094="saint-damas",R1094="saint-dominique",R1094="sainte-hélène-de-bagot",R1094="sainte-madeleine",R1094="sainte-marie-madeleine",R1094="saint-hugues",R1094="saint-hyacinthe",R1094="saint-jude",R1094="saint-liboire",R1094="saint-louis",R1094="saint-marcel-de-richelieu",R1094="saint-pie",R1094="saint-simon",R1094="saint-valérien-de-milton"),'Base de données'!$I$13,(IF(OR(R1094="boucherville",R1094="calixa-lavalée",R1094="contrecoeur",R1094="saint-amable",R1094="sainte-julie",R1094="varennes",R1094="verchères"),'Base de données'!M1098,(IF(OR(R1094="massueville",R1094="saint-aimé",R1094="saint-david",R1094="sainte-anne-de-sorel",R1094="sainte-victoire-de-sorel",R1094="saint-gérard-majella",R1094="saint-joseph-de-sorel",R1094="saint-ours",R1094="saint-robert",R1094="saint-roch-de-richelieu",R1094="sorel-tracy",R1094="yamaska"),'Base de données'!$I$11,(IF(OR(R1094="candiac",R1094="châteauguay",R1094="delson",R1094="la prairie",R1094="léry",R1094="mercier",R1094="saint-constant",R1094="sainte-catherine",R1094="saint-isidore",R1094="saint-mathieu",R1094="saint-philippe"),'Base de données'!$I$7,(IF(OR(R1094="beloeil",R1094="carignan",R1094="chambly",R1094="mcmasterville",R1094="mont-saint-hilaire",R1094="otterburn park",R1094="saint-antoine-sur-richelieu",R1094="saint-basil-le-grand",R1094="saint-charles-sur-richelieu",R1094="saint-denis-sur-richelieu",R1094="saint-jean-baptiste",R1094="saint-marc-sur-richelieu",R1094="saint-mathieu-de-beloeil"),'Base de données'!$I$8,(IF(OR(R1094="coteau-du-lac",R1094="hudson",R1094="les cèdres",R1094="les coteaux",R1094="l'île-cadieux",R1094="l'île-perrot",R1094="notre-dame-de-l'île-perrot",R1094="pincourt",R1094="pointe-des-cascades",R1094="pointe-fortune",R1094="rigaud",R1094="rivière-beaudette",R1094="saint-clet",R1094="sainte-justine-de-newton",R1094="sainte-marthe",R1094="saint-lazare",R1094="saint-polycarpe",R1094="saint-télesphore",R1094="saint-zotique",R1094="terrasse-vaudreuil",R1094="très-saint-rédempteur",R1094="vaudreuil-dorion",R1094="vaudreuil-sur-le-lac"),'Base de données'!M1096,"")))))))))))))))))))))))))</f>
        <v/>
      </c>
    </row>
    <row r="1095" spans="2:19" x14ac:dyDescent="0.3">
      <c r="B1095" s="44"/>
      <c r="D1095" s="9"/>
      <c r="E1095" s="9"/>
      <c r="O1095" s="10"/>
      <c r="S1095" s="10" t="str">
        <f>IF(OR(R1095="beauharnois",R1095="sainte-étienne-de-bauharnois",R1095="sainte-martine",R1095="saint-louis-de-gonzague",R1095="saint-stanislas-de-kostka",R1095="saint-urbain-premier",R1095="salaberry-de-valleyfield"),'Base de données'!$I$2,(IF(OR(R1095="acton vale",R1095="béthanie",R1095="Roxton",R1095="roxton falls",R1095="sainte-christine",R1095="saint-nazaire-d'acton",R1095="saint-théodore-d'acton",R1095="upton"),'Base de données'!$I$12,(IF(OR(R1095="Longueuil",R1095="brossard",R1095="greenfield-park",R1095="lemoyne",R1095="longueuil (vieux)",R1095="saint-bruno-de-montarville",R1095="saint-hubert",R1095="saint-lambert"),'Base de données'!$I$5,(IF(OR(R1095="marieville",R1095="richelieu",R1095="rougemont",R1095="saint-césaire",R1095="sainte-angèle-de-monnoir",R1095="saint-mathias-sur-richelieu"),'Base de données'!$I$14,(IF(OR(R1095="henryville",R1095="lacolle",R1095="mont-saint-grégoire",R1095="noyan",R1095="saint-alexandre",R1095="saint-blaise-sur-richelieu",R1095="sainte-anne-de-sabrevois",R1095="sainte-brigide-d'iberville",R1095="saint-georges-de-clarenceville",R1095="saint-jean-sur-richelieu",R1095="saint-paul-de-l'île-aux-noix",R1095="saint-sébastien",R1095="saint-valentin",R1095="venise-en-québec"),'Base de données'!$I$9,(IF(OR(R1095="dundee",R1095="elgin",R1095="franklin",R1095="godmanchester",R1095="havelock",R1095="hinchinbrooke",R1095="howick",R1095="huntingdon",R1095="ormstown",R1095="saint-anicet",R1095="saint-chrysostome",R1095="sainte-barbe",R1095="très-saint-sacrement"),'Base de données'!$I$3,(IF(OR(R1095="hemmingford",R1095="napierville",R1095="saint-bernard-de-lacolle",R1095="saint-cyprien-de-napierville",R1095="sainte-clotilde-de-châteauguay",R1095="saint-édouard",R1095="saint-jacques-le-mineur",R1095="saint-michel",R1095="saint-patrice-de-sherrington",R1095="saint-rémi"),'Base de données'!$I$10,(IF(OR(R1095="la présentation",R1095="saint-barnabé-sud",R1095="saint-bernard-de-michaudville",R1095="saint-damas",R1095="saint-dominique",R1095="sainte-hélène-de-bagot",R1095="sainte-madeleine",R1095="sainte-marie-madeleine",R1095="saint-hugues",R1095="saint-hyacinthe",R1095="saint-jude",R1095="saint-liboire",R1095="saint-louis",R1095="saint-marcel-de-richelieu",R1095="saint-pie",R1095="saint-simon",R1095="saint-valérien-de-milton"),'Base de données'!$I$13,(IF(OR(R1095="boucherville",R1095="calixa-lavalée",R1095="contrecoeur",R1095="saint-amable",R1095="sainte-julie",R1095="varennes",R1095="verchères"),'Base de données'!M1099,(IF(OR(R1095="massueville",R1095="saint-aimé",R1095="saint-david",R1095="sainte-anne-de-sorel",R1095="sainte-victoire-de-sorel",R1095="saint-gérard-majella",R1095="saint-joseph-de-sorel",R1095="saint-ours",R1095="saint-robert",R1095="saint-roch-de-richelieu",R1095="sorel-tracy",R1095="yamaska"),'Base de données'!$I$11,(IF(OR(R1095="candiac",R1095="châteauguay",R1095="delson",R1095="la prairie",R1095="léry",R1095="mercier",R1095="saint-constant",R1095="sainte-catherine",R1095="saint-isidore",R1095="saint-mathieu",R1095="saint-philippe"),'Base de données'!$I$7,(IF(OR(R1095="beloeil",R1095="carignan",R1095="chambly",R1095="mcmasterville",R1095="mont-saint-hilaire",R1095="otterburn park",R1095="saint-antoine-sur-richelieu",R1095="saint-basil-le-grand",R1095="saint-charles-sur-richelieu",R1095="saint-denis-sur-richelieu",R1095="saint-jean-baptiste",R1095="saint-marc-sur-richelieu",R1095="saint-mathieu-de-beloeil"),'Base de données'!$I$8,(IF(OR(R1095="coteau-du-lac",R1095="hudson",R1095="les cèdres",R1095="les coteaux",R1095="l'île-cadieux",R1095="l'île-perrot",R1095="notre-dame-de-l'île-perrot",R1095="pincourt",R1095="pointe-des-cascades",R1095="pointe-fortune",R1095="rigaud",R1095="rivière-beaudette",R1095="saint-clet",R1095="sainte-justine-de-newton",R1095="sainte-marthe",R1095="saint-lazare",R1095="saint-polycarpe",R1095="saint-télesphore",R1095="saint-zotique",R1095="terrasse-vaudreuil",R1095="très-saint-rédempteur",R1095="vaudreuil-dorion",R1095="vaudreuil-sur-le-lac"),'Base de données'!M1097,"")))))))))))))))))))))))))</f>
        <v/>
      </c>
    </row>
    <row r="1096" spans="2:19" x14ac:dyDescent="0.3">
      <c r="B1096" s="44"/>
      <c r="D1096" s="9"/>
      <c r="E1096" s="9"/>
      <c r="O1096" s="10"/>
      <c r="S1096" s="10" t="str">
        <f>IF(OR(R1096="beauharnois",R1096="sainte-étienne-de-bauharnois",R1096="sainte-martine",R1096="saint-louis-de-gonzague",R1096="saint-stanislas-de-kostka",R1096="saint-urbain-premier",R1096="salaberry-de-valleyfield"),'Base de données'!$I$2,(IF(OR(R1096="acton vale",R1096="béthanie",R1096="Roxton",R1096="roxton falls",R1096="sainte-christine",R1096="saint-nazaire-d'acton",R1096="saint-théodore-d'acton",R1096="upton"),'Base de données'!$I$12,(IF(OR(R1096="Longueuil",R1096="brossard",R1096="greenfield-park",R1096="lemoyne",R1096="longueuil (vieux)",R1096="saint-bruno-de-montarville",R1096="saint-hubert",R1096="saint-lambert"),'Base de données'!$I$5,(IF(OR(R1096="marieville",R1096="richelieu",R1096="rougemont",R1096="saint-césaire",R1096="sainte-angèle-de-monnoir",R1096="saint-mathias-sur-richelieu"),'Base de données'!$I$14,(IF(OR(R1096="henryville",R1096="lacolle",R1096="mont-saint-grégoire",R1096="noyan",R1096="saint-alexandre",R1096="saint-blaise-sur-richelieu",R1096="sainte-anne-de-sabrevois",R1096="sainte-brigide-d'iberville",R1096="saint-georges-de-clarenceville",R1096="saint-jean-sur-richelieu",R1096="saint-paul-de-l'île-aux-noix",R1096="saint-sébastien",R1096="saint-valentin",R1096="venise-en-québec"),'Base de données'!$I$9,(IF(OR(R1096="dundee",R1096="elgin",R1096="franklin",R1096="godmanchester",R1096="havelock",R1096="hinchinbrooke",R1096="howick",R1096="huntingdon",R1096="ormstown",R1096="saint-anicet",R1096="saint-chrysostome",R1096="sainte-barbe",R1096="très-saint-sacrement"),'Base de données'!$I$3,(IF(OR(R1096="hemmingford",R1096="napierville",R1096="saint-bernard-de-lacolle",R1096="saint-cyprien-de-napierville",R1096="sainte-clotilde-de-châteauguay",R1096="saint-édouard",R1096="saint-jacques-le-mineur",R1096="saint-michel",R1096="saint-patrice-de-sherrington",R1096="saint-rémi"),'Base de données'!$I$10,(IF(OR(R1096="la présentation",R1096="saint-barnabé-sud",R1096="saint-bernard-de-michaudville",R1096="saint-damas",R1096="saint-dominique",R1096="sainte-hélène-de-bagot",R1096="sainte-madeleine",R1096="sainte-marie-madeleine",R1096="saint-hugues",R1096="saint-hyacinthe",R1096="saint-jude",R1096="saint-liboire",R1096="saint-louis",R1096="saint-marcel-de-richelieu",R1096="saint-pie",R1096="saint-simon",R1096="saint-valérien-de-milton"),'Base de données'!$I$13,(IF(OR(R1096="boucherville",R1096="calixa-lavalée",R1096="contrecoeur",R1096="saint-amable",R1096="sainte-julie",R1096="varennes",R1096="verchères"),'Base de données'!M1100,(IF(OR(R1096="massueville",R1096="saint-aimé",R1096="saint-david",R1096="sainte-anne-de-sorel",R1096="sainte-victoire-de-sorel",R1096="saint-gérard-majella",R1096="saint-joseph-de-sorel",R1096="saint-ours",R1096="saint-robert",R1096="saint-roch-de-richelieu",R1096="sorel-tracy",R1096="yamaska"),'Base de données'!$I$11,(IF(OR(R1096="candiac",R1096="châteauguay",R1096="delson",R1096="la prairie",R1096="léry",R1096="mercier",R1096="saint-constant",R1096="sainte-catherine",R1096="saint-isidore",R1096="saint-mathieu",R1096="saint-philippe"),'Base de données'!$I$7,(IF(OR(R1096="beloeil",R1096="carignan",R1096="chambly",R1096="mcmasterville",R1096="mont-saint-hilaire",R1096="otterburn park",R1096="saint-antoine-sur-richelieu",R1096="saint-basil-le-grand",R1096="saint-charles-sur-richelieu",R1096="saint-denis-sur-richelieu",R1096="saint-jean-baptiste",R1096="saint-marc-sur-richelieu",R1096="saint-mathieu-de-beloeil"),'Base de données'!$I$8,(IF(OR(R1096="coteau-du-lac",R1096="hudson",R1096="les cèdres",R1096="les coteaux",R1096="l'île-cadieux",R1096="l'île-perrot",R1096="notre-dame-de-l'île-perrot",R1096="pincourt",R1096="pointe-des-cascades",R1096="pointe-fortune",R1096="rigaud",R1096="rivière-beaudette",R1096="saint-clet",R1096="sainte-justine-de-newton",R1096="sainte-marthe",R1096="saint-lazare",R1096="saint-polycarpe",R1096="saint-télesphore",R1096="saint-zotique",R1096="terrasse-vaudreuil",R1096="très-saint-rédempteur",R1096="vaudreuil-dorion",R1096="vaudreuil-sur-le-lac"),'Base de données'!M1098,"")))))))))))))))))))))))))</f>
        <v/>
      </c>
    </row>
    <row r="1097" spans="2:19" x14ac:dyDescent="0.3">
      <c r="B1097" s="44"/>
      <c r="D1097" s="9"/>
      <c r="E1097" s="9"/>
      <c r="O1097" s="10"/>
      <c r="S1097" s="10" t="str">
        <f>IF(OR(R1097="beauharnois",R1097="sainte-étienne-de-bauharnois",R1097="sainte-martine",R1097="saint-louis-de-gonzague",R1097="saint-stanislas-de-kostka",R1097="saint-urbain-premier",R1097="salaberry-de-valleyfield"),'Base de données'!$I$2,(IF(OR(R1097="acton vale",R1097="béthanie",R1097="Roxton",R1097="roxton falls",R1097="sainte-christine",R1097="saint-nazaire-d'acton",R1097="saint-théodore-d'acton",R1097="upton"),'Base de données'!$I$12,(IF(OR(R1097="Longueuil",R1097="brossard",R1097="greenfield-park",R1097="lemoyne",R1097="longueuil (vieux)",R1097="saint-bruno-de-montarville",R1097="saint-hubert",R1097="saint-lambert"),'Base de données'!$I$5,(IF(OR(R1097="marieville",R1097="richelieu",R1097="rougemont",R1097="saint-césaire",R1097="sainte-angèle-de-monnoir",R1097="saint-mathias-sur-richelieu"),'Base de données'!$I$14,(IF(OR(R1097="henryville",R1097="lacolle",R1097="mont-saint-grégoire",R1097="noyan",R1097="saint-alexandre",R1097="saint-blaise-sur-richelieu",R1097="sainte-anne-de-sabrevois",R1097="sainte-brigide-d'iberville",R1097="saint-georges-de-clarenceville",R1097="saint-jean-sur-richelieu",R1097="saint-paul-de-l'île-aux-noix",R1097="saint-sébastien",R1097="saint-valentin",R1097="venise-en-québec"),'Base de données'!$I$9,(IF(OR(R1097="dundee",R1097="elgin",R1097="franklin",R1097="godmanchester",R1097="havelock",R1097="hinchinbrooke",R1097="howick",R1097="huntingdon",R1097="ormstown",R1097="saint-anicet",R1097="saint-chrysostome",R1097="sainte-barbe",R1097="très-saint-sacrement"),'Base de données'!$I$3,(IF(OR(R1097="hemmingford",R1097="napierville",R1097="saint-bernard-de-lacolle",R1097="saint-cyprien-de-napierville",R1097="sainte-clotilde-de-châteauguay",R1097="saint-édouard",R1097="saint-jacques-le-mineur",R1097="saint-michel",R1097="saint-patrice-de-sherrington",R1097="saint-rémi"),'Base de données'!$I$10,(IF(OR(R1097="la présentation",R1097="saint-barnabé-sud",R1097="saint-bernard-de-michaudville",R1097="saint-damas",R1097="saint-dominique",R1097="sainte-hélène-de-bagot",R1097="sainte-madeleine",R1097="sainte-marie-madeleine",R1097="saint-hugues",R1097="saint-hyacinthe",R1097="saint-jude",R1097="saint-liboire",R1097="saint-louis",R1097="saint-marcel-de-richelieu",R1097="saint-pie",R1097="saint-simon",R1097="saint-valérien-de-milton"),'Base de données'!$I$13,(IF(OR(R1097="boucherville",R1097="calixa-lavalée",R1097="contrecoeur",R1097="saint-amable",R1097="sainte-julie",R1097="varennes",R1097="verchères"),'Base de données'!M1101,(IF(OR(R1097="massueville",R1097="saint-aimé",R1097="saint-david",R1097="sainte-anne-de-sorel",R1097="sainte-victoire-de-sorel",R1097="saint-gérard-majella",R1097="saint-joseph-de-sorel",R1097="saint-ours",R1097="saint-robert",R1097="saint-roch-de-richelieu",R1097="sorel-tracy",R1097="yamaska"),'Base de données'!$I$11,(IF(OR(R1097="candiac",R1097="châteauguay",R1097="delson",R1097="la prairie",R1097="léry",R1097="mercier",R1097="saint-constant",R1097="sainte-catherine",R1097="saint-isidore",R1097="saint-mathieu",R1097="saint-philippe"),'Base de données'!$I$7,(IF(OR(R1097="beloeil",R1097="carignan",R1097="chambly",R1097="mcmasterville",R1097="mont-saint-hilaire",R1097="otterburn park",R1097="saint-antoine-sur-richelieu",R1097="saint-basil-le-grand",R1097="saint-charles-sur-richelieu",R1097="saint-denis-sur-richelieu",R1097="saint-jean-baptiste",R1097="saint-marc-sur-richelieu",R1097="saint-mathieu-de-beloeil"),'Base de données'!$I$8,(IF(OR(R1097="coteau-du-lac",R1097="hudson",R1097="les cèdres",R1097="les coteaux",R1097="l'île-cadieux",R1097="l'île-perrot",R1097="notre-dame-de-l'île-perrot",R1097="pincourt",R1097="pointe-des-cascades",R1097="pointe-fortune",R1097="rigaud",R1097="rivière-beaudette",R1097="saint-clet",R1097="sainte-justine-de-newton",R1097="sainte-marthe",R1097="saint-lazare",R1097="saint-polycarpe",R1097="saint-télesphore",R1097="saint-zotique",R1097="terrasse-vaudreuil",R1097="très-saint-rédempteur",R1097="vaudreuil-dorion",R1097="vaudreuil-sur-le-lac"),'Base de données'!M1099,"")))))))))))))))))))))))))</f>
        <v/>
      </c>
    </row>
    <row r="1098" spans="2:19" x14ac:dyDescent="0.3">
      <c r="B1098" s="44"/>
      <c r="D1098" s="9"/>
      <c r="E1098" s="9"/>
      <c r="O1098" s="10"/>
      <c r="S1098" s="10" t="str">
        <f>IF(OR(R1098="beauharnois",R1098="sainte-étienne-de-bauharnois",R1098="sainte-martine",R1098="saint-louis-de-gonzague",R1098="saint-stanislas-de-kostka",R1098="saint-urbain-premier",R1098="salaberry-de-valleyfield"),'Base de données'!$I$2,(IF(OR(R1098="acton vale",R1098="béthanie",R1098="Roxton",R1098="roxton falls",R1098="sainte-christine",R1098="saint-nazaire-d'acton",R1098="saint-théodore-d'acton",R1098="upton"),'Base de données'!$I$12,(IF(OR(R1098="Longueuil",R1098="brossard",R1098="greenfield-park",R1098="lemoyne",R1098="longueuil (vieux)",R1098="saint-bruno-de-montarville",R1098="saint-hubert",R1098="saint-lambert"),'Base de données'!$I$5,(IF(OR(R1098="marieville",R1098="richelieu",R1098="rougemont",R1098="saint-césaire",R1098="sainte-angèle-de-monnoir",R1098="saint-mathias-sur-richelieu"),'Base de données'!$I$14,(IF(OR(R1098="henryville",R1098="lacolle",R1098="mont-saint-grégoire",R1098="noyan",R1098="saint-alexandre",R1098="saint-blaise-sur-richelieu",R1098="sainte-anne-de-sabrevois",R1098="sainte-brigide-d'iberville",R1098="saint-georges-de-clarenceville",R1098="saint-jean-sur-richelieu",R1098="saint-paul-de-l'île-aux-noix",R1098="saint-sébastien",R1098="saint-valentin",R1098="venise-en-québec"),'Base de données'!$I$9,(IF(OR(R1098="dundee",R1098="elgin",R1098="franklin",R1098="godmanchester",R1098="havelock",R1098="hinchinbrooke",R1098="howick",R1098="huntingdon",R1098="ormstown",R1098="saint-anicet",R1098="saint-chrysostome",R1098="sainte-barbe",R1098="très-saint-sacrement"),'Base de données'!$I$3,(IF(OR(R1098="hemmingford",R1098="napierville",R1098="saint-bernard-de-lacolle",R1098="saint-cyprien-de-napierville",R1098="sainte-clotilde-de-châteauguay",R1098="saint-édouard",R1098="saint-jacques-le-mineur",R1098="saint-michel",R1098="saint-patrice-de-sherrington",R1098="saint-rémi"),'Base de données'!$I$10,(IF(OR(R1098="la présentation",R1098="saint-barnabé-sud",R1098="saint-bernard-de-michaudville",R1098="saint-damas",R1098="saint-dominique",R1098="sainte-hélène-de-bagot",R1098="sainte-madeleine",R1098="sainte-marie-madeleine",R1098="saint-hugues",R1098="saint-hyacinthe",R1098="saint-jude",R1098="saint-liboire",R1098="saint-louis",R1098="saint-marcel-de-richelieu",R1098="saint-pie",R1098="saint-simon",R1098="saint-valérien-de-milton"),'Base de données'!$I$13,(IF(OR(R1098="boucherville",R1098="calixa-lavalée",R1098="contrecoeur",R1098="saint-amable",R1098="sainte-julie",R1098="varennes",R1098="verchères"),'Base de données'!M1102,(IF(OR(R1098="massueville",R1098="saint-aimé",R1098="saint-david",R1098="sainte-anne-de-sorel",R1098="sainte-victoire-de-sorel",R1098="saint-gérard-majella",R1098="saint-joseph-de-sorel",R1098="saint-ours",R1098="saint-robert",R1098="saint-roch-de-richelieu",R1098="sorel-tracy",R1098="yamaska"),'Base de données'!$I$11,(IF(OR(R1098="candiac",R1098="châteauguay",R1098="delson",R1098="la prairie",R1098="léry",R1098="mercier",R1098="saint-constant",R1098="sainte-catherine",R1098="saint-isidore",R1098="saint-mathieu",R1098="saint-philippe"),'Base de données'!$I$7,(IF(OR(R1098="beloeil",R1098="carignan",R1098="chambly",R1098="mcmasterville",R1098="mont-saint-hilaire",R1098="otterburn park",R1098="saint-antoine-sur-richelieu",R1098="saint-basil-le-grand",R1098="saint-charles-sur-richelieu",R1098="saint-denis-sur-richelieu",R1098="saint-jean-baptiste",R1098="saint-marc-sur-richelieu",R1098="saint-mathieu-de-beloeil"),'Base de données'!$I$8,(IF(OR(R1098="coteau-du-lac",R1098="hudson",R1098="les cèdres",R1098="les coteaux",R1098="l'île-cadieux",R1098="l'île-perrot",R1098="notre-dame-de-l'île-perrot",R1098="pincourt",R1098="pointe-des-cascades",R1098="pointe-fortune",R1098="rigaud",R1098="rivière-beaudette",R1098="saint-clet",R1098="sainte-justine-de-newton",R1098="sainte-marthe",R1098="saint-lazare",R1098="saint-polycarpe",R1098="saint-télesphore",R1098="saint-zotique",R1098="terrasse-vaudreuil",R1098="très-saint-rédempteur",R1098="vaudreuil-dorion",R1098="vaudreuil-sur-le-lac"),'Base de données'!M1100,"")))))))))))))))))))))))))</f>
        <v/>
      </c>
    </row>
    <row r="1099" spans="2:19" x14ac:dyDescent="0.3">
      <c r="B1099" s="44"/>
      <c r="D1099" s="9"/>
      <c r="E1099" s="9"/>
      <c r="O1099" s="10"/>
      <c r="S1099" s="10" t="str">
        <f>IF(OR(R1099="beauharnois",R1099="sainte-étienne-de-bauharnois",R1099="sainte-martine",R1099="saint-louis-de-gonzague",R1099="saint-stanislas-de-kostka",R1099="saint-urbain-premier",R1099="salaberry-de-valleyfield"),'Base de données'!$I$2,(IF(OR(R1099="acton vale",R1099="béthanie",R1099="Roxton",R1099="roxton falls",R1099="sainte-christine",R1099="saint-nazaire-d'acton",R1099="saint-théodore-d'acton",R1099="upton"),'Base de données'!$I$12,(IF(OR(R1099="Longueuil",R1099="brossard",R1099="greenfield-park",R1099="lemoyne",R1099="longueuil (vieux)",R1099="saint-bruno-de-montarville",R1099="saint-hubert",R1099="saint-lambert"),'Base de données'!$I$5,(IF(OR(R1099="marieville",R1099="richelieu",R1099="rougemont",R1099="saint-césaire",R1099="sainte-angèle-de-monnoir",R1099="saint-mathias-sur-richelieu"),'Base de données'!$I$14,(IF(OR(R1099="henryville",R1099="lacolle",R1099="mont-saint-grégoire",R1099="noyan",R1099="saint-alexandre",R1099="saint-blaise-sur-richelieu",R1099="sainte-anne-de-sabrevois",R1099="sainte-brigide-d'iberville",R1099="saint-georges-de-clarenceville",R1099="saint-jean-sur-richelieu",R1099="saint-paul-de-l'île-aux-noix",R1099="saint-sébastien",R1099="saint-valentin",R1099="venise-en-québec"),'Base de données'!$I$9,(IF(OR(R1099="dundee",R1099="elgin",R1099="franklin",R1099="godmanchester",R1099="havelock",R1099="hinchinbrooke",R1099="howick",R1099="huntingdon",R1099="ormstown",R1099="saint-anicet",R1099="saint-chrysostome",R1099="sainte-barbe",R1099="très-saint-sacrement"),'Base de données'!$I$3,(IF(OR(R1099="hemmingford",R1099="napierville",R1099="saint-bernard-de-lacolle",R1099="saint-cyprien-de-napierville",R1099="sainte-clotilde-de-châteauguay",R1099="saint-édouard",R1099="saint-jacques-le-mineur",R1099="saint-michel",R1099="saint-patrice-de-sherrington",R1099="saint-rémi"),'Base de données'!$I$10,(IF(OR(R1099="la présentation",R1099="saint-barnabé-sud",R1099="saint-bernard-de-michaudville",R1099="saint-damas",R1099="saint-dominique",R1099="sainte-hélène-de-bagot",R1099="sainte-madeleine",R1099="sainte-marie-madeleine",R1099="saint-hugues",R1099="saint-hyacinthe",R1099="saint-jude",R1099="saint-liboire",R1099="saint-louis",R1099="saint-marcel-de-richelieu",R1099="saint-pie",R1099="saint-simon",R1099="saint-valérien-de-milton"),'Base de données'!$I$13,(IF(OR(R1099="boucherville",R1099="calixa-lavalée",R1099="contrecoeur",R1099="saint-amable",R1099="sainte-julie",R1099="varennes",R1099="verchères"),'Base de données'!M1103,(IF(OR(R1099="massueville",R1099="saint-aimé",R1099="saint-david",R1099="sainte-anne-de-sorel",R1099="sainte-victoire-de-sorel",R1099="saint-gérard-majella",R1099="saint-joseph-de-sorel",R1099="saint-ours",R1099="saint-robert",R1099="saint-roch-de-richelieu",R1099="sorel-tracy",R1099="yamaska"),'Base de données'!$I$11,(IF(OR(R1099="candiac",R1099="châteauguay",R1099="delson",R1099="la prairie",R1099="léry",R1099="mercier",R1099="saint-constant",R1099="sainte-catherine",R1099="saint-isidore",R1099="saint-mathieu",R1099="saint-philippe"),'Base de données'!$I$7,(IF(OR(R1099="beloeil",R1099="carignan",R1099="chambly",R1099="mcmasterville",R1099="mont-saint-hilaire",R1099="otterburn park",R1099="saint-antoine-sur-richelieu",R1099="saint-basil-le-grand",R1099="saint-charles-sur-richelieu",R1099="saint-denis-sur-richelieu",R1099="saint-jean-baptiste",R1099="saint-marc-sur-richelieu",R1099="saint-mathieu-de-beloeil"),'Base de données'!$I$8,(IF(OR(R1099="coteau-du-lac",R1099="hudson",R1099="les cèdres",R1099="les coteaux",R1099="l'île-cadieux",R1099="l'île-perrot",R1099="notre-dame-de-l'île-perrot",R1099="pincourt",R1099="pointe-des-cascades",R1099="pointe-fortune",R1099="rigaud",R1099="rivière-beaudette",R1099="saint-clet",R1099="sainte-justine-de-newton",R1099="sainte-marthe",R1099="saint-lazare",R1099="saint-polycarpe",R1099="saint-télesphore",R1099="saint-zotique",R1099="terrasse-vaudreuil",R1099="très-saint-rédempteur",R1099="vaudreuil-dorion",R1099="vaudreuil-sur-le-lac"),'Base de données'!M1101,"")))))))))))))))))))))))))</f>
        <v/>
      </c>
    </row>
    <row r="1100" spans="2:19" x14ac:dyDescent="0.3">
      <c r="B1100" s="44"/>
      <c r="D1100" s="9"/>
      <c r="E1100" s="9"/>
      <c r="O1100" s="10"/>
      <c r="S1100" s="10" t="str">
        <f>IF(OR(R1100="beauharnois",R1100="sainte-étienne-de-bauharnois",R1100="sainte-martine",R1100="saint-louis-de-gonzague",R1100="saint-stanislas-de-kostka",R1100="saint-urbain-premier",R1100="salaberry-de-valleyfield"),'Base de données'!$I$2,(IF(OR(R1100="acton vale",R1100="béthanie",R1100="Roxton",R1100="roxton falls",R1100="sainte-christine",R1100="saint-nazaire-d'acton",R1100="saint-théodore-d'acton",R1100="upton"),'Base de données'!$I$12,(IF(OR(R1100="Longueuil",R1100="brossard",R1100="greenfield-park",R1100="lemoyne",R1100="longueuil (vieux)",R1100="saint-bruno-de-montarville",R1100="saint-hubert",R1100="saint-lambert"),'Base de données'!$I$5,(IF(OR(R1100="marieville",R1100="richelieu",R1100="rougemont",R1100="saint-césaire",R1100="sainte-angèle-de-monnoir",R1100="saint-mathias-sur-richelieu"),'Base de données'!$I$14,(IF(OR(R1100="henryville",R1100="lacolle",R1100="mont-saint-grégoire",R1100="noyan",R1100="saint-alexandre",R1100="saint-blaise-sur-richelieu",R1100="sainte-anne-de-sabrevois",R1100="sainte-brigide-d'iberville",R1100="saint-georges-de-clarenceville",R1100="saint-jean-sur-richelieu",R1100="saint-paul-de-l'île-aux-noix",R1100="saint-sébastien",R1100="saint-valentin",R1100="venise-en-québec"),'Base de données'!$I$9,(IF(OR(R1100="dundee",R1100="elgin",R1100="franklin",R1100="godmanchester",R1100="havelock",R1100="hinchinbrooke",R1100="howick",R1100="huntingdon",R1100="ormstown",R1100="saint-anicet",R1100="saint-chrysostome",R1100="sainte-barbe",R1100="très-saint-sacrement"),'Base de données'!$I$3,(IF(OR(R1100="hemmingford",R1100="napierville",R1100="saint-bernard-de-lacolle",R1100="saint-cyprien-de-napierville",R1100="sainte-clotilde-de-châteauguay",R1100="saint-édouard",R1100="saint-jacques-le-mineur",R1100="saint-michel",R1100="saint-patrice-de-sherrington",R1100="saint-rémi"),'Base de données'!$I$10,(IF(OR(R1100="la présentation",R1100="saint-barnabé-sud",R1100="saint-bernard-de-michaudville",R1100="saint-damas",R1100="saint-dominique",R1100="sainte-hélène-de-bagot",R1100="sainte-madeleine",R1100="sainte-marie-madeleine",R1100="saint-hugues",R1100="saint-hyacinthe",R1100="saint-jude",R1100="saint-liboire",R1100="saint-louis",R1100="saint-marcel-de-richelieu",R1100="saint-pie",R1100="saint-simon",R1100="saint-valérien-de-milton"),'Base de données'!$I$13,(IF(OR(R1100="boucherville",R1100="calixa-lavalée",R1100="contrecoeur",R1100="saint-amable",R1100="sainte-julie",R1100="varennes",R1100="verchères"),'Base de données'!M1104,(IF(OR(R1100="massueville",R1100="saint-aimé",R1100="saint-david",R1100="sainte-anne-de-sorel",R1100="sainte-victoire-de-sorel",R1100="saint-gérard-majella",R1100="saint-joseph-de-sorel",R1100="saint-ours",R1100="saint-robert",R1100="saint-roch-de-richelieu",R1100="sorel-tracy",R1100="yamaska"),'Base de données'!$I$11,(IF(OR(R1100="candiac",R1100="châteauguay",R1100="delson",R1100="la prairie",R1100="léry",R1100="mercier",R1100="saint-constant",R1100="sainte-catherine",R1100="saint-isidore",R1100="saint-mathieu",R1100="saint-philippe"),'Base de données'!$I$7,(IF(OR(R1100="beloeil",R1100="carignan",R1100="chambly",R1100="mcmasterville",R1100="mont-saint-hilaire",R1100="otterburn park",R1100="saint-antoine-sur-richelieu",R1100="saint-basil-le-grand",R1100="saint-charles-sur-richelieu",R1100="saint-denis-sur-richelieu",R1100="saint-jean-baptiste",R1100="saint-marc-sur-richelieu",R1100="saint-mathieu-de-beloeil"),'Base de données'!$I$8,(IF(OR(R1100="coteau-du-lac",R1100="hudson",R1100="les cèdres",R1100="les coteaux",R1100="l'île-cadieux",R1100="l'île-perrot",R1100="notre-dame-de-l'île-perrot",R1100="pincourt",R1100="pointe-des-cascades",R1100="pointe-fortune",R1100="rigaud",R1100="rivière-beaudette",R1100="saint-clet",R1100="sainte-justine-de-newton",R1100="sainte-marthe",R1100="saint-lazare",R1100="saint-polycarpe",R1100="saint-télesphore",R1100="saint-zotique",R1100="terrasse-vaudreuil",R1100="très-saint-rédempteur",R1100="vaudreuil-dorion",R1100="vaudreuil-sur-le-lac"),'Base de données'!M1102,"")))))))))))))))))))))))))</f>
        <v/>
      </c>
    </row>
    <row r="1101" spans="2:19" x14ac:dyDescent="0.3">
      <c r="B1101" s="44"/>
      <c r="D1101" s="9"/>
      <c r="E1101" s="9"/>
      <c r="O1101" s="10"/>
      <c r="S1101" s="10" t="str">
        <f>IF(OR(R1101="beauharnois",R1101="sainte-étienne-de-bauharnois",R1101="sainte-martine",R1101="saint-louis-de-gonzague",R1101="saint-stanislas-de-kostka",R1101="saint-urbain-premier",R1101="salaberry-de-valleyfield"),'Base de données'!$I$2,(IF(OR(R1101="acton vale",R1101="béthanie",R1101="Roxton",R1101="roxton falls",R1101="sainte-christine",R1101="saint-nazaire-d'acton",R1101="saint-théodore-d'acton",R1101="upton"),'Base de données'!$I$12,(IF(OR(R1101="Longueuil",R1101="brossard",R1101="greenfield-park",R1101="lemoyne",R1101="longueuil (vieux)",R1101="saint-bruno-de-montarville",R1101="saint-hubert",R1101="saint-lambert"),'Base de données'!$I$5,(IF(OR(R1101="marieville",R1101="richelieu",R1101="rougemont",R1101="saint-césaire",R1101="sainte-angèle-de-monnoir",R1101="saint-mathias-sur-richelieu"),'Base de données'!$I$14,(IF(OR(R1101="henryville",R1101="lacolle",R1101="mont-saint-grégoire",R1101="noyan",R1101="saint-alexandre",R1101="saint-blaise-sur-richelieu",R1101="sainte-anne-de-sabrevois",R1101="sainte-brigide-d'iberville",R1101="saint-georges-de-clarenceville",R1101="saint-jean-sur-richelieu",R1101="saint-paul-de-l'île-aux-noix",R1101="saint-sébastien",R1101="saint-valentin",R1101="venise-en-québec"),'Base de données'!$I$9,(IF(OR(R1101="dundee",R1101="elgin",R1101="franklin",R1101="godmanchester",R1101="havelock",R1101="hinchinbrooke",R1101="howick",R1101="huntingdon",R1101="ormstown",R1101="saint-anicet",R1101="saint-chrysostome",R1101="sainte-barbe",R1101="très-saint-sacrement"),'Base de données'!$I$3,(IF(OR(R1101="hemmingford",R1101="napierville",R1101="saint-bernard-de-lacolle",R1101="saint-cyprien-de-napierville",R1101="sainte-clotilde-de-châteauguay",R1101="saint-édouard",R1101="saint-jacques-le-mineur",R1101="saint-michel",R1101="saint-patrice-de-sherrington",R1101="saint-rémi"),'Base de données'!$I$10,(IF(OR(R1101="la présentation",R1101="saint-barnabé-sud",R1101="saint-bernard-de-michaudville",R1101="saint-damas",R1101="saint-dominique",R1101="sainte-hélène-de-bagot",R1101="sainte-madeleine",R1101="sainte-marie-madeleine",R1101="saint-hugues",R1101="saint-hyacinthe",R1101="saint-jude",R1101="saint-liboire",R1101="saint-louis",R1101="saint-marcel-de-richelieu",R1101="saint-pie",R1101="saint-simon",R1101="saint-valérien-de-milton"),'Base de données'!$I$13,(IF(OR(R1101="boucherville",R1101="calixa-lavalée",R1101="contrecoeur",R1101="saint-amable",R1101="sainte-julie",R1101="varennes",R1101="verchères"),'Base de données'!M1105,(IF(OR(R1101="massueville",R1101="saint-aimé",R1101="saint-david",R1101="sainte-anne-de-sorel",R1101="sainte-victoire-de-sorel",R1101="saint-gérard-majella",R1101="saint-joseph-de-sorel",R1101="saint-ours",R1101="saint-robert",R1101="saint-roch-de-richelieu",R1101="sorel-tracy",R1101="yamaska"),'Base de données'!$I$11,(IF(OR(R1101="candiac",R1101="châteauguay",R1101="delson",R1101="la prairie",R1101="léry",R1101="mercier",R1101="saint-constant",R1101="sainte-catherine",R1101="saint-isidore",R1101="saint-mathieu",R1101="saint-philippe"),'Base de données'!$I$7,(IF(OR(R1101="beloeil",R1101="carignan",R1101="chambly",R1101="mcmasterville",R1101="mont-saint-hilaire",R1101="otterburn park",R1101="saint-antoine-sur-richelieu",R1101="saint-basil-le-grand",R1101="saint-charles-sur-richelieu",R1101="saint-denis-sur-richelieu",R1101="saint-jean-baptiste",R1101="saint-marc-sur-richelieu",R1101="saint-mathieu-de-beloeil"),'Base de données'!$I$8,(IF(OR(R1101="coteau-du-lac",R1101="hudson",R1101="les cèdres",R1101="les coteaux",R1101="l'île-cadieux",R1101="l'île-perrot",R1101="notre-dame-de-l'île-perrot",R1101="pincourt",R1101="pointe-des-cascades",R1101="pointe-fortune",R1101="rigaud",R1101="rivière-beaudette",R1101="saint-clet",R1101="sainte-justine-de-newton",R1101="sainte-marthe",R1101="saint-lazare",R1101="saint-polycarpe",R1101="saint-télesphore",R1101="saint-zotique",R1101="terrasse-vaudreuil",R1101="très-saint-rédempteur",R1101="vaudreuil-dorion",R1101="vaudreuil-sur-le-lac"),'Base de données'!M1103,"")))))))))))))))))))))))))</f>
        <v/>
      </c>
    </row>
    <row r="1102" spans="2:19" x14ac:dyDescent="0.3">
      <c r="B1102" s="44"/>
      <c r="D1102" s="9"/>
      <c r="E1102" s="9"/>
      <c r="O1102" s="10"/>
      <c r="S1102" s="10" t="str">
        <f>IF(OR(R1102="beauharnois",R1102="sainte-étienne-de-bauharnois",R1102="sainte-martine",R1102="saint-louis-de-gonzague",R1102="saint-stanislas-de-kostka",R1102="saint-urbain-premier",R1102="salaberry-de-valleyfield"),'Base de données'!$I$2,(IF(OR(R1102="acton vale",R1102="béthanie",R1102="Roxton",R1102="roxton falls",R1102="sainte-christine",R1102="saint-nazaire-d'acton",R1102="saint-théodore-d'acton",R1102="upton"),'Base de données'!$I$12,(IF(OR(R1102="Longueuil",R1102="brossard",R1102="greenfield-park",R1102="lemoyne",R1102="longueuil (vieux)",R1102="saint-bruno-de-montarville",R1102="saint-hubert",R1102="saint-lambert"),'Base de données'!$I$5,(IF(OR(R1102="marieville",R1102="richelieu",R1102="rougemont",R1102="saint-césaire",R1102="sainte-angèle-de-monnoir",R1102="saint-mathias-sur-richelieu"),'Base de données'!$I$14,(IF(OR(R1102="henryville",R1102="lacolle",R1102="mont-saint-grégoire",R1102="noyan",R1102="saint-alexandre",R1102="saint-blaise-sur-richelieu",R1102="sainte-anne-de-sabrevois",R1102="sainte-brigide-d'iberville",R1102="saint-georges-de-clarenceville",R1102="saint-jean-sur-richelieu",R1102="saint-paul-de-l'île-aux-noix",R1102="saint-sébastien",R1102="saint-valentin",R1102="venise-en-québec"),'Base de données'!$I$9,(IF(OR(R1102="dundee",R1102="elgin",R1102="franklin",R1102="godmanchester",R1102="havelock",R1102="hinchinbrooke",R1102="howick",R1102="huntingdon",R1102="ormstown",R1102="saint-anicet",R1102="saint-chrysostome",R1102="sainte-barbe",R1102="très-saint-sacrement"),'Base de données'!$I$3,(IF(OR(R1102="hemmingford",R1102="napierville",R1102="saint-bernard-de-lacolle",R1102="saint-cyprien-de-napierville",R1102="sainte-clotilde-de-châteauguay",R1102="saint-édouard",R1102="saint-jacques-le-mineur",R1102="saint-michel",R1102="saint-patrice-de-sherrington",R1102="saint-rémi"),'Base de données'!$I$10,(IF(OR(R1102="la présentation",R1102="saint-barnabé-sud",R1102="saint-bernard-de-michaudville",R1102="saint-damas",R1102="saint-dominique",R1102="sainte-hélène-de-bagot",R1102="sainte-madeleine",R1102="sainte-marie-madeleine",R1102="saint-hugues",R1102="saint-hyacinthe",R1102="saint-jude",R1102="saint-liboire",R1102="saint-louis",R1102="saint-marcel-de-richelieu",R1102="saint-pie",R1102="saint-simon",R1102="saint-valérien-de-milton"),'Base de données'!$I$13,(IF(OR(R1102="boucherville",R1102="calixa-lavalée",R1102="contrecoeur",R1102="saint-amable",R1102="sainte-julie",R1102="varennes",R1102="verchères"),'Base de données'!M1106,(IF(OR(R1102="massueville",R1102="saint-aimé",R1102="saint-david",R1102="sainte-anne-de-sorel",R1102="sainte-victoire-de-sorel",R1102="saint-gérard-majella",R1102="saint-joseph-de-sorel",R1102="saint-ours",R1102="saint-robert",R1102="saint-roch-de-richelieu",R1102="sorel-tracy",R1102="yamaska"),'Base de données'!$I$11,(IF(OR(R1102="candiac",R1102="châteauguay",R1102="delson",R1102="la prairie",R1102="léry",R1102="mercier",R1102="saint-constant",R1102="sainte-catherine",R1102="saint-isidore",R1102="saint-mathieu",R1102="saint-philippe"),'Base de données'!$I$7,(IF(OR(R1102="beloeil",R1102="carignan",R1102="chambly",R1102="mcmasterville",R1102="mont-saint-hilaire",R1102="otterburn park",R1102="saint-antoine-sur-richelieu",R1102="saint-basil-le-grand",R1102="saint-charles-sur-richelieu",R1102="saint-denis-sur-richelieu",R1102="saint-jean-baptiste",R1102="saint-marc-sur-richelieu",R1102="saint-mathieu-de-beloeil"),'Base de données'!$I$8,(IF(OR(R1102="coteau-du-lac",R1102="hudson",R1102="les cèdres",R1102="les coteaux",R1102="l'île-cadieux",R1102="l'île-perrot",R1102="notre-dame-de-l'île-perrot",R1102="pincourt",R1102="pointe-des-cascades",R1102="pointe-fortune",R1102="rigaud",R1102="rivière-beaudette",R1102="saint-clet",R1102="sainte-justine-de-newton",R1102="sainte-marthe",R1102="saint-lazare",R1102="saint-polycarpe",R1102="saint-télesphore",R1102="saint-zotique",R1102="terrasse-vaudreuil",R1102="très-saint-rédempteur",R1102="vaudreuil-dorion",R1102="vaudreuil-sur-le-lac"),'Base de données'!M1104,"")))))))))))))))))))))))))</f>
        <v/>
      </c>
    </row>
    <row r="1103" spans="2:19" x14ac:dyDescent="0.3">
      <c r="B1103" s="44"/>
      <c r="D1103" s="9"/>
      <c r="E1103" s="9"/>
      <c r="O1103" s="10"/>
      <c r="S1103" s="10" t="str">
        <f>IF(OR(R1103="beauharnois",R1103="sainte-étienne-de-bauharnois",R1103="sainte-martine",R1103="saint-louis-de-gonzague",R1103="saint-stanislas-de-kostka",R1103="saint-urbain-premier",R1103="salaberry-de-valleyfield"),'Base de données'!$I$2,(IF(OR(R1103="acton vale",R1103="béthanie",R1103="Roxton",R1103="roxton falls",R1103="sainte-christine",R1103="saint-nazaire-d'acton",R1103="saint-théodore-d'acton",R1103="upton"),'Base de données'!$I$12,(IF(OR(R1103="Longueuil",R1103="brossard",R1103="greenfield-park",R1103="lemoyne",R1103="longueuil (vieux)",R1103="saint-bruno-de-montarville",R1103="saint-hubert",R1103="saint-lambert"),'Base de données'!$I$5,(IF(OR(R1103="marieville",R1103="richelieu",R1103="rougemont",R1103="saint-césaire",R1103="sainte-angèle-de-monnoir",R1103="saint-mathias-sur-richelieu"),'Base de données'!$I$14,(IF(OR(R1103="henryville",R1103="lacolle",R1103="mont-saint-grégoire",R1103="noyan",R1103="saint-alexandre",R1103="saint-blaise-sur-richelieu",R1103="sainte-anne-de-sabrevois",R1103="sainte-brigide-d'iberville",R1103="saint-georges-de-clarenceville",R1103="saint-jean-sur-richelieu",R1103="saint-paul-de-l'île-aux-noix",R1103="saint-sébastien",R1103="saint-valentin",R1103="venise-en-québec"),'Base de données'!$I$9,(IF(OR(R1103="dundee",R1103="elgin",R1103="franklin",R1103="godmanchester",R1103="havelock",R1103="hinchinbrooke",R1103="howick",R1103="huntingdon",R1103="ormstown",R1103="saint-anicet",R1103="saint-chrysostome",R1103="sainte-barbe",R1103="très-saint-sacrement"),'Base de données'!$I$3,(IF(OR(R1103="hemmingford",R1103="napierville",R1103="saint-bernard-de-lacolle",R1103="saint-cyprien-de-napierville",R1103="sainte-clotilde-de-châteauguay",R1103="saint-édouard",R1103="saint-jacques-le-mineur",R1103="saint-michel",R1103="saint-patrice-de-sherrington",R1103="saint-rémi"),'Base de données'!$I$10,(IF(OR(R1103="la présentation",R1103="saint-barnabé-sud",R1103="saint-bernard-de-michaudville",R1103="saint-damas",R1103="saint-dominique",R1103="sainte-hélène-de-bagot",R1103="sainte-madeleine",R1103="sainte-marie-madeleine",R1103="saint-hugues",R1103="saint-hyacinthe",R1103="saint-jude",R1103="saint-liboire",R1103="saint-louis",R1103="saint-marcel-de-richelieu",R1103="saint-pie",R1103="saint-simon",R1103="saint-valérien-de-milton"),'Base de données'!$I$13,(IF(OR(R1103="boucherville",R1103="calixa-lavalée",R1103="contrecoeur",R1103="saint-amable",R1103="sainte-julie",R1103="varennes",R1103="verchères"),'Base de données'!M1107,(IF(OR(R1103="massueville",R1103="saint-aimé",R1103="saint-david",R1103="sainte-anne-de-sorel",R1103="sainte-victoire-de-sorel",R1103="saint-gérard-majella",R1103="saint-joseph-de-sorel",R1103="saint-ours",R1103="saint-robert",R1103="saint-roch-de-richelieu",R1103="sorel-tracy",R1103="yamaska"),'Base de données'!$I$11,(IF(OR(R1103="candiac",R1103="châteauguay",R1103="delson",R1103="la prairie",R1103="léry",R1103="mercier",R1103="saint-constant",R1103="sainte-catherine",R1103="saint-isidore",R1103="saint-mathieu",R1103="saint-philippe"),'Base de données'!$I$7,(IF(OR(R1103="beloeil",R1103="carignan",R1103="chambly",R1103="mcmasterville",R1103="mont-saint-hilaire",R1103="otterburn park",R1103="saint-antoine-sur-richelieu",R1103="saint-basil-le-grand",R1103="saint-charles-sur-richelieu",R1103="saint-denis-sur-richelieu",R1103="saint-jean-baptiste",R1103="saint-marc-sur-richelieu",R1103="saint-mathieu-de-beloeil"),'Base de données'!$I$8,(IF(OR(R1103="coteau-du-lac",R1103="hudson",R1103="les cèdres",R1103="les coteaux",R1103="l'île-cadieux",R1103="l'île-perrot",R1103="notre-dame-de-l'île-perrot",R1103="pincourt",R1103="pointe-des-cascades",R1103="pointe-fortune",R1103="rigaud",R1103="rivière-beaudette",R1103="saint-clet",R1103="sainte-justine-de-newton",R1103="sainte-marthe",R1103="saint-lazare",R1103="saint-polycarpe",R1103="saint-télesphore",R1103="saint-zotique",R1103="terrasse-vaudreuil",R1103="très-saint-rédempteur",R1103="vaudreuil-dorion",R1103="vaudreuil-sur-le-lac"),'Base de données'!M1105,"")))))))))))))))))))))))))</f>
        <v/>
      </c>
    </row>
    <row r="1104" spans="2:19" x14ac:dyDescent="0.3">
      <c r="B1104" s="44"/>
      <c r="D1104" s="9"/>
      <c r="E1104" s="9"/>
      <c r="O1104" s="10"/>
      <c r="S1104" s="10" t="str">
        <f>IF(OR(R1104="beauharnois",R1104="sainte-étienne-de-bauharnois",R1104="sainte-martine",R1104="saint-louis-de-gonzague",R1104="saint-stanislas-de-kostka",R1104="saint-urbain-premier",R1104="salaberry-de-valleyfield"),'Base de données'!$I$2,(IF(OR(R1104="acton vale",R1104="béthanie",R1104="Roxton",R1104="roxton falls",R1104="sainte-christine",R1104="saint-nazaire-d'acton",R1104="saint-théodore-d'acton",R1104="upton"),'Base de données'!$I$12,(IF(OR(R1104="Longueuil",R1104="brossard",R1104="greenfield-park",R1104="lemoyne",R1104="longueuil (vieux)",R1104="saint-bruno-de-montarville",R1104="saint-hubert",R1104="saint-lambert"),'Base de données'!$I$5,(IF(OR(R1104="marieville",R1104="richelieu",R1104="rougemont",R1104="saint-césaire",R1104="sainte-angèle-de-monnoir",R1104="saint-mathias-sur-richelieu"),'Base de données'!$I$14,(IF(OR(R1104="henryville",R1104="lacolle",R1104="mont-saint-grégoire",R1104="noyan",R1104="saint-alexandre",R1104="saint-blaise-sur-richelieu",R1104="sainte-anne-de-sabrevois",R1104="sainte-brigide-d'iberville",R1104="saint-georges-de-clarenceville",R1104="saint-jean-sur-richelieu",R1104="saint-paul-de-l'île-aux-noix",R1104="saint-sébastien",R1104="saint-valentin",R1104="venise-en-québec"),'Base de données'!$I$9,(IF(OR(R1104="dundee",R1104="elgin",R1104="franklin",R1104="godmanchester",R1104="havelock",R1104="hinchinbrooke",R1104="howick",R1104="huntingdon",R1104="ormstown",R1104="saint-anicet",R1104="saint-chrysostome",R1104="sainte-barbe",R1104="très-saint-sacrement"),'Base de données'!$I$3,(IF(OR(R1104="hemmingford",R1104="napierville",R1104="saint-bernard-de-lacolle",R1104="saint-cyprien-de-napierville",R1104="sainte-clotilde-de-châteauguay",R1104="saint-édouard",R1104="saint-jacques-le-mineur",R1104="saint-michel",R1104="saint-patrice-de-sherrington",R1104="saint-rémi"),'Base de données'!$I$10,(IF(OR(R1104="la présentation",R1104="saint-barnabé-sud",R1104="saint-bernard-de-michaudville",R1104="saint-damas",R1104="saint-dominique",R1104="sainte-hélène-de-bagot",R1104="sainte-madeleine",R1104="sainte-marie-madeleine",R1104="saint-hugues",R1104="saint-hyacinthe",R1104="saint-jude",R1104="saint-liboire",R1104="saint-louis",R1104="saint-marcel-de-richelieu",R1104="saint-pie",R1104="saint-simon",R1104="saint-valérien-de-milton"),'Base de données'!$I$13,(IF(OR(R1104="boucherville",R1104="calixa-lavalée",R1104="contrecoeur",R1104="saint-amable",R1104="sainte-julie",R1104="varennes",R1104="verchères"),'Base de données'!M1108,(IF(OR(R1104="massueville",R1104="saint-aimé",R1104="saint-david",R1104="sainte-anne-de-sorel",R1104="sainte-victoire-de-sorel",R1104="saint-gérard-majella",R1104="saint-joseph-de-sorel",R1104="saint-ours",R1104="saint-robert",R1104="saint-roch-de-richelieu",R1104="sorel-tracy",R1104="yamaska"),'Base de données'!$I$11,(IF(OR(R1104="candiac",R1104="châteauguay",R1104="delson",R1104="la prairie",R1104="léry",R1104="mercier",R1104="saint-constant",R1104="sainte-catherine",R1104="saint-isidore",R1104="saint-mathieu",R1104="saint-philippe"),'Base de données'!$I$7,(IF(OR(R1104="beloeil",R1104="carignan",R1104="chambly",R1104="mcmasterville",R1104="mont-saint-hilaire",R1104="otterburn park",R1104="saint-antoine-sur-richelieu",R1104="saint-basil-le-grand",R1104="saint-charles-sur-richelieu",R1104="saint-denis-sur-richelieu",R1104="saint-jean-baptiste",R1104="saint-marc-sur-richelieu",R1104="saint-mathieu-de-beloeil"),'Base de données'!$I$8,(IF(OR(R1104="coteau-du-lac",R1104="hudson",R1104="les cèdres",R1104="les coteaux",R1104="l'île-cadieux",R1104="l'île-perrot",R1104="notre-dame-de-l'île-perrot",R1104="pincourt",R1104="pointe-des-cascades",R1104="pointe-fortune",R1104="rigaud",R1104="rivière-beaudette",R1104="saint-clet",R1104="sainte-justine-de-newton",R1104="sainte-marthe",R1104="saint-lazare",R1104="saint-polycarpe",R1104="saint-télesphore",R1104="saint-zotique",R1104="terrasse-vaudreuil",R1104="très-saint-rédempteur",R1104="vaudreuil-dorion",R1104="vaudreuil-sur-le-lac"),'Base de données'!M1106,"")))))))))))))))))))))))))</f>
        <v/>
      </c>
    </row>
    <row r="1105" spans="2:19" x14ac:dyDescent="0.3">
      <c r="B1105" s="44"/>
      <c r="D1105" s="9"/>
      <c r="E1105" s="9"/>
      <c r="O1105" s="10"/>
      <c r="S1105" s="10" t="str">
        <f>IF(OR(R1105="beauharnois",R1105="sainte-étienne-de-bauharnois",R1105="sainte-martine",R1105="saint-louis-de-gonzague",R1105="saint-stanislas-de-kostka",R1105="saint-urbain-premier",R1105="salaberry-de-valleyfield"),'Base de données'!$I$2,(IF(OR(R1105="acton vale",R1105="béthanie",R1105="Roxton",R1105="roxton falls",R1105="sainte-christine",R1105="saint-nazaire-d'acton",R1105="saint-théodore-d'acton",R1105="upton"),'Base de données'!$I$12,(IF(OR(R1105="Longueuil",R1105="brossard",R1105="greenfield-park",R1105="lemoyne",R1105="longueuil (vieux)",R1105="saint-bruno-de-montarville",R1105="saint-hubert",R1105="saint-lambert"),'Base de données'!$I$5,(IF(OR(R1105="marieville",R1105="richelieu",R1105="rougemont",R1105="saint-césaire",R1105="sainte-angèle-de-monnoir",R1105="saint-mathias-sur-richelieu"),'Base de données'!$I$14,(IF(OR(R1105="henryville",R1105="lacolle",R1105="mont-saint-grégoire",R1105="noyan",R1105="saint-alexandre",R1105="saint-blaise-sur-richelieu",R1105="sainte-anne-de-sabrevois",R1105="sainte-brigide-d'iberville",R1105="saint-georges-de-clarenceville",R1105="saint-jean-sur-richelieu",R1105="saint-paul-de-l'île-aux-noix",R1105="saint-sébastien",R1105="saint-valentin",R1105="venise-en-québec"),'Base de données'!$I$9,(IF(OR(R1105="dundee",R1105="elgin",R1105="franklin",R1105="godmanchester",R1105="havelock",R1105="hinchinbrooke",R1105="howick",R1105="huntingdon",R1105="ormstown",R1105="saint-anicet",R1105="saint-chrysostome",R1105="sainte-barbe",R1105="très-saint-sacrement"),'Base de données'!$I$3,(IF(OR(R1105="hemmingford",R1105="napierville",R1105="saint-bernard-de-lacolle",R1105="saint-cyprien-de-napierville",R1105="sainte-clotilde-de-châteauguay",R1105="saint-édouard",R1105="saint-jacques-le-mineur",R1105="saint-michel",R1105="saint-patrice-de-sherrington",R1105="saint-rémi"),'Base de données'!$I$10,(IF(OR(R1105="la présentation",R1105="saint-barnabé-sud",R1105="saint-bernard-de-michaudville",R1105="saint-damas",R1105="saint-dominique",R1105="sainte-hélène-de-bagot",R1105="sainte-madeleine",R1105="sainte-marie-madeleine",R1105="saint-hugues",R1105="saint-hyacinthe",R1105="saint-jude",R1105="saint-liboire",R1105="saint-louis",R1105="saint-marcel-de-richelieu",R1105="saint-pie",R1105="saint-simon",R1105="saint-valérien-de-milton"),'Base de données'!$I$13,(IF(OR(R1105="boucherville",R1105="calixa-lavalée",R1105="contrecoeur",R1105="saint-amable",R1105="sainte-julie",R1105="varennes",R1105="verchères"),'Base de données'!M1109,(IF(OR(R1105="massueville",R1105="saint-aimé",R1105="saint-david",R1105="sainte-anne-de-sorel",R1105="sainte-victoire-de-sorel",R1105="saint-gérard-majella",R1105="saint-joseph-de-sorel",R1105="saint-ours",R1105="saint-robert",R1105="saint-roch-de-richelieu",R1105="sorel-tracy",R1105="yamaska"),'Base de données'!$I$11,(IF(OR(R1105="candiac",R1105="châteauguay",R1105="delson",R1105="la prairie",R1105="léry",R1105="mercier",R1105="saint-constant",R1105="sainte-catherine",R1105="saint-isidore",R1105="saint-mathieu",R1105="saint-philippe"),'Base de données'!$I$7,(IF(OR(R1105="beloeil",R1105="carignan",R1105="chambly",R1105="mcmasterville",R1105="mont-saint-hilaire",R1105="otterburn park",R1105="saint-antoine-sur-richelieu",R1105="saint-basil-le-grand",R1105="saint-charles-sur-richelieu",R1105="saint-denis-sur-richelieu",R1105="saint-jean-baptiste",R1105="saint-marc-sur-richelieu",R1105="saint-mathieu-de-beloeil"),'Base de données'!$I$8,(IF(OR(R1105="coteau-du-lac",R1105="hudson",R1105="les cèdres",R1105="les coteaux",R1105="l'île-cadieux",R1105="l'île-perrot",R1105="notre-dame-de-l'île-perrot",R1105="pincourt",R1105="pointe-des-cascades",R1105="pointe-fortune",R1105="rigaud",R1105="rivière-beaudette",R1105="saint-clet",R1105="sainte-justine-de-newton",R1105="sainte-marthe",R1105="saint-lazare",R1105="saint-polycarpe",R1105="saint-télesphore",R1105="saint-zotique",R1105="terrasse-vaudreuil",R1105="très-saint-rédempteur",R1105="vaudreuil-dorion",R1105="vaudreuil-sur-le-lac"),'Base de données'!M1107,"")))))))))))))))))))))))))</f>
        <v/>
      </c>
    </row>
    <row r="1106" spans="2:19" x14ac:dyDescent="0.3">
      <c r="B1106" s="44"/>
      <c r="D1106" s="9"/>
      <c r="E1106" s="9"/>
      <c r="O1106" s="10"/>
      <c r="S1106" s="10" t="str">
        <f>IF(OR(R1106="beauharnois",R1106="sainte-étienne-de-bauharnois",R1106="sainte-martine",R1106="saint-louis-de-gonzague",R1106="saint-stanislas-de-kostka",R1106="saint-urbain-premier",R1106="salaberry-de-valleyfield"),'Base de données'!$I$2,(IF(OR(R1106="acton vale",R1106="béthanie",R1106="Roxton",R1106="roxton falls",R1106="sainte-christine",R1106="saint-nazaire-d'acton",R1106="saint-théodore-d'acton",R1106="upton"),'Base de données'!$I$12,(IF(OR(R1106="Longueuil",R1106="brossard",R1106="greenfield-park",R1106="lemoyne",R1106="longueuil (vieux)",R1106="saint-bruno-de-montarville",R1106="saint-hubert",R1106="saint-lambert"),'Base de données'!$I$5,(IF(OR(R1106="marieville",R1106="richelieu",R1106="rougemont",R1106="saint-césaire",R1106="sainte-angèle-de-monnoir",R1106="saint-mathias-sur-richelieu"),'Base de données'!$I$14,(IF(OR(R1106="henryville",R1106="lacolle",R1106="mont-saint-grégoire",R1106="noyan",R1106="saint-alexandre",R1106="saint-blaise-sur-richelieu",R1106="sainte-anne-de-sabrevois",R1106="sainte-brigide-d'iberville",R1106="saint-georges-de-clarenceville",R1106="saint-jean-sur-richelieu",R1106="saint-paul-de-l'île-aux-noix",R1106="saint-sébastien",R1106="saint-valentin",R1106="venise-en-québec"),'Base de données'!$I$9,(IF(OR(R1106="dundee",R1106="elgin",R1106="franklin",R1106="godmanchester",R1106="havelock",R1106="hinchinbrooke",R1106="howick",R1106="huntingdon",R1106="ormstown",R1106="saint-anicet",R1106="saint-chrysostome",R1106="sainte-barbe",R1106="très-saint-sacrement"),'Base de données'!$I$3,(IF(OR(R1106="hemmingford",R1106="napierville",R1106="saint-bernard-de-lacolle",R1106="saint-cyprien-de-napierville",R1106="sainte-clotilde-de-châteauguay",R1106="saint-édouard",R1106="saint-jacques-le-mineur",R1106="saint-michel",R1106="saint-patrice-de-sherrington",R1106="saint-rémi"),'Base de données'!$I$10,(IF(OR(R1106="la présentation",R1106="saint-barnabé-sud",R1106="saint-bernard-de-michaudville",R1106="saint-damas",R1106="saint-dominique",R1106="sainte-hélène-de-bagot",R1106="sainte-madeleine",R1106="sainte-marie-madeleine",R1106="saint-hugues",R1106="saint-hyacinthe",R1106="saint-jude",R1106="saint-liboire",R1106="saint-louis",R1106="saint-marcel-de-richelieu",R1106="saint-pie",R1106="saint-simon",R1106="saint-valérien-de-milton"),'Base de données'!$I$13,(IF(OR(R1106="boucherville",R1106="calixa-lavalée",R1106="contrecoeur",R1106="saint-amable",R1106="sainte-julie",R1106="varennes",R1106="verchères"),'Base de données'!M1110,(IF(OR(R1106="massueville",R1106="saint-aimé",R1106="saint-david",R1106="sainte-anne-de-sorel",R1106="sainte-victoire-de-sorel",R1106="saint-gérard-majella",R1106="saint-joseph-de-sorel",R1106="saint-ours",R1106="saint-robert",R1106="saint-roch-de-richelieu",R1106="sorel-tracy",R1106="yamaska"),'Base de données'!$I$11,(IF(OR(R1106="candiac",R1106="châteauguay",R1106="delson",R1106="la prairie",R1106="léry",R1106="mercier",R1106="saint-constant",R1106="sainte-catherine",R1106="saint-isidore",R1106="saint-mathieu",R1106="saint-philippe"),'Base de données'!$I$7,(IF(OR(R1106="beloeil",R1106="carignan",R1106="chambly",R1106="mcmasterville",R1106="mont-saint-hilaire",R1106="otterburn park",R1106="saint-antoine-sur-richelieu",R1106="saint-basil-le-grand",R1106="saint-charles-sur-richelieu",R1106="saint-denis-sur-richelieu",R1106="saint-jean-baptiste",R1106="saint-marc-sur-richelieu",R1106="saint-mathieu-de-beloeil"),'Base de données'!$I$8,(IF(OR(R1106="coteau-du-lac",R1106="hudson",R1106="les cèdres",R1106="les coteaux",R1106="l'île-cadieux",R1106="l'île-perrot",R1106="notre-dame-de-l'île-perrot",R1106="pincourt",R1106="pointe-des-cascades",R1106="pointe-fortune",R1106="rigaud",R1106="rivière-beaudette",R1106="saint-clet",R1106="sainte-justine-de-newton",R1106="sainte-marthe",R1106="saint-lazare",R1106="saint-polycarpe",R1106="saint-télesphore",R1106="saint-zotique",R1106="terrasse-vaudreuil",R1106="très-saint-rédempteur",R1106="vaudreuil-dorion",R1106="vaudreuil-sur-le-lac"),'Base de données'!M1108,"")))))))))))))))))))))))))</f>
        <v/>
      </c>
    </row>
    <row r="1107" spans="2:19" x14ac:dyDescent="0.3">
      <c r="B1107" s="44"/>
      <c r="D1107" s="9"/>
      <c r="E1107" s="9"/>
      <c r="O1107" s="10"/>
      <c r="S1107" s="10" t="str">
        <f>IF(OR(R1107="beauharnois",R1107="sainte-étienne-de-bauharnois",R1107="sainte-martine",R1107="saint-louis-de-gonzague",R1107="saint-stanislas-de-kostka",R1107="saint-urbain-premier",R1107="salaberry-de-valleyfield"),'Base de données'!$I$2,(IF(OR(R1107="acton vale",R1107="béthanie",R1107="Roxton",R1107="roxton falls",R1107="sainte-christine",R1107="saint-nazaire-d'acton",R1107="saint-théodore-d'acton",R1107="upton"),'Base de données'!$I$12,(IF(OR(R1107="Longueuil",R1107="brossard",R1107="greenfield-park",R1107="lemoyne",R1107="longueuil (vieux)",R1107="saint-bruno-de-montarville",R1107="saint-hubert",R1107="saint-lambert"),'Base de données'!$I$5,(IF(OR(R1107="marieville",R1107="richelieu",R1107="rougemont",R1107="saint-césaire",R1107="sainte-angèle-de-monnoir",R1107="saint-mathias-sur-richelieu"),'Base de données'!$I$14,(IF(OR(R1107="henryville",R1107="lacolle",R1107="mont-saint-grégoire",R1107="noyan",R1107="saint-alexandre",R1107="saint-blaise-sur-richelieu",R1107="sainte-anne-de-sabrevois",R1107="sainte-brigide-d'iberville",R1107="saint-georges-de-clarenceville",R1107="saint-jean-sur-richelieu",R1107="saint-paul-de-l'île-aux-noix",R1107="saint-sébastien",R1107="saint-valentin",R1107="venise-en-québec"),'Base de données'!$I$9,(IF(OR(R1107="dundee",R1107="elgin",R1107="franklin",R1107="godmanchester",R1107="havelock",R1107="hinchinbrooke",R1107="howick",R1107="huntingdon",R1107="ormstown",R1107="saint-anicet",R1107="saint-chrysostome",R1107="sainte-barbe",R1107="très-saint-sacrement"),'Base de données'!$I$3,(IF(OR(R1107="hemmingford",R1107="napierville",R1107="saint-bernard-de-lacolle",R1107="saint-cyprien-de-napierville",R1107="sainte-clotilde-de-châteauguay",R1107="saint-édouard",R1107="saint-jacques-le-mineur",R1107="saint-michel",R1107="saint-patrice-de-sherrington",R1107="saint-rémi"),'Base de données'!$I$10,(IF(OR(R1107="la présentation",R1107="saint-barnabé-sud",R1107="saint-bernard-de-michaudville",R1107="saint-damas",R1107="saint-dominique",R1107="sainte-hélène-de-bagot",R1107="sainte-madeleine",R1107="sainte-marie-madeleine",R1107="saint-hugues",R1107="saint-hyacinthe",R1107="saint-jude",R1107="saint-liboire",R1107="saint-louis",R1107="saint-marcel-de-richelieu",R1107="saint-pie",R1107="saint-simon",R1107="saint-valérien-de-milton"),'Base de données'!$I$13,(IF(OR(R1107="boucherville",R1107="calixa-lavalée",R1107="contrecoeur",R1107="saint-amable",R1107="sainte-julie",R1107="varennes",R1107="verchères"),'Base de données'!M1111,(IF(OR(R1107="massueville",R1107="saint-aimé",R1107="saint-david",R1107="sainte-anne-de-sorel",R1107="sainte-victoire-de-sorel",R1107="saint-gérard-majella",R1107="saint-joseph-de-sorel",R1107="saint-ours",R1107="saint-robert",R1107="saint-roch-de-richelieu",R1107="sorel-tracy",R1107="yamaska"),'Base de données'!$I$11,(IF(OR(R1107="candiac",R1107="châteauguay",R1107="delson",R1107="la prairie",R1107="léry",R1107="mercier",R1107="saint-constant",R1107="sainte-catherine",R1107="saint-isidore",R1107="saint-mathieu",R1107="saint-philippe"),'Base de données'!$I$7,(IF(OR(R1107="beloeil",R1107="carignan",R1107="chambly",R1107="mcmasterville",R1107="mont-saint-hilaire",R1107="otterburn park",R1107="saint-antoine-sur-richelieu",R1107="saint-basil-le-grand",R1107="saint-charles-sur-richelieu",R1107="saint-denis-sur-richelieu",R1107="saint-jean-baptiste",R1107="saint-marc-sur-richelieu",R1107="saint-mathieu-de-beloeil"),'Base de données'!$I$8,(IF(OR(R1107="coteau-du-lac",R1107="hudson",R1107="les cèdres",R1107="les coteaux",R1107="l'île-cadieux",R1107="l'île-perrot",R1107="notre-dame-de-l'île-perrot",R1107="pincourt",R1107="pointe-des-cascades",R1107="pointe-fortune",R1107="rigaud",R1107="rivière-beaudette",R1107="saint-clet",R1107="sainte-justine-de-newton",R1107="sainte-marthe",R1107="saint-lazare",R1107="saint-polycarpe",R1107="saint-télesphore",R1107="saint-zotique",R1107="terrasse-vaudreuil",R1107="très-saint-rédempteur",R1107="vaudreuil-dorion",R1107="vaudreuil-sur-le-lac"),'Base de données'!M1109,"")))))))))))))))))))))))))</f>
        <v/>
      </c>
    </row>
    <row r="1108" spans="2:19" x14ac:dyDescent="0.3">
      <c r="B1108" s="44"/>
      <c r="D1108" s="9"/>
      <c r="E1108" s="9"/>
      <c r="O1108" s="10"/>
      <c r="S1108" s="10" t="str">
        <f>IF(OR(R1108="beauharnois",R1108="sainte-étienne-de-bauharnois",R1108="sainte-martine",R1108="saint-louis-de-gonzague",R1108="saint-stanislas-de-kostka",R1108="saint-urbain-premier",R1108="salaberry-de-valleyfield"),'Base de données'!$I$2,(IF(OR(R1108="acton vale",R1108="béthanie",R1108="Roxton",R1108="roxton falls",R1108="sainte-christine",R1108="saint-nazaire-d'acton",R1108="saint-théodore-d'acton",R1108="upton"),'Base de données'!$I$12,(IF(OR(R1108="Longueuil",R1108="brossard",R1108="greenfield-park",R1108="lemoyne",R1108="longueuil (vieux)",R1108="saint-bruno-de-montarville",R1108="saint-hubert",R1108="saint-lambert"),'Base de données'!$I$5,(IF(OR(R1108="marieville",R1108="richelieu",R1108="rougemont",R1108="saint-césaire",R1108="sainte-angèle-de-monnoir",R1108="saint-mathias-sur-richelieu"),'Base de données'!$I$14,(IF(OR(R1108="henryville",R1108="lacolle",R1108="mont-saint-grégoire",R1108="noyan",R1108="saint-alexandre",R1108="saint-blaise-sur-richelieu",R1108="sainte-anne-de-sabrevois",R1108="sainte-brigide-d'iberville",R1108="saint-georges-de-clarenceville",R1108="saint-jean-sur-richelieu",R1108="saint-paul-de-l'île-aux-noix",R1108="saint-sébastien",R1108="saint-valentin",R1108="venise-en-québec"),'Base de données'!$I$9,(IF(OR(R1108="dundee",R1108="elgin",R1108="franklin",R1108="godmanchester",R1108="havelock",R1108="hinchinbrooke",R1108="howick",R1108="huntingdon",R1108="ormstown",R1108="saint-anicet",R1108="saint-chrysostome",R1108="sainte-barbe",R1108="très-saint-sacrement"),'Base de données'!$I$3,(IF(OR(R1108="hemmingford",R1108="napierville",R1108="saint-bernard-de-lacolle",R1108="saint-cyprien-de-napierville",R1108="sainte-clotilde-de-châteauguay",R1108="saint-édouard",R1108="saint-jacques-le-mineur",R1108="saint-michel",R1108="saint-patrice-de-sherrington",R1108="saint-rémi"),'Base de données'!$I$10,(IF(OR(R1108="la présentation",R1108="saint-barnabé-sud",R1108="saint-bernard-de-michaudville",R1108="saint-damas",R1108="saint-dominique",R1108="sainte-hélène-de-bagot",R1108="sainte-madeleine",R1108="sainte-marie-madeleine",R1108="saint-hugues",R1108="saint-hyacinthe",R1108="saint-jude",R1108="saint-liboire",R1108="saint-louis",R1108="saint-marcel-de-richelieu",R1108="saint-pie",R1108="saint-simon",R1108="saint-valérien-de-milton"),'Base de données'!$I$13,(IF(OR(R1108="boucherville",R1108="calixa-lavalée",R1108="contrecoeur",R1108="saint-amable",R1108="sainte-julie",R1108="varennes",R1108="verchères"),'Base de données'!M1112,(IF(OR(R1108="massueville",R1108="saint-aimé",R1108="saint-david",R1108="sainte-anne-de-sorel",R1108="sainte-victoire-de-sorel",R1108="saint-gérard-majella",R1108="saint-joseph-de-sorel",R1108="saint-ours",R1108="saint-robert",R1108="saint-roch-de-richelieu",R1108="sorel-tracy",R1108="yamaska"),'Base de données'!$I$11,(IF(OR(R1108="candiac",R1108="châteauguay",R1108="delson",R1108="la prairie",R1108="léry",R1108="mercier",R1108="saint-constant",R1108="sainte-catherine",R1108="saint-isidore",R1108="saint-mathieu",R1108="saint-philippe"),'Base de données'!$I$7,(IF(OR(R1108="beloeil",R1108="carignan",R1108="chambly",R1108="mcmasterville",R1108="mont-saint-hilaire",R1108="otterburn park",R1108="saint-antoine-sur-richelieu",R1108="saint-basil-le-grand",R1108="saint-charles-sur-richelieu",R1108="saint-denis-sur-richelieu",R1108="saint-jean-baptiste",R1108="saint-marc-sur-richelieu",R1108="saint-mathieu-de-beloeil"),'Base de données'!$I$8,(IF(OR(R1108="coteau-du-lac",R1108="hudson",R1108="les cèdres",R1108="les coteaux",R1108="l'île-cadieux",R1108="l'île-perrot",R1108="notre-dame-de-l'île-perrot",R1108="pincourt",R1108="pointe-des-cascades",R1108="pointe-fortune",R1108="rigaud",R1108="rivière-beaudette",R1108="saint-clet",R1108="sainte-justine-de-newton",R1108="sainte-marthe",R1108="saint-lazare",R1108="saint-polycarpe",R1108="saint-télesphore",R1108="saint-zotique",R1108="terrasse-vaudreuil",R1108="très-saint-rédempteur",R1108="vaudreuil-dorion",R1108="vaudreuil-sur-le-lac"),'Base de données'!M1110,"")))))))))))))))))))))))))</f>
        <v/>
      </c>
    </row>
    <row r="1109" spans="2:19" x14ac:dyDescent="0.3">
      <c r="B1109" s="44"/>
      <c r="D1109" s="9"/>
      <c r="E1109" s="9"/>
      <c r="O1109" s="10"/>
      <c r="S1109" s="10" t="str">
        <f>IF(OR(R1109="beauharnois",R1109="sainte-étienne-de-bauharnois",R1109="sainte-martine",R1109="saint-louis-de-gonzague",R1109="saint-stanislas-de-kostka",R1109="saint-urbain-premier",R1109="salaberry-de-valleyfield"),'Base de données'!$I$2,(IF(OR(R1109="acton vale",R1109="béthanie",R1109="Roxton",R1109="roxton falls",R1109="sainte-christine",R1109="saint-nazaire-d'acton",R1109="saint-théodore-d'acton",R1109="upton"),'Base de données'!$I$12,(IF(OR(R1109="Longueuil",R1109="brossard",R1109="greenfield-park",R1109="lemoyne",R1109="longueuil (vieux)",R1109="saint-bruno-de-montarville",R1109="saint-hubert",R1109="saint-lambert"),'Base de données'!$I$5,(IF(OR(R1109="marieville",R1109="richelieu",R1109="rougemont",R1109="saint-césaire",R1109="sainte-angèle-de-monnoir",R1109="saint-mathias-sur-richelieu"),'Base de données'!$I$14,(IF(OR(R1109="henryville",R1109="lacolle",R1109="mont-saint-grégoire",R1109="noyan",R1109="saint-alexandre",R1109="saint-blaise-sur-richelieu",R1109="sainte-anne-de-sabrevois",R1109="sainte-brigide-d'iberville",R1109="saint-georges-de-clarenceville",R1109="saint-jean-sur-richelieu",R1109="saint-paul-de-l'île-aux-noix",R1109="saint-sébastien",R1109="saint-valentin",R1109="venise-en-québec"),'Base de données'!$I$9,(IF(OR(R1109="dundee",R1109="elgin",R1109="franklin",R1109="godmanchester",R1109="havelock",R1109="hinchinbrooke",R1109="howick",R1109="huntingdon",R1109="ormstown",R1109="saint-anicet",R1109="saint-chrysostome",R1109="sainte-barbe",R1109="très-saint-sacrement"),'Base de données'!$I$3,(IF(OR(R1109="hemmingford",R1109="napierville",R1109="saint-bernard-de-lacolle",R1109="saint-cyprien-de-napierville",R1109="sainte-clotilde-de-châteauguay",R1109="saint-édouard",R1109="saint-jacques-le-mineur",R1109="saint-michel",R1109="saint-patrice-de-sherrington",R1109="saint-rémi"),'Base de données'!$I$10,(IF(OR(R1109="la présentation",R1109="saint-barnabé-sud",R1109="saint-bernard-de-michaudville",R1109="saint-damas",R1109="saint-dominique",R1109="sainte-hélène-de-bagot",R1109="sainte-madeleine",R1109="sainte-marie-madeleine",R1109="saint-hugues",R1109="saint-hyacinthe",R1109="saint-jude",R1109="saint-liboire",R1109="saint-louis",R1109="saint-marcel-de-richelieu",R1109="saint-pie",R1109="saint-simon",R1109="saint-valérien-de-milton"),'Base de données'!$I$13,(IF(OR(R1109="boucherville",R1109="calixa-lavalée",R1109="contrecoeur",R1109="saint-amable",R1109="sainte-julie",R1109="varennes",R1109="verchères"),'Base de données'!M1113,(IF(OR(R1109="massueville",R1109="saint-aimé",R1109="saint-david",R1109="sainte-anne-de-sorel",R1109="sainte-victoire-de-sorel",R1109="saint-gérard-majella",R1109="saint-joseph-de-sorel",R1109="saint-ours",R1109="saint-robert",R1109="saint-roch-de-richelieu",R1109="sorel-tracy",R1109="yamaska"),'Base de données'!$I$11,(IF(OR(R1109="candiac",R1109="châteauguay",R1109="delson",R1109="la prairie",R1109="léry",R1109="mercier",R1109="saint-constant",R1109="sainte-catherine",R1109="saint-isidore",R1109="saint-mathieu",R1109="saint-philippe"),'Base de données'!$I$7,(IF(OR(R1109="beloeil",R1109="carignan",R1109="chambly",R1109="mcmasterville",R1109="mont-saint-hilaire",R1109="otterburn park",R1109="saint-antoine-sur-richelieu",R1109="saint-basil-le-grand",R1109="saint-charles-sur-richelieu",R1109="saint-denis-sur-richelieu",R1109="saint-jean-baptiste",R1109="saint-marc-sur-richelieu",R1109="saint-mathieu-de-beloeil"),'Base de données'!$I$8,(IF(OR(R1109="coteau-du-lac",R1109="hudson",R1109="les cèdres",R1109="les coteaux",R1109="l'île-cadieux",R1109="l'île-perrot",R1109="notre-dame-de-l'île-perrot",R1109="pincourt",R1109="pointe-des-cascades",R1109="pointe-fortune",R1109="rigaud",R1109="rivière-beaudette",R1109="saint-clet",R1109="sainte-justine-de-newton",R1109="sainte-marthe",R1109="saint-lazare",R1109="saint-polycarpe",R1109="saint-télesphore",R1109="saint-zotique",R1109="terrasse-vaudreuil",R1109="très-saint-rédempteur",R1109="vaudreuil-dorion",R1109="vaudreuil-sur-le-lac"),'Base de données'!M1111,"")))))))))))))))))))))))))</f>
        <v/>
      </c>
    </row>
    <row r="1110" spans="2:19" x14ac:dyDescent="0.3">
      <c r="B1110" s="44"/>
      <c r="D1110" s="9"/>
      <c r="E1110" s="9"/>
      <c r="O1110" s="10"/>
      <c r="S1110" s="10" t="str">
        <f>IF(OR(R1110="beauharnois",R1110="sainte-étienne-de-bauharnois",R1110="sainte-martine",R1110="saint-louis-de-gonzague",R1110="saint-stanislas-de-kostka",R1110="saint-urbain-premier",R1110="salaberry-de-valleyfield"),'Base de données'!$I$2,(IF(OR(R1110="acton vale",R1110="béthanie",R1110="Roxton",R1110="roxton falls",R1110="sainte-christine",R1110="saint-nazaire-d'acton",R1110="saint-théodore-d'acton",R1110="upton"),'Base de données'!$I$12,(IF(OR(R1110="Longueuil",R1110="brossard",R1110="greenfield-park",R1110="lemoyne",R1110="longueuil (vieux)",R1110="saint-bruno-de-montarville",R1110="saint-hubert",R1110="saint-lambert"),'Base de données'!$I$5,(IF(OR(R1110="marieville",R1110="richelieu",R1110="rougemont",R1110="saint-césaire",R1110="sainte-angèle-de-monnoir",R1110="saint-mathias-sur-richelieu"),'Base de données'!$I$14,(IF(OR(R1110="henryville",R1110="lacolle",R1110="mont-saint-grégoire",R1110="noyan",R1110="saint-alexandre",R1110="saint-blaise-sur-richelieu",R1110="sainte-anne-de-sabrevois",R1110="sainte-brigide-d'iberville",R1110="saint-georges-de-clarenceville",R1110="saint-jean-sur-richelieu",R1110="saint-paul-de-l'île-aux-noix",R1110="saint-sébastien",R1110="saint-valentin",R1110="venise-en-québec"),'Base de données'!$I$9,(IF(OR(R1110="dundee",R1110="elgin",R1110="franklin",R1110="godmanchester",R1110="havelock",R1110="hinchinbrooke",R1110="howick",R1110="huntingdon",R1110="ormstown",R1110="saint-anicet",R1110="saint-chrysostome",R1110="sainte-barbe",R1110="très-saint-sacrement"),'Base de données'!$I$3,(IF(OR(R1110="hemmingford",R1110="napierville",R1110="saint-bernard-de-lacolle",R1110="saint-cyprien-de-napierville",R1110="sainte-clotilde-de-châteauguay",R1110="saint-édouard",R1110="saint-jacques-le-mineur",R1110="saint-michel",R1110="saint-patrice-de-sherrington",R1110="saint-rémi"),'Base de données'!$I$10,(IF(OR(R1110="la présentation",R1110="saint-barnabé-sud",R1110="saint-bernard-de-michaudville",R1110="saint-damas",R1110="saint-dominique",R1110="sainte-hélène-de-bagot",R1110="sainte-madeleine",R1110="sainte-marie-madeleine",R1110="saint-hugues",R1110="saint-hyacinthe",R1110="saint-jude",R1110="saint-liboire",R1110="saint-louis",R1110="saint-marcel-de-richelieu",R1110="saint-pie",R1110="saint-simon",R1110="saint-valérien-de-milton"),'Base de données'!$I$13,(IF(OR(R1110="boucherville",R1110="calixa-lavalée",R1110="contrecoeur",R1110="saint-amable",R1110="sainte-julie",R1110="varennes",R1110="verchères"),'Base de données'!M1114,(IF(OR(R1110="massueville",R1110="saint-aimé",R1110="saint-david",R1110="sainte-anne-de-sorel",R1110="sainte-victoire-de-sorel",R1110="saint-gérard-majella",R1110="saint-joseph-de-sorel",R1110="saint-ours",R1110="saint-robert",R1110="saint-roch-de-richelieu",R1110="sorel-tracy",R1110="yamaska"),'Base de données'!$I$11,(IF(OR(R1110="candiac",R1110="châteauguay",R1110="delson",R1110="la prairie",R1110="léry",R1110="mercier",R1110="saint-constant",R1110="sainte-catherine",R1110="saint-isidore",R1110="saint-mathieu",R1110="saint-philippe"),'Base de données'!$I$7,(IF(OR(R1110="beloeil",R1110="carignan",R1110="chambly",R1110="mcmasterville",R1110="mont-saint-hilaire",R1110="otterburn park",R1110="saint-antoine-sur-richelieu",R1110="saint-basil-le-grand",R1110="saint-charles-sur-richelieu",R1110="saint-denis-sur-richelieu",R1110="saint-jean-baptiste",R1110="saint-marc-sur-richelieu",R1110="saint-mathieu-de-beloeil"),'Base de données'!$I$8,(IF(OR(R1110="coteau-du-lac",R1110="hudson",R1110="les cèdres",R1110="les coteaux",R1110="l'île-cadieux",R1110="l'île-perrot",R1110="notre-dame-de-l'île-perrot",R1110="pincourt",R1110="pointe-des-cascades",R1110="pointe-fortune",R1110="rigaud",R1110="rivière-beaudette",R1110="saint-clet",R1110="sainte-justine-de-newton",R1110="sainte-marthe",R1110="saint-lazare",R1110="saint-polycarpe",R1110="saint-télesphore",R1110="saint-zotique",R1110="terrasse-vaudreuil",R1110="très-saint-rédempteur",R1110="vaudreuil-dorion",R1110="vaudreuil-sur-le-lac"),'Base de données'!M1112,"")))))))))))))))))))))))))</f>
        <v/>
      </c>
    </row>
    <row r="1111" spans="2:19" x14ac:dyDescent="0.3">
      <c r="B1111" s="44"/>
      <c r="D1111" s="9"/>
      <c r="E1111" s="9"/>
      <c r="O1111" s="10"/>
      <c r="S1111" s="10" t="str">
        <f>IF(OR(R1111="beauharnois",R1111="sainte-étienne-de-bauharnois",R1111="sainte-martine",R1111="saint-louis-de-gonzague",R1111="saint-stanislas-de-kostka",R1111="saint-urbain-premier",R1111="salaberry-de-valleyfield"),'Base de données'!$I$2,(IF(OR(R1111="acton vale",R1111="béthanie",R1111="Roxton",R1111="roxton falls",R1111="sainte-christine",R1111="saint-nazaire-d'acton",R1111="saint-théodore-d'acton",R1111="upton"),'Base de données'!$I$12,(IF(OR(R1111="Longueuil",R1111="brossard",R1111="greenfield-park",R1111="lemoyne",R1111="longueuil (vieux)",R1111="saint-bruno-de-montarville",R1111="saint-hubert",R1111="saint-lambert"),'Base de données'!$I$5,(IF(OR(R1111="marieville",R1111="richelieu",R1111="rougemont",R1111="saint-césaire",R1111="sainte-angèle-de-monnoir",R1111="saint-mathias-sur-richelieu"),'Base de données'!$I$14,(IF(OR(R1111="henryville",R1111="lacolle",R1111="mont-saint-grégoire",R1111="noyan",R1111="saint-alexandre",R1111="saint-blaise-sur-richelieu",R1111="sainte-anne-de-sabrevois",R1111="sainte-brigide-d'iberville",R1111="saint-georges-de-clarenceville",R1111="saint-jean-sur-richelieu",R1111="saint-paul-de-l'île-aux-noix",R1111="saint-sébastien",R1111="saint-valentin",R1111="venise-en-québec"),'Base de données'!$I$9,(IF(OR(R1111="dundee",R1111="elgin",R1111="franklin",R1111="godmanchester",R1111="havelock",R1111="hinchinbrooke",R1111="howick",R1111="huntingdon",R1111="ormstown",R1111="saint-anicet",R1111="saint-chrysostome",R1111="sainte-barbe",R1111="très-saint-sacrement"),'Base de données'!$I$3,(IF(OR(R1111="hemmingford",R1111="napierville",R1111="saint-bernard-de-lacolle",R1111="saint-cyprien-de-napierville",R1111="sainte-clotilde-de-châteauguay",R1111="saint-édouard",R1111="saint-jacques-le-mineur",R1111="saint-michel",R1111="saint-patrice-de-sherrington",R1111="saint-rémi"),'Base de données'!$I$10,(IF(OR(R1111="la présentation",R1111="saint-barnabé-sud",R1111="saint-bernard-de-michaudville",R1111="saint-damas",R1111="saint-dominique",R1111="sainte-hélène-de-bagot",R1111="sainte-madeleine",R1111="sainte-marie-madeleine",R1111="saint-hugues",R1111="saint-hyacinthe",R1111="saint-jude",R1111="saint-liboire",R1111="saint-louis",R1111="saint-marcel-de-richelieu",R1111="saint-pie",R1111="saint-simon",R1111="saint-valérien-de-milton"),'Base de données'!$I$13,(IF(OR(R1111="boucherville",R1111="calixa-lavalée",R1111="contrecoeur",R1111="saint-amable",R1111="sainte-julie",R1111="varennes",R1111="verchères"),'Base de données'!M1115,(IF(OR(R1111="massueville",R1111="saint-aimé",R1111="saint-david",R1111="sainte-anne-de-sorel",R1111="sainte-victoire-de-sorel",R1111="saint-gérard-majella",R1111="saint-joseph-de-sorel",R1111="saint-ours",R1111="saint-robert",R1111="saint-roch-de-richelieu",R1111="sorel-tracy",R1111="yamaska"),'Base de données'!$I$11,(IF(OR(R1111="candiac",R1111="châteauguay",R1111="delson",R1111="la prairie",R1111="léry",R1111="mercier",R1111="saint-constant",R1111="sainte-catherine",R1111="saint-isidore",R1111="saint-mathieu",R1111="saint-philippe"),'Base de données'!$I$7,(IF(OR(R1111="beloeil",R1111="carignan",R1111="chambly",R1111="mcmasterville",R1111="mont-saint-hilaire",R1111="otterburn park",R1111="saint-antoine-sur-richelieu",R1111="saint-basil-le-grand",R1111="saint-charles-sur-richelieu",R1111="saint-denis-sur-richelieu",R1111="saint-jean-baptiste",R1111="saint-marc-sur-richelieu",R1111="saint-mathieu-de-beloeil"),'Base de données'!$I$8,(IF(OR(R1111="coteau-du-lac",R1111="hudson",R1111="les cèdres",R1111="les coteaux",R1111="l'île-cadieux",R1111="l'île-perrot",R1111="notre-dame-de-l'île-perrot",R1111="pincourt",R1111="pointe-des-cascades",R1111="pointe-fortune",R1111="rigaud",R1111="rivière-beaudette",R1111="saint-clet",R1111="sainte-justine-de-newton",R1111="sainte-marthe",R1111="saint-lazare",R1111="saint-polycarpe",R1111="saint-télesphore",R1111="saint-zotique",R1111="terrasse-vaudreuil",R1111="très-saint-rédempteur",R1111="vaudreuil-dorion",R1111="vaudreuil-sur-le-lac"),'Base de données'!M1113,"")))))))))))))))))))))))))</f>
        <v/>
      </c>
    </row>
    <row r="1112" spans="2:19" x14ac:dyDescent="0.3">
      <c r="B1112" s="44"/>
      <c r="D1112" s="9"/>
      <c r="E1112" s="9"/>
      <c r="O1112" s="10"/>
      <c r="S1112" s="10" t="str">
        <f>IF(OR(R1112="beauharnois",R1112="sainte-étienne-de-bauharnois",R1112="sainte-martine",R1112="saint-louis-de-gonzague",R1112="saint-stanislas-de-kostka",R1112="saint-urbain-premier",R1112="salaberry-de-valleyfield"),'Base de données'!$I$2,(IF(OR(R1112="acton vale",R1112="béthanie",R1112="Roxton",R1112="roxton falls",R1112="sainte-christine",R1112="saint-nazaire-d'acton",R1112="saint-théodore-d'acton",R1112="upton"),'Base de données'!$I$12,(IF(OR(R1112="Longueuil",R1112="brossard",R1112="greenfield-park",R1112="lemoyne",R1112="longueuil (vieux)",R1112="saint-bruno-de-montarville",R1112="saint-hubert",R1112="saint-lambert"),'Base de données'!$I$5,(IF(OR(R1112="marieville",R1112="richelieu",R1112="rougemont",R1112="saint-césaire",R1112="sainte-angèle-de-monnoir",R1112="saint-mathias-sur-richelieu"),'Base de données'!$I$14,(IF(OR(R1112="henryville",R1112="lacolle",R1112="mont-saint-grégoire",R1112="noyan",R1112="saint-alexandre",R1112="saint-blaise-sur-richelieu",R1112="sainte-anne-de-sabrevois",R1112="sainte-brigide-d'iberville",R1112="saint-georges-de-clarenceville",R1112="saint-jean-sur-richelieu",R1112="saint-paul-de-l'île-aux-noix",R1112="saint-sébastien",R1112="saint-valentin",R1112="venise-en-québec"),'Base de données'!$I$9,(IF(OR(R1112="dundee",R1112="elgin",R1112="franklin",R1112="godmanchester",R1112="havelock",R1112="hinchinbrooke",R1112="howick",R1112="huntingdon",R1112="ormstown",R1112="saint-anicet",R1112="saint-chrysostome",R1112="sainte-barbe",R1112="très-saint-sacrement"),'Base de données'!$I$3,(IF(OR(R1112="hemmingford",R1112="napierville",R1112="saint-bernard-de-lacolle",R1112="saint-cyprien-de-napierville",R1112="sainte-clotilde-de-châteauguay",R1112="saint-édouard",R1112="saint-jacques-le-mineur",R1112="saint-michel",R1112="saint-patrice-de-sherrington",R1112="saint-rémi"),'Base de données'!$I$10,(IF(OR(R1112="la présentation",R1112="saint-barnabé-sud",R1112="saint-bernard-de-michaudville",R1112="saint-damas",R1112="saint-dominique",R1112="sainte-hélène-de-bagot",R1112="sainte-madeleine",R1112="sainte-marie-madeleine",R1112="saint-hugues",R1112="saint-hyacinthe",R1112="saint-jude",R1112="saint-liboire",R1112="saint-louis",R1112="saint-marcel-de-richelieu",R1112="saint-pie",R1112="saint-simon",R1112="saint-valérien-de-milton"),'Base de données'!$I$13,(IF(OR(R1112="boucherville",R1112="calixa-lavalée",R1112="contrecoeur",R1112="saint-amable",R1112="sainte-julie",R1112="varennes",R1112="verchères"),'Base de données'!M1116,(IF(OR(R1112="massueville",R1112="saint-aimé",R1112="saint-david",R1112="sainte-anne-de-sorel",R1112="sainte-victoire-de-sorel",R1112="saint-gérard-majella",R1112="saint-joseph-de-sorel",R1112="saint-ours",R1112="saint-robert",R1112="saint-roch-de-richelieu",R1112="sorel-tracy",R1112="yamaska"),'Base de données'!$I$11,(IF(OR(R1112="candiac",R1112="châteauguay",R1112="delson",R1112="la prairie",R1112="léry",R1112="mercier",R1112="saint-constant",R1112="sainte-catherine",R1112="saint-isidore",R1112="saint-mathieu",R1112="saint-philippe"),'Base de données'!$I$7,(IF(OR(R1112="beloeil",R1112="carignan",R1112="chambly",R1112="mcmasterville",R1112="mont-saint-hilaire",R1112="otterburn park",R1112="saint-antoine-sur-richelieu",R1112="saint-basil-le-grand",R1112="saint-charles-sur-richelieu",R1112="saint-denis-sur-richelieu",R1112="saint-jean-baptiste",R1112="saint-marc-sur-richelieu",R1112="saint-mathieu-de-beloeil"),'Base de données'!$I$8,(IF(OR(R1112="coteau-du-lac",R1112="hudson",R1112="les cèdres",R1112="les coteaux",R1112="l'île-cadieux",R1112="l'île-perrot",R1112="notre-dame-de-l'île-perrot",R1112="pincourt",R1112="pointe-des-cascades",R1112="pointe-fortune",R1112="rigaud",R1112="rivière-beaudette",R1112="saint-clet",R1112="sainte-justine-de-newton",R1112="sainte-marthe",R1112="saint-lazare",R1112="saint-polycarpe",R1112="saint-télesphore",R1112="saint-zotique",R1112="terrasse-vaudreuil",R1112="très-saint-rédempteur",R1112="vaudreuil-dorion",R1112="vaudreuil-sur-le-lac"),'Base de données'!M1114,"")))))))))))))))))))))))))</f>
        <v/>
      </c>
    </row>
    <row r="1113" spans="2:19" x14ac:dyDescent="0.3">
      <c r="B1113" s="44"/>
      <c r="D1113" s="9"/>
      <c r="E1113" s="9"/>
      <c r="O1113" s="10"/>
      <c r="S1113" s="10" t="str">
        <f>IF(OR(R1113="beauharnois",R1113="sainte-étienne-de-bauharnois",R1113="sainte-martine",R1113="saint-louis-de-gonzague",R1113="saint-stanislas-de-kostka",R1113="saint-urbain-premier",R1113="salaberry-de-valleyfield"),'Base de données'!$I$2,(IF(OR(R1113="acton vale",R1113="béthanie",R1113="Roxton",R1113="roxton falls",R1113="sainte-christine",R1113="saint-nazaire-d'acton",R1113="saint-théodore-d'acton",R1113="upton"),'Base de données'!$I$12,(IF(OR(R1113="Longueuil",R1113="brossard",R1113="greenfield-park",R1113="lemoyne",R1113="longueuil (vieux)",R1113="saint-bruno-de-montarville",R1113="saint-hubert",R1113="saint-lambert"),'Base de données'!$I$5,(IF(OR(R1113="marieville",R1113="richelieu",R1113="rougemont",R1113="saint-césaire",R1113="sainte-angèle-de-monnoir",R1113="saint-mathias-sur-richelieu"),'Base de données'!$I$14,(IF(OR(R1113="henryville",R1113="lacolle",R1113="mont-saint-grégoire",R1113="noyan",R1113="saint-alexandre",R1113="saint-blaise-sur-richelieu",R1113="sainte-anne-de-sabrevois",R1113="sainte-brigide-d'iberville",R1113="saint-georges-de-clarenceville",R1113="saint-jean-sur-richelieu",R1113="saint-paul-de-l'île-aux-noix",R1113="saint-sébastien",R1113="saint-valentin",R1113="venise-en-québec"),'Base de données'!$I$9,(IF(OR(R1113="dundee",R1113="elgin",R1113="franklin",R1113="godmanchester",R1113="havelock",R1113="hinchinbrooke",R1113="howick",R1113="huntingdon",R1113="ormstown",R1113="saint-anicet",R1113="saint-chrysostome",R1113="sainte-barbe",R1113="très-saint-sacrement"),'Base de données'!$I$3,(IF(OR(R1113="hemmingford",R1113="napierville",R1113="saint-bernard-de-lacolle",R1113="saint-cyprien-de-napierville",R1113="sainte-clotilde-de-châteauguay",R1113="saint-édouard",R1113="saint-jacques-le-mineur",R1113="saint-michel",R1113="saint-patrice-de-sherrington",R1113="saint-rémi"),'Base de données'!$I$10,(IF(OR(R1113="la présentation",R1113="saint-barnabé-sud",R1113="saint-bernard-de-michaudville",R1113="saint-damas",R1113="saint-dominique",R1113="sainte-hélène-de-bagot",R1113="sainte-madeleine",R1113="sainte-marie-madeleine",R1113="saint-hugues",R1113="saint-hyacinthe",R1113="saint-jude",R1113="saint-liboire",R1113="saint-louis",R1113="saint-marcel-de-richelieu",R1113="saint-pie",R1113="saint-simon",R1113="saint-valérien-de-milton"),'Base de données'!$I$13,(IF(OR(R1113="boucherville",R1113="calixa-lavalée",R1113="contrecoeur",R1113="saint-amable",R1113="sainte-julie",R1113="varennes",R1113="verchères"),'Base de données'!M1117,(IF(OR(R1113="massueville",R1113="saint-aimé",R1113="saint-david",R1113="sainte-anne-de-sorel",R1113="sainte-victoire-de-sorel",R1113="saint-gérard-majella",R1113="saint-joseph-de-sorel",R1113="saint-ours",R1113="saint-robert",R1113="saint-roch-de-richelieu",R1113="sorel-tracy",R1113="yamaska"),'Base de données'!$I$11,(IF(OR(R1113="candiac",R1113="châteauguay",R1113="delson",R1113="la prairie",R1113="léry",R1113="mercier",R1113="saint-constant",R1113="sainte-catherine",R1113="saint-isidore",R1113="saint-mathieu",R1113="saint-philippe"),'Base de données'!$I$7,(IF(OR(R1113="beloeil",R1113="carignan",R1113="chambly",R1113="mcmasterville",R1113="mont-saint-hilaire",R1113="otterburn park",R1113="saint-antoine-sur-richelieu",R1113="saint-basil-le-grand",R1113="saint-charles-sur-richelieu",R1113="saint-denis-sur-richelieu",R1113="saint-jean-baptiste",R1113="saint-marc-sur-richelieu",R1113="saint-mathieu-de-beloeil"),'Base de données'!$I$8,(IF(OR(R1113="coteau-du-lac",R1113="hudson",R1113="les cèdres",R1113="les coteaux",R1113="l'île-cadieux",R1113="l'île-perrot",R1113="notre-dame-de-l'île-perrot",R1113="pincourt",R1113="pointe-des-cascades",R1113="pointe-fortune",R1113="rigaud",R1113="rivière-beaudette",R1113="saint-clet",R1113="sainte-justine-de-newton",R1113="sainte-marthe",R1113="saint-lazare",R1113="saint-polycarpe",R1113="saint-télesphore",R1113="saint-zotique",R1113="terrasse-vaudreuil",R1113="très-saint-rédempteur",R1113="vaudreuil-dorion",R1113="vaudreuil-sur-le-lac"),'Base de données'!M1115,"")))))))))))))))))))))))))</f>
        <v/>
      </c>
    </row>
    <row r="1114" spans="2:19" x14ac:dyDescent="0.3">
      <c r="B1114" s="44"/>
      <c r="D1114" s="9"/>
      <c r="E1114" s="9"/>
      <c r="O1114" s="10"/>
      <c r="S1114" s="10" t="str">
        <f>IF(OR(R1114="beauharnois",R1114="sainte-étienne-de-bauharnois",R1114="sainte-martine",R1114="saint-louis-de-gonzague",R1114="saint-stanislas-de-kostka",R1114="saint-urbain-premier",R1114="salaberry-de-valleyfield"),'Base de données'!$I$2,(IF(OR(R1114="acton vale",R1114="béthanie",R1114="Roxton",R1114="roxton falls",R1114="sainte-christine",R1114="saint-nazaire-d'acton",R1114="saint-théodore-d'acton",R1114="upton"),'Base de données'!$I$12,(IF(OR(R1114="Longueuil",R1114="brossard",R1114="greenfield-park",R1114="lemoyne",R1114="longueuil (vieux)",R1114="saint-bruno-de-montarville",R1114="saint-hubert",R1114="saint-lambert"),'Base de données'!$I$5,(IF(OR(R1114="marieville",R1114="richelieu",R1114="rougemont",R1114="saint-césaire",R1114="sainte-angèle-de-monnoir",R1114="saint-mathias-sur-richelieu"),'Base de données'!$I$14,(IF(OR(R1114="henryville",R1114="lacolle",R1114="mont-saint-grégoire",R1114="noyan",R1114="saint-alexandre",R1114="saint-blaise-sur-richelieu",R1114="sainte-anne-de-sabrevois",R1114="sainte-brigide-d'iberville",R1114="saint-georges-de-clarenceville",R1114="saint-jean-sur-richelieu",R1114="saint-paul-de-l'île-aux-noix",R1114="saint-sébastien",R1114="saint-valentin",R1114="venise-en-québec"),'Base de données'!$I$9,(IF(OR(R1114="dundee",R1114="elgin",R1114="franklin",R1114="godmanchester",R1114="havelock",R1114="hinchinbrooke",R1114="howick",R1114="huntingdon",R1114="ormstown",R1114="saint-anicet",R1114="saint-chrysostome",R1114="sainte-barbe",R1114="très-saint-sacrement"),'Base de données'!$I$3,(IF(OR(R1114="hemmingford",R1114="napierville",R1114="saint-bernard-de-lacolle",R1114="saint-cyprien-de-napierville",R1114="sainte-clotilde-de-châteauguay",R1114="saint-édouard",R1114="saint-jacques-le-mineur",R1114="saint-michel",R1114="saint-patrice-de-sherrington",R1114="saint-rémi"),'Base de données'!$I$10,(IF(OR(R1114="la présentation",R1114="saint-barnabé-sud",R1114="saint-bernard-de-michaudville",R1114="saint-damas",R1114="saint-dominique",R1114="sainte-hélène-de-bagot",R1114="sainte-madeleine",R1114="sainte-marie-madeleine",R1114="saint-hugues",R1114="saint-hyacinthe",R1114="saint-jude",R1114="saint-liboire",R1114="saint-louis",R1114="saint-marcel-de-richelieu",R1114="saint-pie",R1114="saint-simon",R1114="saint-valérien-de-milton"),'Base de données'!$I$13,(IF(OR(R1114="boucherville",R1114="calixa-lavalée",R1114="contrecoeur",R1114="saint-amable",R1114="sainte-julie",R1114="varennes",R1114="verchères"),'Base de données'!M1118,(IF(OR(R1114="massueville",R1114="saint-aimé",R1114="saint-david",R1114="sainte-anne-de-sorel",R1114="sainte-victoire-de-sorel",R1114="saint-gérard-majella",R1114="saint-joseph-de-sorel",R1114="saint-ours",R1114="saint-robert",R1114="saint-roch-de-richelieu",R1114="sorel-tracy",R1114="yamaska"),'Base de données'!$I$11,(IF(OR(R1114="candiac",R1114="châteauguay",R1114="delson",R1114="la prairie",R1114="léry",R1114="mercier",R1114="saint-constant",R1114="sainte-catherine",R1114="saint-isidore",R1114="saint-mathieu",R1114="saint-philippe"),'Base de données'!$I$7,(IF(OR(R1114="beloeil",R1114="carignan",R1114="chambly",R1114="mcmasterville",R1114="mont-saint-hilaire",R1114="otterburn park",R1114="saint-antoine-sur-richelieu",R1114="saint-basil-le-grand",R1114="saint-charles-sur-richelieu",R1114="saint-denis-sur-richelieu",R1114="saint-jean-baptiste",R1114="saint-marc-sur-richelieu",R1114="saint-mathieu-de-beloeil"),'Base de données'!$I$8,(IF(OR(R1114="coteau-du-lac",R1114="hudson",R1114="les cèdres",R1114="les coteaux",R1114="l'île-cadieux",R1114="l'île-perrot",R1114="notre-dame-de-l'île-perrot",R1114="pincourt",R1114="pointe-des-cascades",R1114="pointe-fortune",R1114="rigaud",R1114="rivière-beaudette",R1114="saint-clet",R1114="sainte-justine-de-newton",R1114="sainte-marthe",R1114="saint-lazare",R1114="saint-polycarpe",R1114="saint-télesphore",R1114="saint-zotique",R1114="terrasse-vaudreuil",R1114="très-saint-rédempteur",R1114="vaudreuil-dorion",R1114="vaudreuil-sur-le-lac"),'Base de données'!M1116,"")))))))))))))))))))))))))</f>
        <v/>
      </c>
    </row>
    <row r="1115" spans="2:19" x14ac:dyDescent="0.3">
      <c r="B1115" s="44"/>
      <c r="D1115" s="9"/>
      <c r="E1115" s="9"/>
      <c r="O1115" s="10"/>
      <c r="S1115" s="10" t="str">
        <f>IF(OR(R1115="beauharnois",R1115="sainte-étienne-de-bauharnois",R1115="sainte-martine",R1115="saint-louis-de-gonzague",R1115="saint-stanislas-de-kostka",R1115="saint-urbain-premier",R1115="salaberry-de-valleyfield"),'Base de données'!$I$2,(IF(OR(R1115="acton vale",R1115="béthanie",R1115="Roxton",R1115="roxton falls",R1115="sainte-christine",R1115="saint-nazaire-d'acton",R1115="saint-théodore-d'acton",R1115="upton"),'Base de données'!$I$12,(IF(OR(R1115="Longueuil",R1115="brossard",R1115="greenfield-park",R1115="lemoyne",R1115="longueuil (vieux)",R1115="saint-bruno-de-montarville",R1115="saint-hubert",R1115="saint-lambert"),'Base de données'!$I$5,(IF(OR(R1115="marieville",R1115="richelieu",R1115="rougemont",R1115="saint-césaire",R1115="sainte-angèle-de-monnoir",R1115="saint-mathias-sur-richelieu"),'Base de données'!$I$14,(IF(OR(R1115="henryville",R1115="lacolle",R1115="mont-saint-grégoire",R1115="noyan",R1115="saint-alexandre",R1115="saint-blaise-sur-richelieu",R1115="sainte-anne-de-sabrevois",R1115="sainte-brigide-d'iberville",R1115="saint-georges-de-clarenceville",R1115="saint-jean-sur-richelieu",R1115="saint-paul-de-l'île-aux-noix",R1115="saint-sébastien",R1115="saint-valentin",R1115="venise-en-québec"),'Base de données'!$I$9,(IF(OR(R1115="dundee",R1115="elgin",R1115="franklin",R1115="godmanchester",R1115="havelock",R1115="hinchinbrooke",R1115="howick",R1115="huntingdon",R1115="ormstown",R1115="saint-anicet",R1115="saint-chrysostome",R1115="sainte-barbe",R1115="très-saint-sacrement"),'Base de données'!$I$3,(IF(OR(R1115="hemmingford",R1115="napierville",R1115="saint-bernard-de-lacolle",R1115="saint-cyprien-de-napierville",R1115="sainte-clotilde-de-châteauguay",R1115="saint-édouard",R1115="saint-jacques-le-mineur",R1115="saint-michel",R1115="saint-patrice-de-sherrington",R1115="saint-rémi"),'Base de données'!$I$10,(IF(OR(R1115="la présentation",R1115="saint-barnabé-sud",R1115="saint-bernard-de-michaudville",R1115="saint-damas",R1115="saint-dominique",R1115="sainte-hélène-de-bagot",R1115="sainte-madeleine",R1115="sainte-marie-madeleine",R1115="saint-hugues",R1115="saint-hyacinthe",R1115="saint-jude",R1115="saint-liboire",R1115="saint-louis",R1115="saint-marcel-de-richelieu",R1115="saint-pie",R1115="saint-simon",R1115="saint-valérien-de-milton"),'Base de données'!$I$13,(IF(OR(R1115="boucherville",R1115="calixa-lavalée",R1115="contrecoeur",R1115="saint-amable",R1115="sainte-julie",R1115="varennes",R1115="verchères"),'Base de données'!M1119,(IF(OR(R1115="massueville",R1115="saint-aimé",R1115="saint-david",R1115="sainte-anne-de-sorel",R1115="sainte-victoire-de-sorel",R1115="saint-gérard-majella",R1115="saint-joseph-de-sorel",R1115="saint-ours",R1115="saint-robert",R1115="saint-roch-de-richelieu",R1115="sorel-tracy",R1115="yamaska"),'Base de données'!$I$11,(IF(OR(R1115="candiac",R1115="châteauguay",R1115="delson",R1115="la prairie",R1115="léry",R1115="mercier",R1115="saint-constant",R1115="sainte-catherine",R1115="saint-isidore",R1115="saint-mathieu",R1115="saint-philippe"),'Base de données'!$I$7,(IF(OR(R1115="beloeil",R1115="carignan",R1115="chambly",R1115="mcmasterville",R1115="mont-saint-hilaire",R1115="otterburn park",R1115="saint-antoine-sur-richelieu",R1115="saint-basil-le-grand",R1115="saint-charles-sur-richelieu",R1115="saint-denis-sur-richelieu",R1115="saint-jean-baptiste",R1115="saint-marc-sur-richelieu",R1115="saint-mathieu-de-beloeil"),'Base de données'!$I$8,(IF(OR(R1115="coteau-du-lac",R1115="hudson",R1115="les cèdres",R1115="les coteaux",R1115="l'île-cadieux",R1115="l'île-perrot",R1115="notre-dame-de-l'île-perrot",R1115="pincourt",R1115="pointe-des-cascades",R1115="pointe-fortune",R1115="rigaud",R1115="rivière-beaudette",R1115="saint-clet",R1115="sainte-justine-de-newton",R1115="sainte-marthe",R1115="saint-lazare",R1115="saint-polycarpe",R1115="saint-télesphore",R1115="saint-zotique",R1115="terrasse-vaudreuil",R1115="très-saint-rédempteur",R1115="vaudreuil-dorion",R1115="vaudreuil-sur-le-lac"),'Base de données'!M1117,"")))))))))))))))))))))))))</f>
        <v/>
      </c>
    </row>
    <row r="1116" spans="2:19" x14ac:dyDescent="0.3">
      <c r="B1116" s="44"/>
      <c r="D1116" s="9"/>
      <c r="E1116" s="9"/>
      <c r="O1116" s="10"/>
      <c r="S1116" s="10" t="str">
        <f>IF(OR(R1116="beauharnois",R1116="sainte-étienne-de-bauharnois",R1116="sainte-martine",R1116="saint-louis-de-gonzague",R1116="saint-stanislas-de-kostka",R1116="saint-urbain-premier",R1116="salaberry-de-valleyfield"),'Base de données'!$I$2,(IF(OR(R1116="acton vale",R1116="béthanie",R1116="Roxton",R1116="roxton falls",R1116="sainte-christine",R1116="saint-nazaire-d'acton",R1116="saint-théodore-d'acton",R1116="upton"),'Base de données'!$I$12,(IF(OR(R1116="Longueuil",R1116="brossard",R1116="greenfield-park",R1116="lemoyne",R1116="longueuil (vieux)",R1116="saint-bruno-de-montarville",R1116="saint-hubert",R1116="saint-lambert"),'Base de données'!$I$5,(IF(OR(R1116="marieville",R1116="richelieu",R1116="rougemont",R1116="saint-césaire",R1116="sainte-angèle-de-monnoir",R1116="saint-mathias-sur-richelieu"),'Base de données'!$I$14,(IF(OR(R1116="henryville",R1116="lacolle",R1116="mont-saint-grégoire",R1116="noyan",R1116="saint-alexandre",R1116="saint-blaise-sur-richelieu",R1116="sainte-anne-de-sabrevois",R1116="sainte-brigide-d'iberville",R1116="saint-georges-de-clarenceville",R1116="saint-jean-sur-richelieu",R1116="saint-paul-de-l'île-aux-noix",R1116="saint-sébastien",R1116="saint-valentin",R1116="venise-en-québec"),'Base de données'!$I$9,(IF(OR(R1116="dundee",R1116="elgin",R1116="franklin",R1116="godmanchester",R1116="havelock",R1116="hinchinbrooke",R1116="howick",R1116="huntingdon",R1116="ormstown",R1116="saint-anicet",R1116="saint-chrysostome",R1116="sainte-barbe",R1116="très-saint-sacrement"),'Base de données'!$I$3,(IF(OR(R1116="hemmingford",R1116="napierville",R1116="saint-bernard-de-lacolle",R1116="saint-cyprien-de-napierville",R1116="sainte-clotilde-de-châteauguay",R1116="saint-édouard",R1116="saint-jacques-le-mineur",R1116="saint-michel",R1116="saint-patrice-de-sherrington",R1116="saint-rémi"),'Base de données'!$I$10,(IF(OR(R1116="la présentation",R1116="saint-barnabé-sud",R1116="saint-bernard-de-michaudville",R1116="saint-damas",R1116="saint-dominique",R1116="sainte-hélène-de-bagot",R1116="sainte-madeleine",R1116="sainte-marie-madeleine",R1116="saint-hugues",R1116="saint-hyacinthe",R1116="saint-jude",R1116="saint-liboire",R1116="saint-louis",R1116="saint-marcel-de-richelieu",R1116="saint-pie",R1116="saint-simon",R1116="saint-valérien-de-milton"),'Base de données'!$I$13,(IF(OR(R1116="boucherville",R1116="calixa-lavalée",R1116="contrecoeur",R1116="saint-amable",R1116="sainte-julie",R1116="varennes",R1116="verchères"),'Base de données'!M1120,(IF(OR(R1116="massueville",R1116="saint-aimé",R1116="saint-david",R1116="sainte-anne-de-sorel",R1116="sainte-victoire-de-sorel",R1116="saint-gérard-majella",R1116="saint-joseph-de-sorel",R1116="saint-ours",R1116="saint-robert",R1116="saint-roch-de-richelieu",R1116="sorel-tracy",R1116="yamaska"),'Base de données'!$I$11,(IF(OR(R1116="candiac",R1116="châteauguay",R1116="delson",R1116="la prairie",R1116="léry",R1116="mercier",R1116="saint-constant",R1116="sainte-catherine",R1116="saint-isidore",R1116="saint-mathieu",R1116="saint-philippe"),'Base de données'!$I$7,(IF(OR(R1116="beloeil",R1116="carignan",R1116="chambly",R1116="mcmasterville",R1116="mont-saint-hilaire",R1116="otterburn park",R1116="saint-antoine-sur-richelieu",R1116="saint-basil-le-grand",R1116="saint-charles-sur-richelieu",R1116="saint-denis-sur-richelieu",R1116="saint-jean-baptiste",R1116="saint-marc-sur-richelieu",R1116="saint-mathieu-de-beloeil"),'Base de données'!$I$8,(IF(OR(R1116="coteau-du-lac",R1116="hudson",R1116="les cèdres",R1116="les coteaux",R1116="l'île-cadieux",R1116="l'île-perrot",R1116="notre-dame-de-l'île-perrot",R1116="pincourt",R1116="pointe-des-cascades",R1116="pointe-fortune",R1116="rigaud",R1116="rivière-beaudette",R1116="saint-clet",R1116="sainte-justine-de-newton",R1116="sainte-marthe",R1116="saint-lazare",R1116="saint-polycarpe",R1116="saint-télesphore",R1116="saint-zotique",R1116="terrasse-vaudreuil",R1116="très-saint-rédempteur",R1116="vaudreuil-dorion",R1116="vaudreuil-sur-le-lac"),'Base de données'!M1118,"")))))))))))))))))))))))))</f>
        <v/>
      </c>
    </row>
    <row r="1117" spans="2:19" x14ac:dyDescent="0.3">
      <c r="B1117" s="44"/>
      <c r="D1117" s="9"/>
      <c r="E1117" s="9"/>
      <c r="O1117" s="10"/>
      <c r="S1117" s="10" t="str">
        <f>IF(OR(R1117="beauharnois",R1117="sainte-étienne-de-bauharnois",R1117="sainte-martine",R1117="saint-louis-de-gonzague",R1117="saint-stanislas-de-kostka",R1117="saint-urbain-premier",R1117="salaberry-de-valleyfield"),'Base de données'!$I$2,(IF(OR(R1117="acton vale",R1117="béthanie",R1117="Roxton",R1117="roxton falls",R1117="sainte-christine",R1117="saint-nazaire-d'acton",R1117="saint-théodore-d'acton",R1117="upton"),'Base de données'!$I$12,(IF(OR(R1117="Longueuil",R1117="brossard",R1117="greenfield-park",R1117="lemoyne",R1117="longueuil (vieux)",R1117="saint-bruno-de-montarville",R1117="saint-hubert",R1117="saint-lambert"),'Base de données'!$I$5,(IF(OR(R1117="marieville",R1117="richelieu",R1117="rougemont",R1117="saint-césaire",R1117="sainte-angèle-de-monnoir",R1117="saint-mathias-sur-richelieu"),'Base de données'!$I$14,(IF(OR(R1117="henryville",R1117="lacolle",R1117="mont-saint-grégoire",R1117="noyan",R1117="saint-alexandre",R1117="saint-blaise-sur-richelieu",R1117="sainte-anne-de-sabrevois",R1117="sainte-brigide-d'iberville",R1117="saint-georges-de-clarenceville",R1117="saint-jean-sur-richelieu",R1117="saint-paul-de-l'île-aux-noix",R1117="saint-sébastien",R1117="saint-valentin",R1117="venise-en-québec"),'Base de données'!$I$9,(IF(OR(R1117="dundee",R1117="elgin",R1117="franklin",R1117="godmanchester",R1117="havelock",R1117="hinchinbrooke",R1117="howick",R1117="huntingdon",R1117="ormstown",R1117="saint-anicet",R1117="saint-chrysostome",R1117="sainte-barbe",R1117="très-saint-sacrement"),'Base de données'!$I$3,(IF(OR(R1117="hemmingford",R1117="napierville",R1117="saint-bernard-de-lacolle",R1117="saint-cyprien-de-napierville",R1117="sainte-clotilde-de-châteauguay",R1117="saint-édouard",R1117="saint-jacques-le-mineur",R1117="saint-michel",R1117="saint-patrice-de-sherrington",R1117="saint-rémi"),'Base de données'!$I$10,(IF(OR(R1117="la présentation",R1117="saint-barnabé-sud",R1117="saint-bernard-de-michaudville",R1117="saint-damas",R1117="saint-dominique",R1117="sainte-hélène-de-bagot",R1117="sainte-madeleine",R1117="sainte-marie-madeleine",R1117="saint-hugues",R1117="saint-hyacinthe",R1117="saint-jude",R1117="saint-liboire",R1117="saint-louis",R1117="saint-marcel-de-richelieu",R1117="saint-pie",R1117="saint-simon",R1117="saint-valérien-de-milton"),'Base de données'!$I$13,(IF(OR(R1117="boucherville",R1117="calixa-lavalée",R1117="contrecoeur",R1117="saint-amable",R1117="sainte-julie",R1117="varennes",R1117="verchères"),'Base de données'!M1121,(IF(OR(R1117="massueville",R1117="saint-aimé",R1117="saint-david",R1117="sainte-anne-de-sorel",R1117="sainte-victoire-de-sorel",R1117="saint-gérard-majella",R1117="saint-joseph-de-sorel",R1117="saint-ours",R1117="saint-robert",R1117="saint-roch-de-richelieu",R1117="sorel-tracy",R1117="yamaska"),'Base de données'!$I$11,(IF(OR(R1117="candiac",R1117="châteauguay",R1117="delson",R1117="la prairie",R1117="léry",R1117="mercier",R1117="saint-constant",R1117="sainte-catherine",R1117="saint-isidore",R1117="saint-mathieu",R1117="saint-philippe"),'Base de données'!$I$7,(IF(OR(R1117="beloeil",R1117="carignan",R1117="chambly",R1117="mcmasterville",R1117="mont-saint-hilaire",R1117="otterburn park",R1117="saint-antoine-sur-richelieu",R1117="saint-basil-le-grand",R1117="saint-charles-sur-richelieu",R1117="saint-denis-sur-richelieu",R1117="saint-jean-baptiste",R1117="saint-marc-sur-richelieu",R1117="saint-mathieu-de-beloeil"),'Base de données'!$I$8,(IF(OR(R1117="coteau-du-lac",R1117="hudson",R1117="les cèdres",R1117="les coteaux",R1117="l'île-cadieux",R1117="l'île-perrot",R1117="notre-dame-de-l'île-perrot",R1117="pincourt",R1117="pointe-des-cascades",R1117="pointe-fortune",R1117="rigaud",R1117="rivière-beaudette",R1117="saint-clet",R1117="sainte-justine-de-newton",R1117="sainte-marthe",R1117="saint-lazare",R1117="saint-polycarpe",R1117="saint-télesphore",R1117="saint-zotique",R1117="terrasse-vaudreuil",R1117="très-saint-rédempteur",R1117="vaudreuil-dorion",R1117="vaudreuil-sur-le-lac"),'Base de données'!M1119,"")))))))))))))))))))))))))</f>
        <v/>
      </c>
    </row>
    <row r="1118" spans="2:19" x14ac:dyDescent="0.3">
      <c r="B1118" s="44"/>
      <c r="D1118" s="9"/>
      <c r="E1118" s="9"/>
      <c r="O1118" s="10"/>
      <c r="S1118" s="10" t="str">
        <f>IF(OR(R1118="beauharnois",R1118="sainte-étienne-de-bauharnois",R1118="sainte-martine",R1118="saint-louis-de-gonzague",R1118="saint-stanislas-de-kostka",R1118="saint-urbain-premier",R1118="salaberry-de-valleyfield"),'Base de données'!$I$2,(IF(OR(R1118="acton vale",R1118="béthanie",R1118="Roxton",R1118="roxton falls",R1118="sainte-christine",R1118="saint-nazaire-d'acton",R1118="saint-théodore-d'acton",R1118="upton"),'Base de données'!$I$12,(IF(OR(R1118="Longueuil",R1118="brossard",R1118="greenfield-park",R1118="lemoyne",R1118="longueuil (vieux)",R1118="saint-bruno-de-montarville",R1118="saint-hubert",R1118="saint-lambert"),'Base de données'!$I$5,(IF(OR(R1118="marieville",R1118="richelieu",R1118="rougemont",R1118="saint-césaire",R1118="sainte-angèle-de-monnoir",R1118="saint-mathias-sur-richelieu"),'Base de données'!$I$14,(IF(OR(R1118="henryville",R1118="lacolle",R1118="mont-saint-grégoire",R1118="noyan",R1118="saint-alexandre",R1118="saint-blaise-sur-richelieu",R1118="sainte-anne-de-sabrevois",R1118="sainte-brigide-d'iberville",R1118="saint-georges-de-clarenceville",R1118="saint-jean-sur-richelieu",R1118="saint-paul-de-l'île-aux-noix",R1118="saint-sébastien",R1118="saint-valentin",R1118="venise-en-québec"),'Base de données'!$I$9,(IF(OR(R1118="dundee",R1118="elgin",R1118="franklin",R1118="godmanchester",R1118="havelock",R1118="hinchinbrooke",R1118="howick",R1118="huntingdon",R1118="ormstown",R1118="saint-anicet",R1118="saint-chrysostome",R1118="sainte-barbe",R1118="très-saint-sacrement"),'Base de données'!$I$3,(IF(OR(R1118="hemmingford",R1118="napierville",R1118="saint-bernard-de-lacolle",R1118="saint-cyprien-de-napierville",R1118="sainte-clotilde-de-châteauguay",R1118="saint-édouard",R1118="saint-jacques-le-mineur",R1118="saint-michel",R1118="saint-patrice-de-sherrington",R1118="saint-rémi"),'Base de données'!$I$10,(IF(OR(R1118="la présentation",R1118="saint-barnabé-sud",R1118="saint-bernard-de-michaudville",R1118="saint-damas",R1118="saint-dominique",R1118="sainte-hélène-de-bagot",R1118="sainte-madeleine",R1118="sainte-marie-madeleine",R1118="saint-hugues",R1118="saint-hyacinthe",R1118="saint-jude",R1118="saint-liboire",R1118="saint-louis",R1118="saint-marcel-de-richelieu",R1118="saint-pie",R1118="saint-simon",R1118="saint-valérien-de-milton"),'Base de données'!$I$13,(IF(OR(R1118="boucherville",R1118="calixa-lavalée",R1118="contrecoeur",R1118="saint-amable",R1118="sainte-julie",R1118="varennes",R1118="verchères"),'Base de données'!M1122,(IF(OR(R1118="massueville",R1118="saint-aimé",R1118="saint-david",R1118="sainte-anne-de-sorel",R1118="sainte-victoire-de-sorel",R1118="saint-gérard-majella",R1118="saint-joseph-de-sorel",R1118="saint-ours",R1118="saint-robert",R1118="saint-roch-de-richelieu",R1118="sorel-tracy",R1118="yamaska"),'Base de données'!$I$11,(IF(OR(R1118="candiac",R1118="châteauguay",R1118="delson",R1118="la prairie",R1118="léry",R1118="mercier",R1118="saint-constant",R1118="sainte-catherine",R1118="saint-isidore",R1118="saint-mathieu",R1118="saint-philippe"),'Base de données'!$I$7,(IF(OR(R1118="beloeil",R1118="carignan",R1118="chambly",R1118="mcmasterville",R1118="mont-saint-hilaire",R1118="otterburn park",R1118="saint-antoine-sur-richelieu",R1118="saint-basil-le-grand",R1118="saint-charles-sur-richelieu",R1118="saint-denis-sur-richelieu",R1118="saint-jean-baptiste",R1118="saint-marc-sur-richelieu",R1118="saint-mathieu-de-beloeil"),'Base de données'!$I$8,(IF(OR(R1118="coteau-du-lac",R1118="hudson",R1118="les cèdres",R1118="les coteaux",R1118="l'île-cadieux",R1118="l'île-perrot",R1118="notre-dame-de-l'île-perrot",R1118="pincourt",R1118="pointe-des-cascades",R1118="pointe-fortune",R1118="rigaud",R1118="rivière-beaudette",R1118="saint-clet",R1118="sainte-justine-de-newton",R1118="sainte-marthe",R1118="saint-lazare",R1118="saint-polycarpe",R1118="saint-télesphore",R1118="saint-zotique",R1118="terrasse-vaudreuil",R1118="très-saint-rédempteur",R1118="vaudreuil-dorion",R1118="vaudreuil-sur-le-lac"),'Base de données'!M1120,"")))))))))))))))))))))))))</f>
        <v/>
      </c>
    </row>
    <row r="1119" spans="2:19" x14ac:dyDescent="0.3">
      <c r="B1119" s="44"/>
      <c r="D1119" s="9"/>
      <c r="E1119" s="9"/>
      <c r="O1119" s="10"/>
      <c r="S1119" s="10" t="str">
        <f>IF(OR(R1119="beauharnois",R1119="sainte-étienne-de-bauharnois",R1119="sainte-martine",R1119="saint-louis-de-gonzague",R1119="saint-stanislas-de-kostka",R1119="saint-urbain-premier",R1119="salaberry-de-valleyfield"),'Base de données'!$I$2,(IF(OR(R1119="acton vale",R1119="béthanie",R1119="Roxton",R1119="roxton falls",R1119="sainte-christine",R1119="saint-nazaire-d'acton",R1119="saint-théodore-d'acton",R1119="upton"),'Base de données'!$I$12,(IF(OR(R1119="Longueuil",R1119="brossard",R1119="greenfield-park",R1119="lemoyne",R1119="longueuil (vieux)",R1119="saint-bruno-de-montarville",R1119="saint-hubert",R1119="saint-lambert"),'Base de données'!$I$5,(IF(OR(R1119="marieville",R1119="richelieu",R1119="rougemont",R1119="saint-césaire",R1119="sainte-angèle-de-monnoir",R1119="saint-mathias-sur-richelieu"),'Base de données'!$I$14,(IF(OR(R1119="henryville",R1119="lacolle",R1119="mont-saint-grégoire",R1119="noyan",R1119="saint-alexandre",R1119="saint-blaise-sur-richelieu",R1119="sainte-anne-de-sabrevois",R1119="sainte-brigide-d'iberville",R1119="saint-georges-de-clarenceville",R1119="saint-jean-sur-richelieu",R1119="saint-paul-de-l'île-aux-noix",R1119="saint-sébastien",R1119="saint-valentin",R1119="venise-en-québec"),'Base de données'!$I$9,(IF(OR(R1119="dundee",R1119="elgin",R1119="franklin",R1119="godmanchester",R1119="havelock",R1119="hinchinbrooke",R1119="howick",R1119="huntingdon",R1119="ormstown",R1119="saint-anicet",R1119="saint-chrysostome",R1119="sainte-barbe",R1119="très-saint-sacrement"),'Base de données'!$I$3,(IF(OR(R1119="hemmingford",R1119="napierville",R1119="saint-bernard-de-lacolle",R1119="saint-cyprien-de-napierville",R1119="sainte-clotilde-de-châteauguay",R1119="saint-édouard",R1119="saint-jacques-le-mineur",R1119="saint-michel",R1119="saint-patrice-de-sherrington",R1119="saint-rémi"),'Base de données'!$I$10,(IF(OR(R1119="la présentation",R1119="saint-barnabé-sud",R1119="saint-bernard-de-michaudville",R1119="saint-damas",R1119="saint-dominique",R1119="sainte-hélène-de-bagot",R1119="sainte-madeleine",R1119="sainte-marie-madeleine",R1119="saint-hugues",R1119="saint-hyacinthe",R1119="saint-jude",R1119="saint-liboire",R1119="saint-louis",R1119="saint-marcel-de-richelieu",R1119="saint-pie",R1119="saint-simon",R1119="saint-valérien-de-milton"),'Base de données'!$I$13,(IF(OR(R1119="boucherville",R1119="calixa-lavalée",R1119="contrecoeur",R1119="saint-amable",R1119="sainte-julie",R1119="varennes",R1119="verchères"),'Base de données'!M1123,(IF(OR(R1119="massueville",R1119="saint-aimé",R1119="saint-david",R1119="sainte-anne-de-sorel",R1119="sainte-victoire-de-sorel",R1119="saint-gérard-majella",R1119="saint-joseph-de-sorel",R1119="saint-ours",R1119="saint-robert",R1119="saint-roch-de-richelieu",R1119="sorel-tracy",R1119="yamaska"),'Base de données'!$I$11,(IF(OR(R1119="candiac",R1119="châteauguay",R1119="delson",R1119="la prairie",R1119="léry",R1119="mercier",R1119="saint-constant",R1119="sainte-catherine",R1119="saint-isidore",R1119="saint-mathieu",R1119="saint-philippe"),'Base de données'!$I$7,(IF(OR(R1119="beloeil",R1119="carignan",R1119="chambly",R1119="mcmasterville",R1119="mont-saint-hilaire",R1119="otterburn park",R1119="saint-antoine-sur-richelieu",R1119="saint-basil-le-grand",R1119="saint-charles-sur-richelieu",R1119="saint-denis-sur-richelieu",R1119="saint-jean-baptiste",R1119="saint-marc-sur-richelieu",R1119="saint-mathieu-de-beloeil"),'Base de données'!$I$8,(IF(OR(R1119="coteau-du-lac",R1119="hudson",R1119="les cèdres",R1119="les coteaux",R1119="l'île-cadieux",R1119="l'île-perrot",R1119="notre-dame-de-l'île-perrot",R1119="pincourt",R1119="pointe-des-cascades",R1119="pointe-fortune",R1119="rigaud",R1119="rivière-beaudette",R1119="saint-clet",R1119="sainte-justine-de-newton",R1119="sainte-marthe",R1119="saint-lazare",R1119="saint-polycarpe",R1119="saint-télesphore",R1119="saint-zotique",R1119="terrasse-vaudreuil",R1119="très-saint-rédempteur",R1119="vaudreuil-dorion",R1119="vaudreuil-sur-le-lac"),'Base de données'!M1121,"")))))))))))))))))))))))))</f>
        <v/>
      </c>
    </row>
    <row r="1120" spans="2:19" x14ac:dyDescent="0.3">
      <c r="B1120" s="44"/>
      <c r="D1120" s="9"/>
      <c r="E1120" s="9"/>
      <c r="O1120" s="10"/>
      <c r="S1120" s="10" t="str">
        <f>IF(OR(R1120="beauharnois",R1120="sainte-étienne-de-bauharnois",R1120="sainte-martine",R1120="saint-louis-de-gonzague",R1120="saint-stanislas-de-kostka",R1120="saint-urbain-premier",R1120="salaberry-de-valleyfield"),'Base de données'!$I$2,(IF(OR(R1120="acton vale",R1120="béthanie",R1120="Roxton",R1120="roxton falls",R1120="sainte-christine",R1120="saint-nazaire-d'acton",R1120="saint-théodore-d'acton",R1120="upton"),'Base de données'!$I$12,(IF(OR(R1120="Longueuil",R1120="brossard",R1120="greenfield-park",R1120="lemoyne",R1120="longueuil (vieux)",R1120="saint-bruno-de-montarville",R1120="saint-hubert",R1120="saint-lambert"),'Base de données'!$I$5,(IF(OR(R1120="marieville",R1120="richelieu",R1120="rougemont",R1120="saint-césaire",R1120="sainte-angèle-de-monnoir",R1120="saint-mathias-sur-richelieu"),'Base de données'!$I$14,(IF(OR(R1120="henryville",R1120="lacolle",R1120="mont-saint-grégoire",R1120="noyan",R1120="saint-alexandre",R1120="saint-blaise-sur-richelieu",R1120="sainte-anne-de-sabrevois",R1120="sainte-brigide-d'iberville",R1120="saint-georges-de-clarenceville",R1120="saint-jean-sur-richelieu",R1120="saint-paul-de-l'île-aux-noix",R1120="saint-sébastien",R1120="saint-valentin",R1120="venise-en-québec"),'Base de données'!$I$9,(IF(OR(R1120="dundee",R1120="elgin",R1120="franklin",R1120="godmanchester",R1120="havelock",R1120="hinchinbrooke",R1120="howick",R1120="huntingdon",R1120="ormstown",R1120="saint-anicet",R1120="saint-chrysostome",R1120="sainte-barbe",R1120="très-saint-sacrement"),'Base de données'!$I$3,(IF(OR(R1120="hemmingford",R1120="napierville",R1120="saint-bernard-de-lacolle",R1120="saint-cyprien-de-napierville",R1120="sainte-clotilde-de-châteauguay",R1120="saint-édouard",R1120="saint-jacques-le-mineur",R1120="saint-michel",R1120="saint-patrice-de-sherrington",R1120="saint-rémi"),'Base de données'!$I$10,(IF(OR(R1120="la présentation",R1120="saint-barnabé-sud",R1120="saint-bernard-de-michaudville",R1120="saint-damas",R1120="saint-dominique",R1120="sainte-hélène-de-bagot",R1120="sainte-madeleine",R1120="sainte-marie-madeleine",R1120="saint-hugues",R1120="saint-hyacinthe",R1120="saint-jude",R1120="saint-liboire",R1120="saint-louis",R1120="saint-marcel-de-richelieu",R1120="saint-pie",R1120="saint-simon",R1120="saint-valérien-de-milton"),'Base de données'!$I$13,(IF(OR(R1120="boucherville",R1120="calixa-lavalée",R1120="contrecoeur",R1120="saint-amable",R1120="sainte-julie",R1120="varennes",R1120="verchères"),'Base de données'!M1124,(IF(OR(R1120="massueville",R1120="saint-aimé",R1120="saint-david",R1120="sainte-anne-de-sorel",R1120="sainte-victoire-de-sorel",R1120="saint-gérard-majella",R1120="saint-joseph-de-sorel",R1120="saint-ours",R1120="saint-robert",R1120="saint-roch-de-richelieu",R1120="sorel-tracy",R1120="yamaska"),'Base de données'!$I$11,(IF(OR(R1120="candiac",R1120="châteauguay",R1120="delson",R1120="la prairie",R1120="léry",R1120="mercier",R1120="saint-constant",R1120="sainte-catherine",R1120="saint-isidore",R1120="saint-mathieu",R1120="saint-philippe"),'Base de données'!$I$7,(IF(OR(R1120="beloeil",R1120="carignan",R1120="chambly",R1120="mcmasterville",R1120="mont-saint-hilaire",R1120="otterburn park",R1120="saint-antoine-sur-richelieu",R1120="saint-basil-le-grand",R1120="saint-charles-sur-richelieu",R1120="saint-denis-sur-richelieu",R1120="saint-jean-baptiste",R1120="saint-marc-sur-richelieu",R1120="saint-mathieu-de-beloeil"),'Base de données'!$I$8,(IF(OR(R1120="coteau-du-lac",R1120="hudson",R1120="les cèdres",R1120="les coteaux",R1120="l'île-cadieux",R1120="l'île-perrot",R1120="notre-dame-de-l'île-perrot",R1120="pincourt",R1120="pointe-des-cascades",R1120="pointe-fortune",R1120="rigaud",R1120="rivière-beaudette",R1120="saint-clet",R1120="sainte-justine-de-newton",R1120="sainte-marthe",R1120="saint-lazare",R1120="saint-polycarpe",R1120="saint-télesphore",R1120="saint-zotique",R1120="terrasse-vaudreuil",R1120="très-saint-rédempteur",R1120="vaudreuil-dorion",R1120="vaudreuil-sur-le-lac"),'Base de données'!M1122,"")))))))))))))))))))))))))</f>
        <v/>
      </c>
    </row>
    <row r="1121" spans="2:19" x14ac:dyDescent="0.3">
      <c r="B1121" s="44"/>
      <c r="D1121" s="9"/>
      <c r="E1121" s="9"/>
      <c r="O1121" s="10"/>
      <c r="S1121" s="10" t="str">
        <f>IF(OR(R1121="beauharnois",R1121="sainte-étienne-de-bauharnois",R1121="sainte-martine",R1121="saint-louis-de-gonzague",R1121="saint-stanislas-de-kostka",R1121="saint-urbain-premier",R1121="salaberry-de-valleyfield"),'Base de données'!$I$2,(IF(OR(R1121="acton vale",R1121="béthanie",R1121="Roxton",R1121="roxton falls",R1121="sainte-christine",R1121="saint-nazaire-d'acton",R1121="saint-théodore-d'acton",R1121="upton"),'Base de données'!$I$12,(IF(OR(R1121="Longueuil",R1121="brossard",R1121="greenfield-park",R1121="lemoyne",R1121="longueuil (vieux)",R1121="saint-bruno-de-montarville",R1121="saint-hubert",R1121="saint-lambert"),'Base de données'!$I$5,(IF(OR(R1121="marieville",R1121="richelieu",R1121="rougemont",R1121="saint-césaire",R1121="sainte-angèle-de-monnoir",R1121="saint-mathias-sur-richelieu"),'Base de données'!$I$14,(IF(OR(R1121="henryville",R1121="lacolle",R1121="mont-saint-grégoire",R1121="noyan",R1121="saint-alexandre",R1121="saint-blaise-sur-richelieu",R1121="sainte-anne-de-sabrevois",R1121="sainte-brigide-d'iberville",R1121="saint-georges-de-clarenceville",R1121="saint-jean-sur-richelieu",R1121="saint-paul-de-l'île-aux-noix",R1121="saint-sébastien",R1121="saint-valentin",R1121="venise-en-québec"),'Base de données'!$I$9,(IF(OR(R1121="dundee",R1121="elgin",R1121="franklin",R1121="godmanchester",R1121="havelock",R1121="hinchinbrooke",R1121="howick",R1121="huntingdon",R1121="ormstown",R1121="saint-anicet",R1121="saint-chrysostome",R1121="sainte-barbe",R1121="très-saint-sacrement"),'Base de données'!$I$3,(IF(OR(R1121="hemmingford",R1121="napierville",R1121="saint-bernard-de-lacolle",R1121="saint-cyprien-de-napierville",R1121="sainte-clotilde-de-châteauguay",R1121="saint-édouard",R1121="saint-jacques-le-mineur",R1121="saint-michel",R1121="saint-patrice-de-sherrington",R1121="saint-rémi"),'Base de données'!$I$10,(IF(OR(R1121="la présentation",R1121="saint-barnabé-sud",R1121="saint-bernard-de-michaudville",R1121="saint-damas",R1121="saint-dominique",R1121="sainte-hélène-de-bagot",R1121="sainte-madeleine",R1121="sainte-marie-madeleine",R1121="saint-hugues",R1121="saint-hyacinthe",R1121="saint-jude",R1121="saint-liboire",R1121="saint-louis",R1121="saint-marcel-de-richelieu",R1121="saint-pie",R1121="saint-simon",R1121="saint-valérien-de-milton"),'Base de données'!$I$13,(IF(OR(R1121="boucherville",R1121="calixa-lavalée",R1121="contrecoeur",R1121="saint-amable",R1121="sainte-julie",R1121="varennes",R1121="verchères"),'Base de données'!M1125,(IF(OR(R1121="massueville",R1121="saint-aimé",R1121="saint-david",R1121="sainte-anne-de-sorel",R1121="sainte-victoire-de-sorel",R1121="saint-gérard-majella",R1121="saint-joseph-de-sorel",R1121="saint-ours",R1121="saint-robert",R1121="saint-roch-de-richelieu",R1121="sorel-tracy",R1121="yamaska"),'Base de données'!$I$11,(IF(OR(R1121="candiac",R1121="châteauguay",R1121="delson",R1121="la prairie",R1121="léry",R1121="mercier",R1121="saint-constant",R1121="sainte-catherine",R1121="saint-isidore",R1121="saint-mathieu",R1121="saint-philippe"),'Base de données'!$I$7,(IF(OR(R1121="beloeil",R1121="carignan",R1121="chambly",R1121="mcmasterville",R1121="mont-saint-hilaire",R1121="otterburn park",R1121="saint-antoine-sur-richelieu",R1121="saint-basil-le-grand",R1121="saint-charles-sur-richelieu",R1121="saint-denis-sur-richelieu",R1121="saint-jean-baptiste",R1121="saint-marc-sur-richelieu",R1121="saint-mathieu-de-beloeil"),'Base de données'!$I$8,(IF(OR(R1121="coteau-du-lac",R1121="hudson",R1121="les cèdres",R1121="les coteaux",R1121="l'île-cadieux",R1121="l'île-perrot",R1121="notre-dame-de-l'île-perrot",R1121="pincourt",R1121="pointe-des-cascades",R1121="pointe-fortune",R1121="rigaud",R1121="rivière-beaudette",R1121="saint-clet",R1121="sainte-justine-de-newton",R1121="sainte-marthe",R1121="saint-lazare",R1121="saint-polycarpe",R1121="saint-télesphore",R1121="saint-zotique",R1121="terrasse-vaudreuil",R1121="très-saint-rédempteur",R1121="vaudreuil-dorion",R1121="vaudreuil-sur-le-lac"),'Base de données'!M1123,"")))))))))))))))))))))))))</f>
        <v/>
      </c>
    </row>
    <row r="1122" spans="2:19" x14ac:dyDescent="0.3">
      <c r="B1122" s="44"/>
      <c r="D1122" s="9"/>
      <c r="E1122" s="9"/>
      <c r="O1122" s="10"/>
      <c r="S1122" s="10" t="str">
        <f>IF(OR(R1122="beauharnois",R1122="sainte-étienne-de-bauharnois",R1122="sainte-martine",R1122="saint-louis-de-gonzague",R1122="saint-stanislas-de-kostka",R1122="saint-urbain-premier",R1122="salaberry-de-valleyfield"),'Base de données'!$I$2,(IF(OR(R1122="acton vale",R1122="béthanie",R1122="Roxton",R1122="roxton falls",R1122="sainte-christine",R1122="saint-nazaire-d'acton",R1122="saint-théodore-d'acton",R1122="upton"),'Base de données'!$I$12,(IF(OR(R1122="Longueuil",R1122="brossard",R1122="greenfield-park",R1122="lemoyne",R1122="longueuil (vieux)",R1122="saint-bruno-de-montarville",R1122="saint-hubert",R1122="saint-lambert"),'Base de données'!$I$5,(IF(OR(R1122="marieville",R1122="richelieu",R1122="rougemont",R1122="saint-césaire",R1122="sainte-angèle-de-monnoir",R1122="saint-mathias-sur-richelieu"),'Base de données'!$I$14,(IF(OR(R1122="henryville",R1122="lacolle",R1122="mont-saint-grégoire",R1122="noyan",R1122="saint-alexandre",R1122="saint-blaise-sur-richelieu",R1122="sainte-anne-de-sabrevois",R1122="sainte-brigide-d'iberville",R1122="saint-georges-de-clarenceville",R1122="saint-jean-sur-richelieu",R1122="saint-paul-de-l'île-aux-noix",R1122="saint-sébastien",R1122="saint-valentin",R1122="venise-en-québec"),'Base de données'!$I$9,(IF(OR(R1122="dundee",R1122="elgin",R1122="franklin",R1122="godmanchester",R1122="havelock",R1122="hinchinbrooke",R1122="howick",R1122="huntingdon",R1122="ormstown",R1122="saint-anicet",R1122="saint-chrysostome",R1122="sainte-barbe",R1122="très-saint-sacrement"),'Base de données'!$I$3,(IF(OR(R1122="hemmingford",R1122="napierville",R1122="saint-bernard-de-lacolle",R1122="saint-cyprien-de-napierville",R1122="sainte-clotilde-de-châteauguay",R1122="saint-édouard",R1122="saint-jacques-le-mineur",R1122="saint-michel",R1122="saint-patrice-de-sherrington",R1122="saint-rémi"),'Base de données'!$I$10,(IF(OR(R1122="la présentation",R1122="saint-barnabé-sud",R1122="saint-bernard-de-michaudville",R1122="saint-damas",R1122="saint-dominique",R1122="sainte-hélène-de-bagot",R1122="sainte-madeleine",R1122="sainte-marie-madeleine",R1122="saint-hugues",R1122="saint-hyacinthe",R1122="saint-jude",R1122="saint-liboire",R1122="saint-louis",R1122="saint-marcel-de-richelieu",R1122="saint-pie",R1122="saint-simon",R1122="saint-valérien-de-milton"),'Base de données'!$I$13,(IF(OR(R1122="boucherville",R1122="calixa-lavalée",R1122="contrecoeur",R1122="saint-amable",R1122="sainte-julie",R1122="varennes",R1122="verchères"),'Base de données'!M1126,(IF(OR(R1122="massueville",R1122="saint-aimé",R1122="saint-david",R1122="sainte-anne-de-sorel",R1122="sainte-victoire-de-sorel",R1122="saint-gérard-majella",R1122="saint-joseph-de-sorel",R1122="saint-ours",R1122="saint-robert",R1122="saint-roch-de-richelieu",R1122="sorel-tracy",R1122="yamaska"),'Base de données'!$I$11,(IF(OR(R1122="candiac",R1122="châteauguay",R1122="delson",R1122="la prairie",R1122="léry",R1122="mercier",R1122="saint-constant",R1122="sainte-catherine",R1122="saint-isidore",R1122="saint-mathieu",R1122="saint-philippe"),'Base de données'!$I$7,(IF(OR(R1122="beloeil",R1122="carignan",R1122="chambly",R1122="mcmasterville",R1122="mont-saint-hilaire",R1122="otterburn park",R1122="saint-antoine-sur-richelieu",R1122="saint-basil-le-grand",R1122="saint-charles-sur-richelieu",R1122="saint-denis-sur-richelieu",R1122="saint-jean-baptiste",R1122="saint-marc-sur-richelieu",R1122="saint-mathieu-de-beloeil"),'Base de données'!$I$8,(IF(OR(R1122="coteau-du-lac",R1122="hudson",R1122="les cèdres",R1122="les coteaux",R1122="l'île-cadieux",R1122="l'île-perrot",R1122="notre-dame-de-l'île-perrot",R1122="pincourt",R1122="pointe-des-cascades",R1122="pointe-fortune",R1122="rigaud",R1122="rivière-beaudette",R1122="saint-clet",R1122="sainte-justine-de-newton",R1122="sainte-marthe",R1122="saint-lazare",R1122="saint-polycarpe",R1122="saint-télesphore",R1122="saint-zotique",R1122="terrasse-vaudreuil",R1122="très-saint-rédempteur",R1122="vaudreuil-dorion",R1122="vaudreuil-sur-le-lac"),'Base de données'!M1124,"")))))))))))))))))))))))))</f>
        <v/>
      </c>
    </row>
    <row r="1123" spans="2:19" x14ac:dyDescent="0.3">
      <c r="B1123" s="44"/>
      <c r="D1123" s="9"/>
      <c r="E1123" s="9"/>
      <c r="O1123" s="10"/>
      <c r="S1123" s="10" t="str">
        <f>IF(OR(R1123="beauharnois",R1123="sainte-étienne-de-bauharnois",R1123="sainte-martine",R1123="saint-louis-de-gonzague",R1123="saint-stanislas-de-kostka",R1123="saint-urbain-premier",R1123="salaberry-de-valleyfield"),'Base de données'!$I$2,(IF(OR(R1123="acton vale",R1123="béthanie",R1123="Roxton",R1123="roxton falls",R1123="sainte-christine",R1123="saint-nazaire-d'acton",R1123="saint-théodore-d'acton",R1123="upton"),'Base de données'!$I$12,(IF(OR(R1123="Longueuil",R1123="brossard",R1123="greenfield-park",R1123="lemoyne",R1123="longueuil (vieux)",R1123="saint-bruno-de-montarville",R1123="saint-hubert",R1123="saint-lambert"),'Base de données'!$I$5,(IF(OR(R1123="marieville",R1123="richelieu",R1123="rougemont",R1123="saint-césaire",R1123="sainte-angèle-de-monnoir",R1123="saint-mathias-sur-richelieu"),'Base de données'!$I$14,(IF(OR(R1123="henryville",R1123="lacolle",R1123="mont-saint-grégoire",R1123="noyan",R1123="saint-alexandre",R1123="saint-blaise-sur-richelieu",R1123="sainte-anne-de-sabrevois",R1123="sainte-brigide-d'iberville",R1123="saint-georges-de-clarenceville",R1123="saint-jean-sur-richelieu",R1123="saint-paul-de-l'île-aux-noix",R1123="saint-sébastien",R1123="saint-valentin",R1123="venise-en-québec"),'Base de données'!$I$9,(IF(OR(R1123="dundee",R1123="elgin",R1123="franklin",R1123="godmanchester",R1123="havelock",R1123="hinchinbrooke",R1123="howick",R1123="huntingdon",R1123="ormstown",R1123="saint-anicet",R1123="saint-chrysostome",R1123="sainte-barbe",R1123="très-saint-sacrement"),'Base de données'!$I$3,(IF(OR(R1123="hemmingford",R1123="napierville",R1123="saint-bernard-de-lacolle",R1123="saint-cyprien-de-napierville",R1123="sainte-clotilde-de-châteauguay",R1123="saint-édouard",R1123="saint-jacques-le-mineur",R1123="saint-michel",R1123="saint-patrice-de-sherrington",R1123="saint-rémi"),'Base de données'!$I$10,(IF(OR(R1123="la présentation",R1123="saint-barnabé-sud",R1123="saint-bernard-de-michaudville",R1123="saint-damas",R1123="saint-dominique",R1123="sainte-hélène-de-bagot",R1123="sainte-madeleine",R1123="sainte-marie-madeleine",R1123="saint-hugues",R1123="saint-hyacinthe",R1123="saint-jude",R1123="saint-liboire",R1123="saint-louis",R1123="saint-marcel-de-richelieu",R1123="saint-pie",R1123="saint-simon",R1123="saint-valérien-de-milton"),'Base de données'!$I$13,(IF(OR(R1123="boucherville",R1123="calixa-lavalée",R1123="contrecoeur",R1123="saint-amable",R1123="sainte-julie",R1123="varennes",R1123="verchères"),'Base de données'!M1127,(IF(OR(R1123="massueville",R1123="saint-aimé",R1123="saint-david",R1123="sainte-anne-de-sorel",R1123="sainte-victoire-de-sorel",R1123="saint-gérard-majella",R1123="saint-joseph-de-sorel",R1123="saint-ours",R1123="saint-robert",R1123="saint-roch-de-richelieu",R1123="sorel-tracy",R1123="yamaska"),'Base de données'!$I$11,(IF(OR(R1123="candiac",R1123="châteauguay",R1123="delson",R1123="la prairie",R1123="léry",R1123="mercier",R1123="saint-constant",R1123="sainte-catherine",R1123="saint-isidore",R1123="saint-mathieu",R1123="saint-philippe"),'Base de données'!$I$7,(IF(OR(R1123="beloeil",R1123="carignan",R1123="chambly",R1123="mcmasterville",R1123="mont-saint-hilaire",R1123="otterburn park",R1123="saint-antoine-sur-richelieu",R1123="saint-basil-le-grand",R1123="saint-charles-sur-richelieu",R1123="saint-denis-sur-richelieu",R1123="saint-jean-baptiste",R1123="saint-marc-sur-richelieu",R1123="saint-mathieu-de-beloeil"),'Base de données'!$I$8,(IF(OR(R1123="coteau-du-lac",R1123="hudson",R1123="les cèdres",R1123="les coteaux",R1123="l'île-cadieux",R1123="l'île-perrot",R1123="notre-dame-de-l'île-perrot",R1123="pincourt",R1123="pointe-des-cascades",R1123="pointe-fortune",R1123="rigaud",R1123="rivière-beaudette",R1123="saint-clet",R1123="sainte-justine-de-newton",R1123="sainte-marthe",R1123="saint-lazare",R1123="saint-polycarpe",R1123="saint-télesphore",R1123="saint-zotique",R1123="terrasse-vaudreuil",R1123="très-saint-rédempteur",R1123="vaudreuil-dorion",R1123="vaudreuil-sur-le-lac"),'Base de données'!M1125,"")))))))))))))))))))))))))</f>
        <v/>
      </c>
    </row>
    <row r="1124" spans="2:19" x14ac:dyDescent="0.3">
      <c r="B1124" s="44"/>
      <c r="D1124" s="9"/>
      <c r="E1124" s="9"/>
      <c r="O1124" s="10"/>
      <c r="S1124" s="10" t="str">
        <f>IF(OR(R1124="beauharnois",R1124="sainte-étienne-de-bauharnois",R1124="sainte-martine",R1124="saint-louis-de-gonzague",R1124="saint-stanislas-de-kostka",R1124="saint-urbain-premier",R1124="salaberry-de-valleyfield"),'Base de données'!$I$2,(IF(OR(R1124="acton vale",R1124="béthanie",R1124="Roxton",R1124="roxton falls",R1124="sainte-christine",R1124="saint-nazaire-d'acton",R1124="saint-théodore-d'acton",R1124="upton"),'Base de données'!$I$12,(IF(OR(R1124="Longueuil",R1124="brossard",R1124="greenfield-park",R1124="lemoyne",R1124="longueuil (vieux)",R1124="saint-bruno-de-montarville",R1124="saint-hubert",R1124="saint-lambert"),'Base de données'!$I$5,(IF(OR(R1124="marieville",R1124="richelieu",R1124="rougemont",R1124="saint-césaire",R1124="sainte-angèle-de-monnoir",R1124="saint-mathias-sur-richelieu"),'Base de données'!$I$14,(IF(OR(R1124="henryville",R1124="lacolle",R1124="mont-saint-grégoire",R1124="noyan",R1124="saint-alexandre",R1124="saint-blaise-sur-richelieu",R1124="sainte-anne-de-sabrevois",R1124="sainte-brigide-d'iberville",R1124="saint-georges-de-clarenceville",R1124="saint-jean-sur-richelieu",R1124="saint-paul-de-l'île-aux-noix",R1124="saint-sébastien",R1124="saint-valentin",R1124="venise-en-québec"),'Base de données'!$I$9,(IF(OR(R1124="dundee",R1124="elgin",R1124="franklin",R1124="godmanchester",R1124="havelock",R1124="hinchinbrooke",R1124="howick",R1124="huntingdon",R1124="ormstown",R1124="saint-anicet",R1124="saint-chrysostome",R1124="sainte-barbe",R1124="très-saint-sacrement"),'Base de données'!$I$3,(IF(OR(R1124="hemmingford",R1124="napierville",R1124="saint-bernard-de-lacolle",R1124="saint-cyprien-de-napierville",R1124="sainte-clotilde-de-châteauguay",R1124="saint-édouard",R1124="saint-jacques-le-mineur",R1124="saint-michel",R1124="saint-patrice-de-sherrington",R1124="saint-rémi"),'Base de données'!$I$10,(IF(OR(R1124="la présentation",R1124="saint-barnabé-sud",R1124="saint-bernard-de-michaudville",R1124="saint-damas",R1124="saint-dominique",R1124="sainte-hélène-de-bagot",R1124="sainte-madeleine",R1124="sainte-marie-madeleine",R1124="saint-hugues",R1124="saint-hyacinthe",R1124="saint-jude",R1124="saint-liboire",R1124="saint-louis",R1124="saint-marcel-de-richelieu",R1124="saint-pie",R1124="saint-simon",R1124="saint-valérien-de-milton"),'Base de données'!$I$13,(IF(OR(R1124="boucherville",R1124="calixa-lavalée",R1124="contrecoeur",R1124="saint-amable",R1124="sainte-julie",R1124="varennes",R1124="verchères"),'Base de données'!M1128,(IF(OR(R1124="massueville",R1124="saint-aimé",R1124="saint-david",R1124="sainte-anne-de-sorel",R1124="sainte-victoire-de-sorel",R1124="saint-gérard-majella",R1124="saint-joseph-de-sorel",R1124="saint-ours",R1124="saint-robert",R1124="saint-roch-de-richelieu",R1124="sorel-tracy",R1124="yamaska"),'Base de données'!$I$11,(IF(OR(R1124="candiac",R1124="châteauguay",R1124="delson",R1124="la prairie",R1124="léry",R1124="mercier",R1124="saint-constant",R1124="sainte-catherine",R1124="saint-isidore",R1124="saint-mathieu",R1124="saint-philippe"),'Base de données'!$I$7,(IF(OR(R1124="beloeil",R1124="carignan",R1124="chambly",R1124="mcmasterville",R1124="mont-saint-hilaire",R1124="otterburn park",R1124="saint-antoine-sur-richelieu",R1124="saint-basil-le-grand",R1124="saint-charles-sur-richelieu",R1124="saint-denis-sur-richelieu",R1124="saint-jean-baptiste",R1124="saint-marc-sur-richelieu",R1124="saint-mathieu-de-beloeil"),'Base de données'!$I$8,(IF(OR(R1124="coteau-du-lac",R1124="hudson",R1124="les cèdres",R1124="les coteaux",R1124="l'île-cadieux",R1124="l'île-perrot",R1124="notre-dame-de-l'île-perrot",R1124="pincourt",R1124="pointe-des-cascades",R1124="pointe-fortune",R1124="rigaud",R1124="rivière-beaudette",R1124="saint-clet",R1124="sainte-justine-de-newton",R1124="sainte-marthe",R1124="saint-lazare",R1124="saint-polycarpe",R1124="saint-télesphore",R1124="saint-zotique",R1124="terrasse-vaudreuil",R1124="très-saint-rédempteur",R1124="vaudreuil-dorion",R1124="vaudreuil-sur-le-lac"),'Base de données'!M1126,"")))))))))))))))))))))))))</f>
        <v/>
      </c>
    </row>
    <row r="1125" spans="2:19" x14ac:dyDescent="0.3">
      <c r="B1125" s="44"/>
      <c r="D1125" s="9"/>
      <c r="E1125" s="9"/>
      <c r="O1125" s="10"/>
      <c r="S1125" s="10" t="str">
        <f>IF(OR(R1125="beauharnois",R1125="sainte-étienne-de-bauharnois",R1125="sainte-martine",R1125="saint-louis-de-gonzague",R1125="saint-stanislas-de-kostka",R1125="saint-urbain-premier",R1125="salaberry-de-valleyfield"),'Base de données'!$I$2,(IF(OR(R1125="acton vale",R1125="béthanie",R1125="Roxton",R1125="roxton falls",R1125="sainte-christine",R1125="saint-nazaire-d'acton",R1125="saint-théodore-d'acton",R1125="upton"),'Base de données'!$I$12,(IF(OR(R1125="Longueuil",R1125="brossard",R1125="greenfield-park",R1125="lemoyne",R1125="longueuil (vieux)",R1125="saint-bruno-de-montarville",R1125="saint-hubert",R1125="saint-lambert"),'Base de données'!$I$5,(IF(OR(R1125="marieville",R1125="richelieu",R1125="rougemont",R1125="saint-césaire",R1125="sainte-angèle-de-monnoir",R1125="saint-mathias-sur-richelieu"),'Base de données'!$I$14,(IF(OR(R1125="henryville",R1125="lacolle",R1125="mont-saint-grégoire",R1125="noyan",R1125="saint-alexandre",R1125="saint-blaise-sur-richelieu",R1125="sainte-anne-de-sabrevois",R1125="sainte-brigide-d'iberville",R1125="saint-georges-de-clarenceville",R1125="saint-jean-sur-richelieu",R1125="saint-paul-de-l'île-aux-noix",R1125="saint-sébastien",R1125="saint-valentin",R1125="venise-en-québec"),'Base de données'!$I$9,(IF(OR(R1125="dundee",R1125="elgin",R1125="franklin",R1125="godmanchester",R1125="havelock",R1125="hinchinbrooke",R1125="howick",R1125="huntingdon",R1125="ormstown",R1125="saint-anicet",R1125="saint-chrysostome",R1125="sainte-barbe",R1125="très-saint-sacrement"),'Base de données'!$I$3,(IF(OR(R1125="hemmingford",R1125="napierville",R1125="saint-bernard-de-lacolle",R1125="saint-cyprien-de-napierville",R1125="sainte-clotilde-de-châteauguay",R1125="saint-édouard",R1125="saint-jacques-le-mineur",R1125="saint-michel",R1125="saint-patrice-de-sherrington",R1125="saint-rémi"),'Base de données'!$I$10,(IF(OR(R1125="la présentation",R1125="saint-barnabé-sud",R1125="saint-bernard-de-michaudville",R1125="saint-damas",R1125="saint-dominique",R1125="sainte-hélène-de-bagot",R1125="sainte-madeleine",R1125="sainte-marie-madeleine",R1125="saint-hugues",R1125="saint-hyacinthe",R1125="saint-jude",R1125="saint-liboire",R1125="saint-louis",R1125="saint-marcel-de-richelieu",R1125="saint-pie",R1125="saint-simon",R1125="saint-valérien-de-milton"),'Base de données'!$I$13,(IF(OR(R1125="boucherville",R1125="calixa-lavalée",R1125="contrecoeur",R1125="saint-amable",R1125="sainte-julie",R1125="varennes",R1125="verchères"),'Base de données'!M1129,(IF(OR(R1125="massueville",R1125="saint-aimé",R1125="saint-david",R1125="sainte-anne-de-sorel",R1125="sainte-victoire-de-sorel",R1125="saint-gérard-majella",R1125="saint-joseph-de-sorel",R1125="saint-ours",R1125="saint-robert",R1125="saint-roch-de-richelieu",R1125="sorel-tracy",R1125="yamaska"),'Base de données'!$I$11,(IF(OR(R1125="candiac",R1125="châteauguay",R1125="delson",R1125="la prairie",R1125="léry",R1125="mercier",R1125="saint-constant",R1125="sainte-catherine",R1125="saint-isidore",R1125="saint-mathieu",R1125="saint-philippe"),'Base de données'!$I$7,(IF(OR(R1125="beloeil",R1125="carignan",R1125="chambly",R1125="mcmasterville",R1125="mont-saint-hilaire",R1125="otterburn park",R1125="saint-antoine-sur-richelieu",R1125="saint-basil-le-grand",R1125="saint-charles-sur-richelieu",R1125="saint-denis-sur-richelieu",R1125="saint-jean-baptiste",R1125="saint-marc-sur-richelieu",R1125="saint-mathieu-de-beloeil"),'Base de données'!$I$8,(IF(OR(R1125="coteau-du-lac",R1125="hudson",R1125="les cèdres",R1125="les coteaux",R1125="l'île-cadieux",R1125="l'île-perrot",R1125="notre-dame-de-l'île-perrot",R1125="pincourt",R1125="pointe-des-cascades",R1125="pointe-fortune",R1125="rigaud",R1125="rivière-beaudette",R1125="saint-clet",R1125="sainte-justine-de-newton",R1125="sainte-marthe",R1125="saint-lazare",R1125="saint-polycarpe",R1125="saint-télesphore",R1125="saint-zotique",R1125="terrasse-vaudreuil",R1125="très-saint-rédempteur",R1125="vaudreuil-dorion",R1125="vaudreuil-sur-le-lac"),'Base de données'!M1127,"")))))))))))))))))))))))))</f>
        <v/>
      </c>
    </row>
    <row r="1126" spans="2:19" x14ac:dyDescent="0.3">
      <c r="B1126" s="44"/>
      <c r="D1126" s="9"/>
      <c r="E1126" s="9"/>
      <c r="O1126" s="10"/>
      <c r="S1126" s="10" t="str">
        <f>IF(OR(R1126="beauharnois",R1126="sainte-étienne-de-bauharnois",R1126="sainte-martine",R1126="saint-louis-de-gonzague",R1126="saint-stanislas-de-kostka",R1126="saint-urbain-premier",R1126="salaberry-de-valleyfield"),'Base de données'!$I$2,(IF(OR(R1126="acton vale",R1126="béthanie",R1126="Roxton",R1126="roxton falls",R1126="sainte-christine",R1126="saint-nazaire-d'acton",R1126="saint-théodore-d'acton",R1126="upton"),'Base de données'!$I$12,(IF(OR(R1126="Longueuil",R1126="brossard",R1126="greenfield-park",R1126="lemoyne",R1126="longueuil (vieux)",R1126="saint-bruno-de-montarville",R1126="saint-hubert",R1126="saint-lambert"),'Base de données'!$I$5,(IF(OR(R1126="marieville",R1126="richelieu",R1126="rougemont",R1126="saint-césaire",R1126="sainte-angèle-de-monnoir",R1126="saint-mathias-sur-richelieu"),'Base de données'!$I$14,(IF(OR(R1126="henryville",R1126="lacolle",R1126="mont-saint-grégoire",R1126="noyan",R1126="saint-alexandre",R1126="saint-blaise-sur-richelieu",R1126="sainte-anne-de-sabrevois",R1126="sainte-brigide-d'iberville",R1126="saint-georges-de-clarenceville",R1126="saint-jean-sur-richelieu",R1126="saint-paul-de-l'île-aux-noix",R1126="saint-sébastien",R1126="saint-valentin",R1126="venise-en-québec"),'Base de données'!$I$9,(IF(OR(R1126="dundee",R1126="elgin",R1126="franklin",R1126="godmanchester",R1126="havelock",R1126="hinchinbrooke",R1126="howick",R1126="huntingdon",R1126="ormstown",R1126="saint-anicet",R1126="saint-chrysostome",R1126="sainte-barbe",R1126="très-saint-sacrement"),'Base de données'!$I$3,(IF(OR(R1126="hemmingford",R1126="napierville",R1126="saint-bernard-de-lacolle",R1126="saint-cyprien-de-napierville",R1126="sainte-clotilde-de-châteauguay",R1126="saint-édouard",R1126="saint-jacques-le-mineur",R1126="saint-michel",R1126="saint-patrice-de-sherrington",R1126="saint-rémi"),'Base de données'!$I$10,(IF(OR(R1126="la présentation",R1126="saint-barnabé-sud",R1126="saint-bernard-de-michaudville",R1126="saint-damas",R1126="saint-dominique",R1126="sainte-hélène-de-bagot",R1126="sainte-madeleine",R1126="sainte-marie-madeleine",R1126="saint-hugues",R1126="saint-hyacinthe",R1126="saint-jude",R1126="saint-liboire",R1126="saint-louis",R1126="saint-marcel-de-richelieu",R1126="saint-pie",R1126="saint-simon",R1126="saint-valérien-de-milton"),'Base de données'!$I$13,(IF(OR(R1126="boucherville",R1126="calixa-lavalée",R1126="contrecoeur",R1126="saint-amable",R1126="sainte-julie",R1126="varennes",R1126="verchères"),'Base de données'!M1130,(IF(OR(R1126="massueville",R1126="saint-aimé",R1126="saint-david",R1126="sainte-anne-de-sorel",R1126="sainte-victoire-de-sorel",R1126="saint-gérard-majella",R1126="saint-joseph-de-sorel",R1126="saint-ours",R1126="saint-robert",R1126="saint-roch-de-richelieu",R1126="sorel-tracy",R1126="yamaska"),'Base de données'!$I$11,(IF(OR(R1126="candiac",R1126="châteauguay",R1126="delson",R1126="la prairie",R1126="léry",R1126="mercier",R1126="saint-constant",R1126="sainte-catherine",R1126="saint-isidore",R1126="saint-mathieu",R1126="saint-philippe"),'Base de données'!$I$7,(IF(OR(R1126="beloeil",R1126="carignan",R1126="chambly",R1126="mcmasterville",R1126="mont-saint-hilaire",R1126="otterburn park",R1126="saint-antoine-sur-richelieu",R1126="saint-basil-le-grand",R1126="saint-charles-sur-richelieu",R1126="saint-denis-sur-richelieu",R1126="saint-jean-baptiste",R1126="saint-marc-sur-richelieu",R1126="saint-mathieu-de-beloeil"),'Base de données'!$I$8,(IF(OR(R1126="coteau-du-lac",R1126="hudson",R1126="les cèdres",R1126="les coteaux",R1126="l'île-cadieux",R1126="l'île-perrot",R1126="notre-dame-de-l'île-perrot",R1126="pincourt",R1126="pointe-des-cascades",R1126="pointe-fortune",R1126="rigaud",R1126="rivière-beaudette",R1126="saint-clet",R1126="sainte-justine-de-newton",R1126="sainte-marthe",R1126="saint-lazare",R1126="saint-polycarpe",R1126="saint-télesphore",R1126="saint-zotique",R1126="terrasse-vaudreuil",R1126="très-saint-rédempteur",R1126="vaudreuil-dorion",R1126="vaudreuil-sur-le-lac"),'Base de données'!M1128,"")))))))))))))))))))))))))</f>
        <v/>
      </c>
    </row>
    <row r="1127" spans="2:19" x14ac:dyDescent="0.3">
      <c r="B1127" s="44"/>
      <c r="D1127" s="9"/>
      <c r="E1127" s="9"/>
      <c r="O1127" s="10"/>
      <c r="S1127" s="10" t="str">
        <f>IF(OR(R1127="beauharnois",R1127="sainte-étienne-de-bauharnois",R1127="sainte-martine",R1127="saint-louis-de-gonzague",R1127="saint-stanislas-de-kostka",R1127="saint-urbain-premier",R1127="salaberry-de-valleyfield"),'Base de données'!$I$2,(IF(OR(R1127="acton vale",R1127="béthanie",R1127="Roxton",R1127="roxton falls",R1127="sainte-christine",R1127="saint-nazaire-d'acton",R1127="saint-théodore-d'acton",R1127="upton"),'Base de données'!$I$12,(IF(OR(R1127="Longueuil",R1127="brossard",R1127="greenfield-park",R1127="lemoyne",R1127="longueuil (vieux)",R1127="saint-bruno-de-montarville",R1127="saint-hubert",R1127="saint-lambert"),'Base de données'!$I$5,(IF(OR(R1127="marieville",R1127="richelieu",R1127="rougemont",R1127="saint-césaire",R1127="sainte-angèle-de-monnoir",R1127="saint-mathias-sur-richelieu"),'Base de données'!$I$14,(IF(OR(R1127="henryville",R1127="lacolle",R1127="mont-saint-grégoire",R1127="noyan",R1127="saint-alexandre",R1127="saint-blaise-sur-richelieu",R1127="sainte-anne-de-sabrevois",R1127="sainte-brigide-d'iberville",R1127="saint-georges-de-clarenceville",R1127="saint-jean-sur-richelieu",R1127="saint-paul-de-l'île-aux-noix",R1127="saint-sébastien",R1127="saint-valentin",R1127="venise-en-québec"),'Base de données'!$I$9,(IF(OR(R1127="dundee",R1127="elgin",R1127="franklin",R1127="godmanchester",R1127="havelock",R1127="hinchinbrooke",R1127="howick",R1127="huntingdon",R1127="ormstown",R1127="saint-anicet",R1127="saint-chrysostome",R1127="sainte-barbe",R1127="très-saint-sacrement"),'Base de données'!$I$3,(IF(OR(R1127="hemmingford",R1127="napierville",R1127="saint-bernard-de-lacolle",R1127="saint-cyprien-de-napierville",R1127="sainte-clotilde-de-châteauguay",R1127="saint-édouard",R1127="saint-jacques-le-mineur",R1127="saint-michel",R1127="saint-patrice-de-sherrington",R1127="saint-rémi"),'Base de données'!$I$10,(IF(OR(R1127="la présentation",R1127="saint-barnabé-sud",R1127="saint-bernard-de-michaudville",R1127="saint-damas",R1127="saint-dominique",R1127="sainte-hélène-de-bagot",R1127="sainte-madeleine",R1127="sainte-marie-madeleine",R1127="saint-hugues",R1127="saint-hyacinthe",R1127="saint-jude",R1127="saint-liboire",R1127="saint-louis",R1127="saint-marcel-de-richelieu",R1127="saint-pie",R1127="saint-simon",R1127="saint-valérien-de-milton"),'Base de données'!$I$13,(IF(OR(R1127="boucherville",R1127="calixa-lavalée",R1127="contrecoeur",R1127="saint-amable",R1127="sainte-julie",R1127="varennes",R1127="verchères"),'Base de données'!M1131,(IF(OR(R1127="massueville",R1127="saint-aimé",R1127="saint-david",R1127="sainte-anne-de-sorel",R1127="sainte-victoire-de-sorel",R1127="saint-gérard-majella",R1127="saint-joseph-de-sorel",R1127="saint-ours",R1127="saint-robert",R1127="saint-roch-de-richelieu",R1127="sorel-tracy",R1127="yamaska"),'Base de données'!$I$11,(IF(OR(R1127="candiac",R1127="châteauguay",R1127="delson",R1127="la prairie",R1127="léry",R1127="mercier",R1127="saint-constant",R1127="sainte-catherine",R1127="saint-isidore",R1127="saint-mathieu",R1127="saint-philippe"),'Base de données'!$I$7,(IF(OR(R1127="beloeil",R1127="carignan",R1127="chambly",R1127="mcmasterville",R1127="mont-saint-hilaire",R1127="otterburn park",R1127="saint-antoine-sur-richelieu",R1127="saint-basil-le-grand",R1127="saint-charles-sur-richelieu",R1127="saint-denis-sur-richelieu",R1127="saint-jean-baptiste",R1127="saint-marc-sur-richelieu",R1127="saint-mathieu-de-beloeil"),'Base de données'!$I$8,(IF(OR(R1127="coteau-du-lac",R1127="hudson",R1127="les cèdres",R1127="les coteaux",R1127="l'île-cadieux",R1127="l'île-perrot",R1127="notre-dame-de-l'île-perrot",R1127="pincourt",R1127="pointe-des-cascades",R1127="pointe-fortune",R1127="rigaud",R1127="rivière-beaudette",R1127="saint-clet",R1127="sainte-justine-de-newton",R1127="sainte-marthe",R1127="saint-lazare",R1127="saint-polycarpe",R1127="saint-télesphore",R1127="saint-zotique",R1127="terrasse-vaudreuil",R1127="très-saint-rédempteur",R1127="vaudreuil-dorion",R1127="vaudreuil-sur-le-lac"),'Base de données'!M1129,"")))))))))))))))))))))))))</f>
        <v/>
      </c>
    </row>
    <row r="1128" spans="2:19" x14ac:dyDescent="0.3">
      <c r="B1128" s="44"/>
      <c r="D1128" s="9"/>
      <c r="E1128" s="9"/>
      <c r="O1128" s="10"/>
      <c r="S1128" s="10" t="str">
        <f>IF(OR(R1128="beauharnois",R1128="sainte-étienne-de-bauharnois",R1128="sainte-martine",R1128="saint-louis-de-gonzague",R1128="saint-stanislas-de-kostka",R1128="saint-urbain-premier",R1128="salaberry-de-valleyfield"),'Base de données'!$I$2,(IF(OR(R1128="acton vale",R1128="béthanie",R1128="Roxton",R1128="roxton falls",R1128="sainte-christine",R1128="saint-nazaire-d'acton",R1128="saint-théodore-d'acton",R1128="upton"),'Base de données'!$I$12,(IF(OR(R1128="Longueuil",R1128="brossard",R1128="greenfield-park",R1128="lemoyne",R1128="longueuil (vieux)",R1128="saint-bruno-de-montarville",R1128="saint-hubert",R1128="saint-lambert"),'Base de données'!$I$5,(IF(OR(R1128="marieville",R1128="richelieu",R1128="rougemont",R1128="saint-césaire",R1128="sainte-angèle-de-monnoir",R1128="saint-mathias-sur-richelieu"),'Base de données'!$I$14,(IF(OR(R1128="henryville",R1128="lacolle",R1128="mont-saint-grégoire",R1128="noyan",R1128="saint-alexandre",R1128="saint-blaise-sur-richelieu",R1128="sainte-anne-de-sabrevois",R1128="sainte-brigide-d'iberville",R1128="saint-georges-de-clarenceville",R1128="saint-jean-sur-richelieu",R1128="saint-paul-de-l'île-aux-noix",R1128="saint-sébastien",R1128="saint-valentin",R1128="venise-en-québec"),'Base de données'!$I$9,(IF(OR(R1128="dundee",R1128="elgin",R1128="franklin",R1128="godmanchester",R1128="havelock",R1128="hinchinbrooke",R1128="howick",R1128="huntingdon",R1128="ormstown",R1128="saint-anicet",R1128="saint-chrysostome",R1128="sainte-barbe",R1128="très-saint-sacrement"),'Base de données'!$I$3,(IF(OR(R1128="hemmingford",R1128="napierville",R1128="saint-bernard-de-lacolle",R1128="saint-cyprien-de-napierville",R1128="sainte-clotilde-de-châteauguay",R1128="saint-édouard",R1128="saint-jacques-le-mineur",R1128="saint-michel",R1128="saint-patrice-de-sherrington",R1128="saint-rémi"),'Base de données'!$I$10,(IF(OR(R1128="la présentation",R1128="saint-barnabé-sud",R1128="saint-bernard-de-michaudville",R1128="saint-damas",R1128="saint-dominique",R1128="sainte-hélène-de-bagot",R1128="sainte-madeleine",R1128="sainte-marie-madeleine",R1128="saint-hugues",R1128="saint-hyacinthe",R1128="saint-jude",R1128="saint-liboire",R1128="saint-louis",R1128="saint-marcel-de-richelieu",R1128="saint-pie",R1128="saint-simon",R1128="saint-valérien-de-milton"),'Base de données'!$I$13,(IF(OR(R1128="boucherville",R1128="calixa-lavalée",R1128="contrecoeur",R1128="saint-amable",R1128="sainte-julie",R1128="varennes",R1128="verchères"),'Base de données'!M1132,(IF(OR(R1128="massueville",R1128="saint-aimé",R1128="saint-david",R1128="sainte-anne-de-sorel",R1128="sainte-victoire-de-sorel",R1128="saint-gérard-majella",R1128="saint-joseph-de-sorel",R1128="saint-ours",R1128="saint-robert",R1128="saint-roch-de-richelieu",R1128="sorel-tracy",R1128="yamaska"),'Base de données'!$I$11,(IF(OR(R1128="candiac",R1128="châteauguay",R1128="delson",R1128="la prairie",R1128="léry",R1128="mercier",R1128="saint-constant",R1128="sainte-catherine",R1128="saint-isidore",R1128="saint-mathieu",R1128="saint-philippe"),'Base de données'!$I$7,(IF(OR(R1128="beloeil",R1128="carignan",R1128="chambly",R1128="mcmasterville",R1128="mont-saint-hilaire",R1128="otterburn park",R1128="saint-antoine-sur-richelieu",R1128="saint-basil-le-grand",R1128="saint-charles-sur-richelieu",R1128="saint-denis-sur-richelieu",R1128="saint-jean-baptiste",R1128="saint-marc-sur-richelieu",R1128="saint-mathieu-de-beloeil"),'Base de données'!$I$8,(IF(OR(R1128="coteau-du-lac",R1128="hudson",R1128="les cèdres",R1128="les coteaux",R1128="l'île-cadieux",R1128="l'île-perrot",R1128="notre-dame-de-l'île-perrot",R1128="pincourt",R1128="pointe-des-cascades",R1128="pointe-fortune",R1128="rigaud",R1128="rivière-beaudette",R1128="saint-clet",R1128="sainte-justine-de-newton",R1128="sainte-marthe",R1128="saint-lazare",R1128="saint-polycarpe",R1128="saint-télesphore",R1128="saint-zotique",R1128="terrasse-vaudreuil",R1128="très-saint-rédempteur",R1128="vaudreuil-dorion",R1128="vaudreuil-sur-le-lac"),'Base de données'!M1130,"")))))))))))))))))))))))))</f>
        <v/>
      </c>
    </row>
    <row r="1129" spans="2:19" x14ac:dyDescent="0.3">
      <c r="B1129" s="44"/>
      <c r="D1129" s="9"/>
      <c r="E1129" s="9"/>
      <c r="O1129" s="10"/>
      <c r="S1129" s="10" t="str">
        <f>IF(OR(R1129="beauharnois",R1129="sainte-étienne-de-bauharnois",R1129="sainte-martine",R1129="saint-louis-de-gonzague",R1129="saint-stanislas-de-kostka",R1129="saint-urbain-premier",R1129="salaberry-de-valleyfield"),'Base de données'!$I$2,(IF(OR(R1129="acton vale",R1129="béthanie",R1129="Roxton",R1129="roxton falls",R1129="sainte-christine",R1129="saint-nazaire-d'acton",R1129="saint-théodore-d'acton",R1129="upton"),'Base de données'!$I$12,(IF(OR(R1129="Longueuil",R1129="brossard",R1129="greenfield-park",R1129="lemoyne",R1129="longueuil (vieux)",R1129="saint-bruno-de-montarville",R1129="saint-hubert",R1129="saint-lambert"),'Base de données'!$I$5,(IF(OR(R1129="marieville",R1129="richelieu",R1129="rougemont",R1129="saint-césaire",R1129="sainte-angèle-de-monnoir",R1129="saint-mathias-sur-richelieu"),'Base de données'!$I$14,(IF(OR(R1129="henryville",R1129="lacolle",R1129="mont-saint-grégoire",R1129="noyan",R1129="saint-alexandre",R1129="saint-blaise-sur-richelieu",R1129="sainte-anne-de-sabrevois",R1129="sainte-brigide-d'iberville",R1129="saint-georges-de-clarenceville",R1129="saint-jean-sur-richelieu",R1129="saint-paul-de-l'île-aux-noix",R1129="saint-sébastien",R1129="saint-valentin",R1129="venise-en-québec"),'Base de données'!$I$9,(IF(OR(R1129="dundee",R1129="elgin",R1129="franklin",R1129="godmanchester",R1129="havelock",R1129="hinchinbrooke",R1129="howick",R1129="huntingdon",R1129="ormstown",R1129="saint-anicet",R1129="saint-chrysostome",R1129="sainte-barbe",R1129="très-saint-sacrement"),'Base de données'!$I$3,(IF(OR(R1129="hemmingford",R1129="napierville",R1129="saint-bernard-de-lacolle",R1129="saint-cyprien-de-napierville",R1129="sainte-clotilde-de-châteauguay",R1129="saint-édouard",R1129="saint-jacques-le-mineur",R1129="saint-michel",R1129="saint-patrice-de-sherrington",R1129="saint-rémi"),'Base de données'!$I$10,(IF(OR(R1129="la présentation",R1129="saint-barnabé-sud",R1129="saint-bernard-de-michaudville",R1129="saint-damas",R1129="saint-dominique",R1129="sainte-hélène-de-bagot",R1129="sainte-madeleine",R1129="sainte-marie-madeleine",R1129="saint-hugues",R1129="saint-hyacinthe",R1129="saint-jude",R1129="saint-liboire",R1129="saint-louis",R1129="saint-marcel-de-richelieu",R1129="saint-pie",R1129="saint-simon",R1129="saint-valérien-de-milton"),'Base de données'!$I$13,(IF(OR(R1129="boucherville",R1129="calixa-lavalée",R1129="contrecoeur",R1129="saint-amable",R1129="sainte-julie",R1129="varennes",R1129="verchères"),'Base de données'!M1133,(IF(OR(R1129="massueville",R1129="saint-aimé",R1129="saint-david",R1129="sainte-anne-de-sorel",R1129="sainte-victoire-de-sorel",R1129="saint-gérard-majella",R1129="saint-joseph-de-sorel",R1129="saint-ours",R1129="saint-robert",R1129="saint-roch-de-richelieu",R1129="sorel-tracy",R1129="yamaska"),'Base de données'!$I$11,(IF(OR(R1129="candiac",R1129="châteauguay",R1129="delson",R1129="la prairie",R1129="léry",R1129="mercier",R1129="saint-constant",R1129="sainte-catherine",R1129="saint-isidore",R1129="saint-mathieu",R1129="saint-philippe"),'Base de données'!$I$7,(IF(OR(R1129="beloeil",R1129="carignan",R1129="chambly",R1129="mcmasterville",R1129="mont-saint-hilaire",R1129="otterburn park",R1129="saint-antoine-sur-richelieu",R1129="saint-basil-le-grand",R1129="saint-charles-sur-richelieu",R1129="saint-denis-sur-richelieu",R1129="saint-jean-baptiste",R1129="saint-marc-sur-richelieu",R1129="saint-mathieu-de-beloeil"),'Base de données'!$I$8,(IF(OR(R1129="coteau-du-lac",R1129="hudson",R1129="les cèdres",R1129="les coteaux",R1129="l'île-cadieux",R1129="l'île-perrot",R1129="notre-dame-de-l'île-perrot",R1129="pincourt",R1129="pointe-des-cascades",R1129="pointe-fortune",R1129="rigaud",R1129="rivière-beaudette",R1129="saint-clet",R1129="sainte-justine-de-newton",R1129="sainte-marthe",R1129="saint-lazare",R1129="saint-polycarpe",R1129="saint-télesphore",R1129="saint-zotique",R1129="terrasse-vaudreuil",R1129="très-saint-rédempteur",R1129="vaudreuil-dorion",R1129="vaudreuil-sur-le-lac"),'Base de données'!M1131,"")))))))))))))))))))))))))</f>
        <v/>
      </c>
    </row>
    <row r="1130" spans="2:19" x14ac:dyDescent="0.3">
      <c r="B1130" s="44"/>
      <c r="D1130" s="9"/>
      <c r="E1130" s="9"/>
      <c r="O1130" s="10"/>
      <c r="S1130" s="10" t="str">
        <f>IF(OR(R1130="beauharnois",R1130="sainte-étienne-de-bauharnois",R1130="sainte-martine",R1130="saint-louis-de-gonzague",R1130="saint-stanislas-de-kostka",R1130="saint-urbain-premier",R1130="salaberry-de-valleyfield"),'Base de données'!$I$2,(IF(OR(R1130="acton vale",R1130="béthanie",R1130="Roxton",R1130="roxton falls",R1130="sainte-christine",R1130="saint-nazaire-d'acton",R1130="saint-théodore-d'acton",R1130="upton"),'Base de données'!$I$12,(IF(OR(R1130="Longueuil",R1130="brossard",R1130="greenfield-park",R1130="lemoyne",R1130="longueuil (vieux)",R1130="saint-bruno-de-montarville",R1130="saint-hubert",R1130="saint-lambert"),'Base de données'!$I$5,(IF(OR(R1130="marieville",R1130="richelieu",R1130="rougemont",R1130="saint-césaire",R1130="sainte-angèle-de-monnoir",R1130="saint-mathias-sur-richelieu"),'Base de données'!$I$14,(IF(OR(R1130="henryville",R1130="lacolle",R1130="mont-saint-grégoire",R1130="noyan",R1130="saint-alexandre",R1130="saint-blaise-sur-richelieu",R1130="sainte-anne-de-sabrevois",R1130="sainte-brigide-d'iberville",R1130="saint-georges-de-clarenceville",R1130="saint-jean-sur-richelieu",R1130="saint-paul-de-l'île-aux-noix",R1130="saint-sébastien",R1130="saint-valentin",R1130="venise-en-québec"),'Base de données'!$I$9,(IF(OR(R1130="dundee",R1130="elgin",R1130="franklin",R1130="godmanchester",R1130="havelock",R1130="hinchinbrooke",R1130="howick",R1130="huntingdon",R1130="ormstown",R1130="saint-anicet",R1130="saint-chrysostome",R1130="sainte-barbe",R1130="très-saint-sacrement"),'Base de données'!$I$3,(IF(OR(R1130="hemmingford",R1130="napierville",R1130="saint-bernard-de-lacolle",R1130="saint-cyprien-de-napierville",R1130="sainte-clotilde-de-châteauguay",R1130="saint-édouard",R1130="saint-jacques-le-mineur",R1130="saint-michel",R1130="saint-patrice-de-sherrington",R1130="saint-rémi"),'Base de données'!$I$10,(IF(OR(R1130="la présentation",R1130="saint-barnabé-sud",R1130="saint-bernard-de-michaudville",R1130="saint-damas",R1130="saint-dominique",R1130="sainte-hélène-de-bagot",R1130="sainte-madeleine",R1130="sainte-marie-madeleine",R1130="saint-hugues",R1130="saint-hyacinthe",R1130="saint-jude",R1130="saint-liboire",R1130="saint-louis",R1130="saint-marcel-de-richelieu",R1130="saint-pie",R1130="saint-simon",R1130="saint-valérien-de-milton"),'Base de données'!$I$13,(IF(OR(R1130="boucherville",R1130="calixa-lavalée",R1130="contrecoeur",R1130="saint-amable",R1130="sainte-julie",R1130="varennes",R1130="verchères"),'Base de données'!M1134,(IF(OR(R1130="massueville",R1130="saint-aimé",R1130="saint-david",R1130="sainte-anne-de-sorel",R1130="sainte-victoire-de-sorel",R1130="saint-gérard-majella",R1130="saint-joseph-de-sorel",R1130="saint-ours",R1130="saint-robert",R1130="saint-roch-de-richelieu",R1130="sorel-tracy",R1130="yamaska"),'Base de données'!$I$11,(IF(OR(R1130="candiac",R1130="châteauguay",R1130="delson",R1130="la prairie",R1130="léry",R1130="mercier",R1130="saint-constant",R1130="sainte-catherine",R1130="saint-isidore",R1130="saint-mathieu",R1130="saint-philippe"),'Base de données'!$I$7,(IF(OR(R1130="beloeil",R1130="carignan",R1130="chambly",R1130="mcmasterville",R1130="mont-saint-hilaire",R1130="otterburn park",R1130="saint-antoine-sur-richelieu",R1130="saint-basil-le-grand",R1130="saint-charles-sur-richelieu",R1130="saint-denis-sur-richelieu",R1130="saint-jean-baptiste",R1130="saint-marc-sur-richelieu",R1130="saint-mathieu-de-beloeil"),'Base de données'!$I$8,(IF(OR(R1130="coteau-du-lac",R1130="hudson",R1130="les cèdres",R1130="les coteaux",R1130="l'île-cadieux",R1130="l'île-perrot",R1130="notre-dame-de-l'île-perrot",R1130="pincourt",R1130="pointe-des-cascades",R1130="pointe-fortune",R1130="rigaud",R1130="rivière-beaudette",R1130="saint-clet",R1130="sainte-justine-de-newton",R1130="sainte-marthe",R1130="saint-lazare",R1130="saint-polycarpe",R1130="saint-télesphore",R1130="saint-zotique",R1130="terrasse-vaudreuil",R1130="très-saint-rédempteur",R1130="vaudreuil-dorion",R1130="vaudreuil-sur-le-lac"),'Base de données'!M1132,"")))))))))))))))))))))))))</f>
        <v/>
      </c>
    </row>
    <row r="1131" spans="2:19" x14ac:dyDescent="0.3">
      <c r="B1131" s="44"/>
      <c r="D1131" s="9"/>
      <c r="E1131" s="9"/>
      <c r="O1131" s="10"/>
      <c r="S1131" s="10" t="str">
        <f>IF(OR(R1131="beauharnois",R1131="sainte-étienne-de-bauharnois",R1131="sainte-martine",R1131="saint-louis-de-gonzague",R1131="saint-stanislas-de-kostka",R1131="saint-urbain-premier",R1131="salaberry-de-valleyfield"),'Base de données'!$I$2,(IF(OR(R1131="acton vale",R1131="béthanie",R1131="Roxton",R1131="roxton falls",R1131="sainte-christine",R1131="saint-nazaire-d'acton",R1131="saint-théodore-d'acton",R1131="upton"),'Base de données'!$I$12,(IF(OR(R1131="Longueuil",R1131="brossard",R1131="greenfield-park",R1131="lemoyne",R1131="longueuil (vieux)",R1131="saint-bruno-de-montarville",R1131="saint-hubert",R1131="saint-lambert"),'Base de données'!$I$5,(IF(OR(R1131="marieville",R1131="richelieu",R1131="rougemont",R1131="saint-césaire",R1131="sainte-angèle-de-monnoir",R1131="saint-mathias-sur-richelieu"),'Base de données'!$I$14,(IF(OR(R1131="henryville",R1131="lacolle",R1131="mont-saint-grégoire",R1131="noyan",R1131="saint-alexandre",R1131="saint-blaise-sur-richelieu",R1131="sainte-anne-de-sabrevois",R1131="sainte-brigide-d'iberville",R1131="saint-georges-de-clarenceville",R1131="saint-jean-sur-richelieu",R1131="saint-paul-de-l'île-aux-noix",R1131="saint-sébastien",R1131="saint-valentin",R1131="venise-en-québec"),'Base de données'!$I$9,(IF(OR(R1131="dundee",R1131="elgin",R1131="franklin",R1131="godmanchester",R1131="havelock",R1131="hinchinbrooke",R1131="howick",R1131="huntingdon",R1131="ormstown",R1131="saint-anicet",R1131="saint-chrysostome",R1131="sainte-barbe",R1131="très-saint-sacrement"),'Base de données'!$I$3,(IF(OR(R1131="hemmingford",R1131="napierville",R1131="saint-bernard-de-lacolle",R1131="saint-cyprien-de-napierville",R1131="sainte-clotilde-de-châteauguay",R1131="saint-édouard",R1131="saint-jacques-le-mineur",R1131="saint-michel",R1131="saint-patrice-de-sherrington",R1131="saint-rémi"),'Base de données'!$I$10,(IF(OR(R1131="la présentation",R1131="saint-barnabé-sud",R1131="saint-bernard-de-michaudville",R1131="saint-damas",R1131="saint-dominique",R1131="sainte-hélène-de-bagot",R1131="sainte-madeleine",R1131="sainte-marie-madeleine",R1131="saint-hugues",R1131="saint-hyacinthe",R1131="saint-jude",R1131="saint-liboire",R1131="saint-louis",R1131="saint-marcel-de-richelieu",R1131="saint-pie",R1131="saint-simon",R1131="saint-valérien-de-milton"),'Base de données'!$I$13,(IF(OR(R1131="boucherville",R1131="calixa-lavalée",R1131="contrecoeur",R1131="saint-amable",R1131="sainte-julie",R1131="varennes",R1131="verchères"),'Base de données'!M1135,(IF(OR(R1131="massueville",R1131="saint-aimé",R1131="saint-david",R1131="sainte-anne-de-sorel",R1131="sainte-victoire-de-sorel",R1131="saint-gérard-majella",R1131="saint-joseph-de-sorel",R1131="saint-ours",R1131="saint-robert",R1131="saint-roch-de-richelieu",R1131="sorel-tracy",R1131="yamaska"),'Base de données'!$I$11,(IF(OR(R1131="candiac",R1131="châteauguay",R1131="delson",R1131="la prairie",R1131="léry",R1131="mercier",R1131="saint-constant",R1131="sainte-catherine",R1131="saint-isidore",R1131="saint-mathieu",R1131="saint-philippe"),'Base de données'!$I$7,(IF(OR(R1131="beloeil",R1131="carignan",R1131="chambly",R1131="mcmasterville",R1131="mont-saint-hilaire",R1131="otterburn park",R1131="saint-antoine-sur-richelieu",R1131="saint-basil-le-grand",R1131="saint-charles-sur-richelieu",R1131="saint-denis-sur-richelieu",R1131="saint-jean-baptiste",R1131="saint-marc-sur-richelieu",R1131="saint-mathieu-de-beloeil"),'Base de données'!$I$8,(IF(OR(R1131="coteau-du-lac",R1131="hudson",R1131="les cèdres",R1131="les coteaux",R1131="l'île-cadieux",R1131="l'île-perrot",R1131="notre-dame-de-l'île-perrot",R1131="pincourt",R1131="pointe-des-cascades",R1131="pointe-fortune",R1131="rigaud",R1131="rivière-beaudette",R1131="saint-clet",R1131="sainte-justine-de-newton",R1131="sainte-marthe",R1131="saint-lazare",R1131="saint-polycarpe",R1131="saint-télesphore",R1131="saint-zotique",R1131="terrasse-vaudreuil",R1131="très-saint-rédempteur",R1131="vaudreuil-dorion",R1131="vaudreuil-sur-le-lac"),'Base de données'!M1133,"")))))))))))))))))))))))))</f>
        <v/>
      </c>
    </row>
    <row r="1132" spans="2:19" x14ac:dyDescent="0.3">
      <c r="B1132" s="44"/>
      <c r="D1132" s="9"/>
      <c r="E1132" s="9"/>
      <c r="O1132" s="10"/>
      <c r="S1132" s="10" t="str">
        <f>IF(OR(R1132="beauharnois",R1132="sainte-étienne-de-bauharnois",R1132="sainte-martine",R1132="saint-louis-de-gonzague",R1132="saint-stanislas-de-kostka",R1132="saint-urbain-premier",R1132="salaberry-de-valleyfield"),'Base de données'!$I$2,(IF(OR(R1132="acton vale",R1132="béthanie",R1132="Roxton",R1132="roxton falls",R1132="sainte-christine",R1132="saint-nazaire-d'acton",R1132="saint-théodore-d'acton",R1132="upton"),'Base de données'!$I$12,(IF(OR(R1132="Longueuil",R1132="brossard",R1132="greenfield-park",R1132="lemoyne",R1132="longueuil (vieux)",R1132="saint-bruno-de-montarville",R1132="saint-hubert",R1132="saint-lambert"),'Base de données'!$I$5,(IF(OR(R1132="marieville",R1132="richelieu",R1132="rougemont",R1132="saint-césaire",R1132="sainte-angèle-de-monnoir",R1132="saint-mathias-sur-richelieu"),'Base de données'!$I$14,(IF(OR(R1132="henryville",R1132="lacolle",R1132="mont-saint-grégoire",R1132="noyan",R1132="saint-alexandre",R1132="saint-blaise-sur-richelieu",R1132="sainte-anne-de-sabrevois",R1132="sainte-brigide-d'iberville",R1132="saint-georges-de-clarenceville",R1132="saint-jean-sur-richelieu",R1132="saint-paul-de-l'île-aux-noix",R1132="saint-sébastien",R1132="saint-valentin",R1132="venise-en-québec"),'Base de données'!$I$9,(IF(OR(R1132="dundee",R1132="elgin",R1132="franklin",R1132="godmanchester",R1132="havelock",R1132="hinchinbrooke",R1132="howick",R1132="huntingdon",R1132="ormstown",R1132="saint-anicet",R1132="saint-chrysostome",R1132="sainte-barbe",R1132="très-saint-sacrement"),'Base de données'!$I$3,(IF(OR(R1132="hemmingford",R1132="napierville",R1132="saint-bernard-de-lacolle",R1132="saint-cyprien-de-napierville",R1132="sainte-clotilde-de-châteauguay",R1132="saint-édouard",R1132="saint-jacques-le-mineur",R1132="saint-michel",R1132="saint-patrice-de-sherrington",R1132="saint-rémi"),'Base de données'!$I$10,(IF(OR(R1132="la présentation",R1132="saint-barnabé-sud",R1132="saint-bernard-de-michaudville",R1132="saint-damas",R1132="saint-dominique",R1132="sainte-hélène-de-bagot",R1132="sainte-madeleine",R1132="sainte-marie-madeleine",R1132="saint-hugues",R1132="saint-hyacinthe",R1132="saint-jude",R1132="saint-liboire",R1132="saint-louis",R1132="saint-marcel-de-richelieu",R1132="saint-pie",R1132="saint-simon",R1132="saint-valérien-de-milton"),'Base de données'!$I$13,(IF(OR(R1132="boucherville",R1132="calixa-lavalée",R1132="contrecoeur",R1132="saint-amable",R1132="sainte-julie",R1132="varennes",R1132="verchères"),'Base de données'!M1136,(IF(OR(R1132="massueville",R1132="saint-aimé",R1132="saint-david",R1132="sainte-anne-de-sorel",R1132="sainte-victoire-de-sorel",R1132="saint-gérard-majella",R1132="saint-joseph-de-sorel",R1132="saint-ours",R1132="saint-robert",R1132="saint-roch-de-richelieu",R1132="sorel-tracy",R1132="yamaska"),'Base de données'!$I$11,(IF(OR(R1132="candiac",R1132="châteauguay",R1132="delson",R1132="la prairie",R1132="léry",R1132="mercier",R1132="saint-constant",R1132="sainte-catherine",R1132="saint-isidore",R1132="saint-mathieu",R1132="saint-philippe"),'Base de données'!$I$7,(IF(OR(R1132="beloeil",R1132="carignan",R1132="chambly",R1132="mcmasterville",R1132="mont-saint-hilaire",R1132="otterburn park",R1132="saint-antoine-sur-richelieu",R1132="saint-basil-le-grand",R1132="saint-charles-sur-richelieu",R1132="saint-denis-sur-richelieu",R1132="saint-jean-baptiste",R1132="saint-marc-sur-richelieu",R1132="saint-mathieu-de-beloeil"),'Base de données'!$I$8,(IF(OR(R1132="coteau-du-lac",R1132="hudson",R1132="les cèdres",R1132="les coteaux",R1132="l'île-cadieux",R1132="l'île-perrot",R1132="notre-dame-de-l'île-perrot",R1132="pincourt",R1132="pointe-des-cascades",R1132="pointe-fortune",R1132="rigaud",R1132="rivière-beaudette",R1132="saint-clet",R1132="sainte-justine-de-newton",R1132="sainte-marthe",R1132="saint-lazare",R1132="saint-polycarpe",R1132="saint-télesphore",R1132="saint-zotique",R1132="terrasse-vaudreuil",R1132="très-saint-rédempteur",R1132="vaudreuil-dorion",R1132="vaudreuil-sur-le-lac"),'Base de données'!M1134,"")))))))))))))))))))))))))</f>
        <v/>
      </c>
    </row>
    <row r="1133" spans="2:19" x14ac:dyDescent="0.3">
      <c r="B1133" s="44"/>
      <c r="D1133" s="9"/>
      <c r="E1133" s="9"/>
      <c r="O1133" s="10"/>
      <c r="S1133" s="10" t="str">
        <f>IF(OR(R1133="beauharnois",R1133="sainte-étienne-de-bauharnois",R1133="sainte-martine",R1133="saint-louis-de-gonzague",R1133="saint-stanislas-de-kostka",R1133="saint-urbain-premier",R1133="salaberry-de-valleyfield"),'Base de données'!$I$2,(IF(OR(R1133="acton vale",R1133="béthanie",R1133="Roxton",R1133="roxton falls",R1133="sainte-christine",R1133="saint-nazaire-d'acton",R1133="saint-théodore-d'acton",R1133="upton"),'Base de données'!$I$12,(IF(OR(R1133="Longueuil",R1133="brossard",R1133="greenfield-park",R1133="lemoyne",R1133="longueuil (vieux)",R1133="saint-bruno-de-montarville",R1133="saint-hubert",R1133="saint-lambert"),'Base de données'!$I$5,(IF(OR(R1133="marieville",R1133="richelieu",R1133="rougemont",R1133="saint-césaire",R1133="sainte-angèle-de-monnoir",R1133="saint-mathias-sur-richelieu"),'Base de données'!$I$14,(IF(OR(R1133="henryville",R1133="lacolle",R1133="mont-saint-grégoire",R1133="noyan",R1133="saint-alexandre",R1133="saint-blaise-sur-richelieu",R1133="sainte-anne-de-sabrevois",R1133="sainte-brigide-d'iberville",R1133="saint-georges-de-clarenceville",R1133="saint-jean-sur-richelieu",R1133="saint-paul-de-l'île-aux-noix",R1133="saint-sébastien",R1133="saint-valentin",R1133="venise-en-québec"),'Base de données'!$I$9,(IF(OR(R1133="dundee",R1133="elgin",R1133="franklin",R1133="godmanchester",R1133="havelock",R1133="hinchinbrooke",R1133="howick",R1133="huntingdon",R1133="ormstown",R1133="saint-anicet",R1133="saint-chrysostome",R1133="sainte-barbe",R1133="très-saint-sacrement"),'Base de données'!$I$3,(IF(OR(R1133="hemmingford",R1133="napierville",R1133="saint-bernard-de-lacolle",R1133="saint-cyprien-de-napierville",R1133="sainte-clotilde-de-châteauguay",R1133="saint-édouard",R1133="saint-jacques-le-mineur",R1133="saint-michel",R1133="saint-patrice-de-sherrington",R1133="saint-rémi"),'Base de données'!$I$10,(IF(OR(R1133="la présentation",R1133="saint-barnabé-sud",R1133="saint-bernard-de-michaudville",R1133="saint-damas",R1133="saint-dominique",R1133="sainte-hélène-de-bagot",R1133="sainte-madeleine",R1133="sainte-marie-madeleine",R1133="saint-hugues",R1133="saint-hyacinthe",R1133="saint-jude",R1133="saint-liboire",R1133="saint-louis",R1133="saint-marcel-de-richelieu",R1133="saint-pie",R1133="saint-simon",R1133="saint-valérien-de-milton"),'Base de données'!$I$13,(IF(OR(R1133="boucherville",R1133="calixa-lavalée",R1133="contrecoeur",R1133="saint-amable",R1133="sainte-julie",R1133="varennes",R1133="verchères"),'Base de données'!M1137,(IF(OR(R1133="massueville",R1133="saint-aimé",R1133="saint-david",R1133="sainte-anne-de-sorel",R1133="sainte-victoire-de-sorel",R1133="saint-gérard-majella",R1133="saint-joseph-de-sorel",R1133="saint-ours",R1133="saint-robert",R1133="saint-roch-de-richelieu",R1133="sorel-tracy",R1133="yamaska"),'Base de données'!$I$11,(IF(OR(R1133="candiac",R1133="châteauguay",R1133="delson",R1133="la prairie",R1133="léry",R1133="mercier",R1133="saint-constant",R1133="sainte-catherine",R1133="saint-isidore",R1133="saint-mathieu",R1133="saint-philippe"),'Base de données'!$I$7,(IF(OR(R1133="beloeil",R1133="carignan",R1133="chambly",R1133="mcmasterville",R1133="mont-saint-hilaire",R1133="otterburn park",R1133="saint-antoine-sur-richelieu",R1133="saint-basil-le-grand",R1133="saint-charles-sur-richelieu",R1133="saint-denis-sur-richelieu",R1133="saint-jean-baptiste",R1133="saint-marc-sur-richelieu",R1133="saint-mathieu-de-beloeil"),'Base de données'!$I$8,(IF(OR(R1133="coteau-du-lac",R1133="hudson",R1133="les cèdres",R1133="les coteaux",R1133="l'île-cadieux",R1133="l'île-perrot",R1133="notre-dame-de-l'île-perrot",R1133="pincourt",R1133="pointe-des-cascades",R1133="pointe-fortune",R1133="rigaud",R1133="rivière-beaudette",R1133="saint-clet",R1133="sainte-justine-de-newton",R1133="sainte-marthe",R1133="saint-lazare",R1133="saint-polycarpe",R1133="saint-télesphore",R1133="saint-zotique",R1133="terrasse-vaudreuil",R1133="très-saint-rédempteur",R1133="vaudreuil-dorion",R1133="vaudreuil-sur-le-lac"),'Base de données'!M1135,"")))))))))))))))))))))))))</f>
        <v/>
      </c>
    </row>
    <row r="1134" spans="2:19" x14ac:dyDescent="0.3">
      <c r="B1134" s="44"/>
      <c r="D1134" s="9"/>
      <c r="E1134" s="9"/>
      <c r="O1134" s="10"/>
      <c r="S1134" s="10" t="str">
        <f>IF(OR(R1134="beauharnois",R1134="sainte-étienne-de-bauharnois",R1134="sainte-martine",R1134="saint-louis-de-gonzague",R1134="saint-stanislas-de-kostka",R1134="saint-urbain-premier",R1134="salaberry-de-valleyfield"),'Base de données'!$I$2,(IF(OR(R1134="acton vale",R1134="béthanie",R1134="Roxton",R1134="roxton falls",R1134="sainte-christine",R1134="saint-nazaire-d'acton",R1134="saint-théodore-d'acton",R1134="upton"),'Base de données'!$I$12,(IF(OR(R1134="Longueuil",R1134="brossard",R1134="greenfield-park",R1134="lemoyne",R1134="longueuil (vieux)",R1134="saint-bruno-de-montarville",R1134="saint-hubert",R1134="saint-lambert"),'Base de données'!$I$5,(IF(OR(R1134="marieville",R1134="richelieu",R1134="rougemont",R1134="saint-césaire",R1134="sainte-angèle-de-monnoir",R1134="saint-mathias-sur-richelieu"),'Base de données'!$I$14,(IF(OR(R1134="henryville",R1134="lacolle",R1134="mont-saint-grégoire",R1134="noyan",R1134="saint-alexandre",R1134="saint-blaise-sur-richelieu",R1134="sainte-anne-de-sabrevois",R1134="sainte-brigide-d'iberville",R1134="saint-georges-de-clarenceville",R1134="saint-jean-sur-richelieu",R1134="saint-paul-de-l'île-aux-noix",R1134="saint-sébastien",R1134="saint-valentin",R1134="venise-en-québec"),'Base de données'!$I$9,(IF(OR(R1134="dundee",R1134="elgin",R1134="franklin",R1134="godmanchester",R1134="havelock",R1134="hinchinbrooke",R1134="howick",R1134="huntingdon",R1134="ormstown",R1134="saint-anicet",R1134="saint-chrysostome",R1134="sainte-barbe",R1134="très-saint-sacrement"),'Base de données'!$I$3,(IF(OR(R1134="hemmingford",R1134="napierville",R1134="saint-bernard-de-lacolle",R1134="saint-cyprien-de-napierville",R1134="sainte-clotilde-de-châteauguay",R1134="saint-édouard",R1134="saint-jacques-le-mineur",R1134="saint-michel",R1134="saint-patrice-de-sherrington",R1134="saint-rémi"),'Base de données'!$I$10,(IF(OR(R1134="la présentation",R1134="saint-barnabé-sud",R1134="saint-bernard-de-michaudville",R1134="saint-damas",R1134="saint-dominique",R1134="sainte-hélène-de-bagot",R1134="sainte-madeleine",R1134="sainte-marie-madeleine",R1134="saint-hugues",R1134="saint-hyacinthe",R1134="saint-jude",R1134="saint-liboire",R1134="saint-louis",R1134="saint-marcel-de-richelieu",R1134="saint-pie",R1134="saint-simon",R1134="saint-valérien-de-milton"),'Base de données'!$I$13,(IF(OR(R1134="boucherville",R1134="calixa-lavalée",R1134="contrecoeur",R1134="saint-amable",R1134="sainte-julie",R1134="varennes",R1134="verchères"),'Base de données'!M1138,(IF(OR(R1134="massueville",R1134="saint-aimé",R1134="saint-david",R1134="sainte-anne-de-sorel",R1134="sainte-victoire-de-sorel",R1134="saint-gérard-majella",R1134="saint-joseph-de-sorel",R1134="saint-ours",R1134="saint-robert",R1134="saint-roch-de-richelieu",R1134="sorel-tracy",R1134="yamaska"),'Base de données'!$I$11,(IF(OR(R1134="candiac",R1134="châteauguay",R1134="delson",R1134="la prairie",R1134="léry",R1134="mercier",R1134="saint-constant",R1134="sainte-catherine",R1134="saint-isidore",R1134="saint-mathieu",R1134="saint-philippe"),'Base de données'!$I$7,(IF(OR(R1134="beloeil",R1134="carignan",R1134="chambly",R1134="mcmasterville",R1134="mont-saint-hilaire",R1134="otterburn park",R1134="saint-antoine-sur-richelieu",R1134="saint-basil-le-grand",R1134="saint-charles-sur-richelieu",R1134="saint-denis-sur-richelieu",R1134="saint-jean-baptiste",R1134="saint-marc-sur-richelieu",R1134="saint-mathieu-de-beloeil"),'Base de données'!$I$8,(IF(OR(R1134="coteau-du-lac",R1134="hudson",R1134="les cèdres",R1134="les coteaux",R1134="l'île-cadieux",R1134="l'île-perrot",R1134="notre-dame-de-l'île-perrot",R1134="pincourt",R1134="pointe-des-cascades",R1134="pointe-fortune",R1134="rigaud",R1134="rivière-beaudette",R1134="saint-clet",R1134="sainte-justine-de-newton",R1134="sainte-marthe",R1134="saint-lazare",R1134="saint-polycarpe",R1134="saint-télesphore",R1134="saint-zotique",R1134="terrasse-vaudreuil",R1134="très-saint-rédempteur",R1134="vaudreuil-dorion",R1134="vaudreuil-sur-le-lac"),'Base de données'!M1136,"")))))))))))))))))))))))))</f>
        <v/>
      </c>
    </row>
    <row r="1135" spans="2:19" x14ac:dyDescent="0.3">
      <c r="B1135" s="44"/>
      <c r="D1135" s="9"/>
      <c r="E1135" s="9"/>
      <c r="O1135" s="10"/>
      <c r="S1135" s="10" t="str">
        <f>IF(OR(R1135="beauharnois",R1135="sainte-étienne-de-bauharnois",R1135="sainte-martine",R1135="saint-louis-de-gonzague",R1135="saint-stanislas-de-kostka",R1135="saint-urbain-premier",R1135="salaberry-de-valleyfield"),'Base de données'!$I$2,(IF(OR(R1135="acton vale",R1135="béthanie",R1135="Roxton",R1135="roxton falls",R1135="sainte-christine",R1135="saint-nazaire-d'acton",R1135="saint-théodore-d'acton",R1135="upton"),'Base de données'!$I$12,(IF(OR(R1135="Longueuil",R1135="brossard",R1135="greenfield-park",R1135="lemoyne",R1135="longueuil (vieux)",R1135="saint-bruno-de-montarville",R1135="saint-hubert",R1135="saint-lambert"),'Base de données'!$I$5,(IF(OR(R1135="marieville",R1135="richelieu",R1135="rougemont",R1135="saint-césaire",R1135="sainte-angèle-de-monnoir",R1135="saint-mathias-sur-richelieu"),'Base de données'!$I$14,(IF(OR(R1135="henryville",R1135="lacolle",R1135="mont-saint-grégoire",R1135="noyan",R1135="saint-alexandre",R1135="saint-blaise-sur-richelieu",R1135="sainte-anne-de-sabrevois",R1135="sainte-brigide-d'iberville",R1135="saint-georges-de-clarenceville",R1135="saint-jean-sur-richelieu",R1135="saint-paul-de-l'île-aux-noix",R1135="saint-sébastien",R1135="saint-valentin",R1135="venise-en-québec"),'Base de données'!$I$9,(IF(OR(R1135="dundee",R1135="elgin",R1135="franklin",R1135="godmanchester",R1135="havelock",R1135="hinchinbrooke",R1135="howick",R1135="huntingdon",R1135="ormstown",R1135="saint-anicet",R1135="saint-chrysostome",R1135="sainte-barbe",R1135="très-saint-sacrement"),'Base de données'!$I$3,(IF(OR(R1135="hemmingford",R1135="napierville",R1135="saint-bernard-de-lacolle",R1135="saint-cyprien-de-napierville",R1135="sainte-clotilde-de-châteauguay",R1135="saint-édouard",R1135="saint-jacques-le-mineur",R1135="saint-michel",R1135="saint-patrice-de-sherrington",R1135="saint-rémi"),'Base de données'!$I$10,(IF(OR(R1135="la présentation",R1135="saint-barnabé-sud",R1135="saint-bernard-de-michaudville",R1135="saint-damas",R1135="saint-dominique",R1135="sainte-hélène-de-bagot",R1135="sainte-madeleine",R1135="sainte-marie-madeleine",R1135="saint-hugues",R1135="saint-hyacinthe",R1135="saint-jude",R1135="saint-liboire",R1135="saint-louis",R1135="saint-marcel-de-richelieu",R1135="saint-pie",R1135="saint-simon",R1135="saint-valérien-de-milton"),'Base de données'!$I$13,(IF(OR(R1135="boucherville",R1135="calixa-lavalée",R1135="contrecoeur",R1135="saint-amable",R1135="sainte-julie",R1135="varennes",R1135="verchères"),'Base de données'!M1139,(IF(OR(R1135="massueville",R1135="saint-aimé",R1135="saint-david",R1135="sainte-anne-de-sorel",R1135="sainte-victoire-de-sorel",R1135="saint-gérard-majella",R1135="saint-joseph-de-sorel",R1135="saint-ours",R1135="saint-robert",R1135="saint-roch-de-richelieu",R1135="sorel-tracy",R1135="yamaska"),'Base de données'!$I$11,(IF(OR(R1135="candiac",R1135="châteauguay",R1135="delson",R1135="la prairie",R1135="léry",R1135="mercier",R1135="saint-constant",R1135="sainte-catherine",R1135="saint-isidore",R1135="saint-mathieu",R1135="saint-philippe"),'Base de données'!$I$7,(IF(OR(R1135="beloeil",R1135="carignan",R1135="chambly",R1135="mcmasterville",R1135="mont-saint-hilaire",R1135="otterburn park",R1135="saint-antoine-sur-richelieu",R1135="saint-basil-le-grand",R1135="saint-charles-sur-richelieu",R1135="saint-denis-sur-richelieu",R1135="saint-jean-baptiste",R1135="saint-marc-sur-richelieu",R1135="saint-mathieu-de-beloeil"),'Base de données'!$I$8,(IF(OR(R1135="coteau-du-lac",R1135="hudson",R1135="les cèdres",R1135="les coteaux",R1135="l'île-cadieux",R1135="l'île-perrot",R1135="notre-dame-de-l'île-perrot",R1135="pincourt",R1135="pointe-des-cascades",R1135="pointe-fortune",R1135="rigaud",R1135="rivière-beaudette",R1135="saint-clet",R1135="sainte-justine-de-newton",R1135="sainte-marthe",R1135="saint-lazare",R1135="saint-polycarpe",R1135="saint-télesphore",R1135="saint-zotique",R1135="terrasse-vaudreuil",R1135="très-saint-rédempteur",R1135="vaudreuil-dorion",R1135="vaudreuil-sur-le-lac"),'Base de données'!M1137,"")))))))))))))))))))))))))</f>
        <v/>
      </c>
    </row>
    <row r="1136" spans="2:19" x14ac:dyDescent="0.3">
      <c r="B1136" s="44"/>
      <c r="D1136" s="9"/>
      <c r="E1136" s="9"/>
      <c r="O1136" s="10"/>
      <c r="S1136" s="10" t="str">
        <f>IF(OR(R1136="beauharnois",R1136="sainte-étienne-de-bauharnois",R1136="sainte-martine",R1136="saint-louis-de-gonzague",R1136="saint-stanislas-de-kostka",R1136="saint-urbain-premier",R1136="salaberry-de-valleyfield"),'Base de données'!$I$2,(IF(OR(R1136="acton vale",R1136="béthanie",R1136="Roxton",R1136="roxton falls",R1136="sainte-christine",R1136="saint-nazaire-d'acton",R1136="saint-théodore-d'acton",R1136="upton"),'Base de données'!$I$12,(IF(OR(R1136="Longueuil",R1136="brossard",R1136="greenfield-park",R1136="lemoyne",R1136="longueuil (vieux)",R1136="saint-bruno-de-montarville",R1136="saint-hubert",R1136="saint-lambert"),'Base de données'!$I$5,(IF(OR(R1136="marieville",R1136="richelieu",R1136="rougemont",R1136="saint-césaire",R1136="sainte-angèle-de-monnoir",R1136="saint-mathias-sur-richelieu"),'Base de données'!$I$14,(IF(OR(R1136="henryville",R1136="lacolle",R1136="mont-saint-grégoire",R1136="noyan",R1136="saint-alexandre",R1136="saint-blaise-sur-richelieu",R1136="sainte-anne-de-sabrevois",R1136="sainte-brigide-d'iberville",R1136="saint-georges-de-clarenceville",R1136="saint-jean-sur-richelieu",R1136="saint-paul-de-l'île-aux-noix",R1136="saint-sébastien",R1136="saint-valentin",R1136="venise-en-québec"),'Base de données'!$I$9,(IF(OR(R1136="dundee",R1136="elgin",R1136="franklin",R1136="godmanchester",R1136="havelock",R1136="hinchinbrooke",R1136="howick",R1136="huntingdon",R1136="ormstown",R1136="saint-anicet",R1136="saint-chrysostome",R1136="sainte-barbe",R1136="très-saint-sacrement"),'Base de données'!$I$3,(IF(OR(R1136="hemmingford",R1136="napierville",R1136="saint-bernard-de-lacolle",R1136="saint-cyprien-de-napierville",R1136="sainte-clotilde-de-châteauguay",R1136="saint-édouard",R1136="saint-jacques-le-mineur",R1136="saint-michel",R1136="saint-patrice-de-sherrington",R1136="saint-rémi"),'Base de données'!$I$10,(IF(OR(R1136="la présentation",R1136="saint-barnabé-sud",R1136="saint-bernard-de-michaudville",R1136="saint-damas",R1136="saint-dominique",R1136="sainte-hélène-de-bagot",R1136="sainte-madeleine",R1136="sainte-marie-madeleine",R1136="saint-hugues",R1136="saint-hyacinthe",R1136="saint-jude",R1136="saint-liboire",R1136="saint-louis",R1136="saint-marcel-de-richelieu",R1136="saint-pie",R1136="saint-simon",R1136="saint-valérien-de-milton"),'Base de données'!$I$13,(IF(OR(R1136="boucherville",R1136="calixa-lavalée",R1136="contrecoeur",R1136="saint-amable",R1136="sainte-julie",R1136="varennes",R1136="verchères"),'Base de données'!M1140,(IF(OR(R1136="massueville",R1136="saint-aimé",R1136="saint-david",R1136="sainte-anne-de-sorel",R1136="sainte-victoire-de-sorel",R1136="saint-gérard-majella",R1136="saint-joseph-de-sorel",R1136="saint-ours",R1136="saint-robert",R1136="saint-roch-de-richelieu",R1136="sorel-tracy",R1136="yamaska"),'Base de données'!$I$11,(IF(OR(R1136="candiac",R1136="châteauguay",R1136="delson",R1136="la prairie",R1136="léry",R1136="mercier",R1136="saint-constant",R1136="sainte-catherine",R1136="saint-isidore",R1136="saint-mathieu",R1136="saint-philippe"),'Base de données'!$I$7,(IF(OR(R1136="beloeil",R1136="carignan",R1136="chambly",R1136="mcmasterville",R1136="mont-saint-hilaire",R1136="otterburn park",R1136="saint-antoine-sur-richelieu",R1136="saint-basil-le-grand",R1136="saint-charles-sur-richelieu",R1136="saint-denis-sur-richelieu",R1136="saint-jean-baptiste",R1136="saint-marc-sur-richelieu",R1136="saint-mathieu-de-beloeil"),'Base de données'!$I$8,(IF(OR(R1136="coteau-du-lac",R1136="hudson",R1136="les cèdres",R1136="les coteaux",R1136="l'île-cadieux",R1136="l'île-perrot",R1136="notre-dame-de-l'île-perrot",R1136="pincourt",R1136="pointe-des-cascades",R1136="pointe-fortune",R1136="rigaud",R1136="rivière-beaudette",R1136="saint-clet",R1136="sainte-justine-de-newton",R1136="sainte-marthe",R1136="saint-lazare",R1136="saint-polycarpe",R1136="saint-télesphore",R1136="saint-zotique",R1136="terrasse-vaudreuil",R1136="très-saint-rédempteur",R1136="vaudreuil-dorion",R1136="vaudreuil-sur-le-lac"),'Base de données'!M1138,"")))))))))))))))))))))))))</f>
        <v/>
      </c>
    </row>
    <row r="1137" spans="2:19" x14ac:dyDescent="0.3">
      <c r="B1137" s="44"/>
      <c r="D1137" s="9"/>
      <c r="E1137" s="9"/>
      <c r="O1137" s="10"/>
      <c r="S1137" s="10" t="str">
        <f>IF(OR(R1137="beauharnois",R1137="sainte-étienne-de-bauharnois",R1137="sainte-martine",R1137="saint-louis-de-gonzague",R1137="saint-stanislas-de-kostka",R1137="saint-urbain-premier",R1137="salaberry-de-valleyfield"),'Base de données'!$I$2,(IF(OR(R1137="acton vale",R1137="béthanie",R1137="Roxton",R1137="roxton falls",R1137="sainte-christine",R1137="saint-nazaire-d'acton",R1137="saint-théodore-d'acton",R1137="upton"),'Base de données'!$I$12,(IF(OR(R1137="Longueuil",R1137="brossard",R1137="greenfield-park",R1137="lemoyne",R1137="longueuil (vieux)",R1137="saint-bruno-de-montarville",R1137="saint-hubert",R1137="saint-lambert"),'Base de données'!$I$5,(IF(OR(R1137="marieville",R1137="richelieu",R1137="rougemont",R1137="saint-césaire",R1137="sainte-angèle-de-monnoir",R1137="saint-mathias-sur-richelieu"),'Base de données'!$I$14,(IF(OR(R1137="henryville",R1137="lacolle",R1137="mont-saint-grégoire",R1137="noyan",R1137="saint-alexandre",R1137="saint-blaise-sur-richelieu",R1137="sainte-anne-de-sabrevois",R1137="sainte-brigide-d'iberville",R1137="saint-georges-de-clarenceville",R1137="saint-jean-sur-richelieu",R1137="saint-paul-de-l'île-aux-noix",R1137="saint-sébastien",R1137="saint-valentin",R1137="venise-en-québec"),'Base de données'!$I$9,(IF(OR(R1137="dundee",R1137="elgin",R1137="franklin",R1137="godmanchester",R1137="havelock",R1137="hinchinbrooke",R1137="howick",R1137="huntingdon",R1137="ormstown",R1137="saint-anicet",R1137="saint-chrysostome",R1137="sainte-barbe",R1137="très-saint-sacrement"),'Base de données'!$I$3,(IF(OR(R1137="hemmingford",R1137="napierville",R1137="saint-bernard-de-lacolle",R1137="saint-cyprien-de-napierville",R1137="sainte-clotilde-de-châteauguay",R1137="saint-édouard",R1137="saint-jacques-le-mineur",R1137="saint-michel",R1137="saint-patrice-de-sherrington",R1137="saint-rémi"),'Base de données'!$I$10,(IF(OR(R1137="la présentation",R1137="saint-barnabé-sud",R1137="saint-bernard-de-michaudville",R1137="saint-damas",R1137="saint-dominique",R1137="sainte-hélène-de-bagot",R1137="sainte-madeleine",R1137="sainte-marie-madeleine",R1137="saint-hugues",R1137="saint-hyacinthe",R1137="saint-jude",R1137="saint-liboire",R1137="saint-louis",R1137="saint-marcel-de-richelieu",R1137="saint-pie",R1137="saint-simon",R1137="saint-valérien-de-milton"),'Base de données'!$I$13,(IF(OR(R1137="boucherville",R1137="calixa-lavalée",R1137="contrecoeur",R1137="saint-amable",R1137="sainte-julie",R1137="varennes",R1137="verchères"),'Base de données'!M1141,(IF(OR(R1137="massueville",R1137="saint-aimé",R1137="saint-david",R1137="sainte-anne-de-sorel",R1137="sainte-victoire-de-sorel",R1137="saint-gérard-majella",R1137="saint-joseph-de-sorel",R1137="saint-ours",R1137="saint-robert",R1137="saint-roch-de-richelieu",R1137="sorel-tracy",R1137="yamaska"),'Base de données'!$I$11,(IF(OR(R1137="candiac",R1137="châteauguay",R1137="delson",R1137="la prairie",R1137="léry",R1137="mercier",R1137="saint-constant",R1137="sainte-catherine",R1137="saint-isidore",R1137="saint-mathieu",R1137="saint-philippe"),'Base de données'!$I$7,(IF(OR(R1137="beloeil",R1137="carignan",R1137="chambly",R1137="mcmasterville",R1137="mont-saint-hilaire",R1137="otterburn park",R1137="saint-antoine-sur-richelieu",R1137="saint-basil-le-grand",R1137="saint-charles-sur-richelieu",R1137="saint-denis-sur-richelieu",R1137="saint-jean-baptiste",R1137="saint-marc-sur-richelieu",R1137="saint-mathieu-de-beloeil"),'Base de données'!$I$8,(IF(OR(R1137="coteau-du-lac",R1137="hudson",R1137="les cèdres",R1137="les coteaux",R1137="l'île-cadieux",R1137="l'île-perrot",R1137="notre-dame-de-l'île-perrot",R1137="pincourt",R1137="pointe-des-cascades",R1137="pointe-fortune",R1137="rigaud",R1137="rivière-beaudette",R1137="saint-clet",R1137="sainte-justine-de-newton",R1137="sainte-marthe",R1137="saint-lazare",R1137="saint-polycarpe",R1137="saint-télesphore",R1137="saint-zotique",R1137="terrasse-vaudreuil",R1137="très-saint-rédempteur",R1137="vaudreuil-dorion",R1137="vaudreuil-sur-le-lac"),'Base de données'!M1139,"")))))))))))))))))))))))))</f>
        <v/>
      </c>
    </row>
    <row r="1138" spans="2:19" x14ac:dyDescent="0.3">
      <c r="B1138" s="44"/>
      <c r="D1138" s="9"/>
      <c r="E1138" s="9"/>
      <c r="O1138" s="10"/>
      <c r="S1138" s="10" t="str">
        <f>IF(OR(R1138="beauharnois",R1138="sainte-étienne-de-bauharnois",R1138="sainte-martine",R1138="saint-louis-de-gonzague",R1138="saint-stanislas-de-kostka",R1138="saint-urbain-premier",R1138="salaberry-de-valleyfield"),'Base de données'!$I$2,(IF(OR(R1138="acton vale",R1138="béthanie",R1138="Roxton",R1138="roxton falls",R1138="sainte-christine",R1138="saint-nazaire-d'acton",R1138="saint-théodore-d'acton",R1138="upton"),'Base de données'!$I$12,(IF(OR(R1138="Longueuil",R1138="brossard",R1138="greenfield-park",R1138="lemoyne",R1138="longueuil (vieux)",R1138="saint-bruno-de-montarville",R1138="saint-hubert",R1138="saint-lambert"),'Base de données'!$I$5,(IF(OR(R1138="marieville",R1138="richelieu",R1138="rougemont",R1138="saint-césaire",R1138="sainte-angèle-de-monnoir",R1138="saint-mathias-sur-richelieu"),'Base de données'!$I$14,(IF(OR(R1138="henryville",R1138="lacolle",R1138="mont-saint-grégoire",R1138="noyan",R1138="saint-alexandre",R1138="saint-blaise-sur-richelieu",R1138="sainte-anne-de-sabrevois",R1138="sainte-brigide-d'iberville",R1138="saint-georges-de-clarenceville",R1138="saint-jean-sur-richelieu",R1138="saint-paul-de-l'île-aux-noix",R1138="saint-sébastien",R1138="saint-valentin",R1138="venise-en-québec"),'Base de données'!$I$9,(IF(OR(R1138="dundee",R1138="elgin",R1138="franklin",R1138="godmanchester",R1138="havelock",R1138="hinchinbrooke",R1138="howick",R1138="huntingdon",R1138="ormstown",R1138="saint-anicet",R1138="saint-chrysostome",R1138="sainte-barbe",R1138="très-saint-sacrement"),'Base de données'!$I$3,(IF(OR(R1138="hemmingford",R1138="napierville",R1138="saint-bernard-de-lacolle",R1138="saint-cyprien-de-napierville",R1138="sainte-clotilde-de-châteauguay",R1138="saint-édouard",R1138="saint-jacques-le-mineur",R1138="saint-michel",R1138="saint-patrice-de-sherrington",R1138="saint-rémi"),'Base de données'!$I$10,(IF(OR(R1138="la présentation",R1138="saint-barnabé-sud",R1138="saint-bernard-de-michaudville",R1138="saint-damas",R1138="saint-dominique",R1138="sainte-hélène-de-bagot",R1138="sainte-madeleine",R1138="sainte-marie-madeleine",R1138="saint-hugues",R1138="saint-hyacinthe",R1138="saint-jude",R1138="saint-liboire",R1138="saint-louis",R1138="saint-marcel-de-richelieu",R1138="saint-pie",R1138="saint-simon",R1138="saint-valérien-de-milton"),'Base de données'!$I$13,(IF(OR(R1138="boucherville",R1138="calixa-lavalée",R1138="contrecoeur",R1138="saint-amable",R1138="sainte-julie",R1138="varennes",R1138="verchères"),'Base de données'!M1142,(IF(OR(R1138="massueville",R1138="saint-aimé",R1138="saint-david",R1138="sainte-anne-de-sorel",R1138="sainte-victoire-de-sorel",R1138="saint-gérard-majella",R1138="saint-joseph-de-sorel",R1138="saint-ours",R1138="saint-robert",R1138="saint-roch-de-richelieu",R1138="sorel-tracy",R1138="yamaska"),'Base de données'!$I$11,(IF(OR(R1138="candiac",R1138="châteauguay",R1138="delson",R1138="la prairie",R1138="léry",R1138="mercier",R1138="saint-constant",R1138="sainte-catherine",R1138="saint-isidore",R1138="saint-mathieu",R1138="saint-philippe"),'Base de données'!$I$7,(IF(OR(R1138="beloeil",R1138="carignan",R1138="chambly",R1138="mcmasterville",R1138="mont-saint-hilaire",R1138="otterburn park",R1138="saint-antoine-sur-richelieu",R1138="saint-basil-le-grand",R1138="saint-charles-sur-richelieu",R1138="saint-denis-sur-richelieu",R1138="saint-jean-baptiste",R1138="saint-marc-sur-richelieu",R1138="saint-mathieu-de-beloeil"),'Base de données'!$I$8,(IF(OR(R1138="coteau-du-lac",R1138="hudson",R1138="les cèdres",R1138="les coteaux",R1138="l'île-cadieux",R1138="l'île-perrot",R1138="notre-dame-de-l'île-perrot",R1138="pincourt",R1138="pointe-des-cascades",R1138="pointe-fortune",R1138="rigaud",R1138="rivière-beaudette",R1138="saint-clet",R1138="sainte-justine-de-newton",R1138="sainte-marthe",R1138="saint-lazare",R1138="saint-polycarpe",R1138="saint-télesphore",R1138="saint-zotique",R1138="terrasse-vaudreuil",R1138="très-saint-rédempteur",R1138="vaudreuil-dorion",R1138="vaudreuil-sur-le-lac"),'Base de données'!M1140,"")))))))))))))))))))))))))</f>
        <v/>
      </c>
    </row>
    <row r="1139" spans="2:19" x14ac:dyDescent="0.3">
      <c r="B1139" s="44"/>
      <c r="D1139" s="9"/>
      <c r="E1139" s="9"/>
      <c r="O1139" s="10"/>
      <c r="S1139" s="10" t="str">
        <f>IF(OR(R1139="beauharnois",R1139="sainte-étienne-de-bauharnois",R1139="sainte-martine",R1139="saint-louis-de-gonzague",R1139="saint-stanislas-de-kostka",R1139="saint-urbain-premier",R1139="salaberry-de-valleyfield"),'Base de données'!$I$2,(IF(OR(R1139="acton vale",R1139="béthanie",R1139="Roxton",R1139="roxton falls",R1139="sainte-christine",R1139="saint-nazaire-d'acton",R1139="saint-théodore-d'acton",R1139="upton"),'Base de données'!$I$12,(IF(OR(R1139="Longueuil",R1139="brossard",R1139="greenfield-park",R1139="lemoyne",R1139="longueuil (vieux)",R1139="saint-bruno-de-montarville",R1139="saint-hubert",R1139="saint-lambert"),'Base de données'!$I$5,(IF(OR(R1139="marieville",R1139="richelieu",R1139="rougemont",R1139="saint-césaire",R1139="sainte-angèle-de-monnoir",R1139="saint-mathias-sur-richelieu"),'Base de données'!$I$14,(IF(OR(R1139="henryville",R1139="lacolle",R1139="mont-saint-grégoire",R1139="noyan",R1139="saint-alexandre",R1139="saint-blaise-sur-richelieu",R1139="sainte-anne-de-sabrevois",R1139="sainte-brigide-d'iberville",R1139="saint-georges-de-clarenceville",R1139="saint-jean-sur-richelieu",R1139="saint-paul-de-l'île-aux-noix",R1139="saint-sébastien",R1139="saint-valentin",R1139="venise-en-québec"),'Base de données'!$I$9,(IF(OR(R1139="dundee",R1139="elgin",R1139="franklin",R1139="godmanchester",R1139="havelock",R1139="hinchinbrooke",R1139="howick",R1139="huntingdon",R1139="ormstown",R1139="saint-anicet",R1139="saint-chrysostome",R1139="sainte-barbe",R1139="très-saint-sacrement"),'Base de données'!$I$3,(IF(OR(R1139="hemmingford",R1139="napierville",R1139="saint-bernard-de-lacolle",R1139="saint-cyprien-de-napierville",R1139="sainte-clotilde-de-châteauguay",R1139="saint-édouard",R1139="saint-jacques-le-mineur",R1139="saint-michel",R1139="saint-patrice-de-sherrington",R1139="saint-rémi"),'Base de données'!$I$10,(IF(OR(R1139="la présentation",R1139="saint-barnabé-sud",R1139="saint-bernard-de-michaudville",R1139="saint-damas",R1139="saint-dominique",R1139="sainte-hélène-de-bagot",R1139="sainte-madeleine",R1139="sainte-marie-madeleine",R1139="saint-hugues",R1139="saint-hyacinthe",R1139="saint-jude",R1139="saint-liboire",R1139="saint-louis",R1139="saint-marcel-de-richelieu",R1139="saint-pie",R1139="saint-simon",R1139="saint-valérien-de-milton"),'Base de données'!$I$13,(IF(OR(R1139="boucherville",R1139="calixa-lavalée",R1139="contrecoeur",R1139="saint-amable",R1139="sainte-julie",R1139="varennes",R1139="verchères"),'Base de données'!M1143,(IF(OR(R1139="massueville",R1139="saint-aimé",R1139="saint-david",R1139="sainte-anne-de-sorel",R1139="sainte-victoire-de-sorel",R1139="saint-gérard-majella",R1139="saint-joseph-de-sorel",R1139="saint-ours",R1139="saint-robert",R1139="saint-roch-de-richelieu",R1139="sorel-tracy",R1139="yamaska"),'Base de données'!$I$11,(IF(OR(R1139="candiac",R1139="châteauguay",R1139="delson",R1139="la prairie",R1139="léry",R1139="mercier",R1139="saint-constant",R1139="sainte-catherine",R1139="saint-isidore",R1139="saint-mathieu",R1139="saint-philippe"),'Base de données'!$I$7,(IF(OR(R1139="beloeil",R1139="carignan",R1139="chambly",R1139="mcmasterville",R1139="mont-saint-hilaire",R1139="otterburn park",R1139="saint-antoine-sur-richelieu",R1139="saint-basil-le-grand",R1139="saint-charles-sur-richelieu",R1139="saint-denis-sur-richelieu",R1139="saint-jean-baptiste",R1139="saint-marc-sur-richelieu",R1139="saint-mathieu-de-beloeil"),'Base de données'!$I$8,(IF(OR(R1139="coteau-du-lac",R1139="hudson",R1139="les cèdres",R1139="les coteaux",R1139="l'île-cadieux",R1139="l'île-perrot",R1139="notre-dame-de-l'île-perrot",R1139="pincourt",R1139="pointe-des-cascades",R1139="pointe-fortune",R1139="rigaud",R1139="rivière-beaudette",R1139="saint-clet",R1139="sainte-justine-de-newton",R1139="sainte-marthe",R1139="saint-lazare",R1139="saint-polycarpe",R1139="saint-télesphore",R1139="saint-zotique",R1139="terrasse-vaudreuil",R1139="très-saint-rédempteur",R1139="vaudreuil-dorion",R1139="vaudreuil-sur-le-lac"),'Base de données'!M1141,"")))))))))))))))))))))))))</f>
        <v/>
      </c>
    </row>
    <row r="1140" spans="2:19" x14ac:dyDescent="0.3">
      <c r="B1140" s="44"/>
      <c r="D1140" s="9"/>
      <c r="E1140" s="9"/>
      <c r="O1140" s="10"/>
      <c r="S1140" s="10" t="str">
        <f>IF(OR(R1140="beauharnois",R1140="sainte-étienne-de-bauharnois",R1140="sainte-martine",R1140="saint-louis-de-gonzague",R1140="saint-stanislas-de-kostka",R1140="saint-urbain-premier",R1140="salaberry-de-valleyfield"),'Base de données'!$I$2,(IF(OR(R1140="acton vale",R1140="béthanie",R1140="Roxton",R1140="roxton falls",R1140="sainte-christine",R1140="saint-nazaire-d'acton",R1140="saint-théodore-d'acton",R1140="upton"),'Base de données'!$I$12,(IF(OR(R1140="Longueuil",R1140="brossard",R1140="greenfield-park",R1140="lemoyne",R1140="longueuil (vieux)",R1140="saint-bruno-de-montarville",R1140="saint-hubert",R1140="saint-lambert"),'Base de données'!$I$5,(IF(OR(R1140="marieville",R1140="richelieu",R1140="rougemont",R1140="saint-césaire",R1140="sainte-angèle-de-monnoir",R1140="saint-mathias-sur-richelieu"),'Base de données'!$I$14,(IF(OR(R1140="henryville",R1140="lacolle",R1140="mont-saint-grégoire",R1140="noyan",R1140="saint-alexandre",R1140="saint-blaise-sur-richelieu",R1140="sainte-anne-de-sabrevois",R1140="sainte-brigide-d'iberville",R1140="saint-georges-de-clarenceville",R1140="saint-jean-sur-richelieu",R1140="saint-paul-de-l'île-aux-noix",R1140="saint-sébastien",R1140="saint-valentin",R1140="venise-en-québec"),'Base de données'!$I$9,(IF(OR(R1140="dundee",R1140="elgin",R1140="franklin",R1140="godmanchester",R1140="havelock",R1140="hinchinbrooke",R1140="howick",R1140="huntingdon",R1140="ormstown",R1140="saint-anicet",R1140="saint-chrysostome",R1140="sainte-barbe",R1140="très-saint-sacrement"),'Base de données'!$I$3,(IF(OR(R1140="hemmingford",R1140="napierville",R1140="saint-bernard-de-lacolle",R1140="saint-cyprien-de-napierville",R1140="sainte-clotilde-de-châteauguay",R1140="saint-édouard",R1140="saint-jacques-le-mineur",R1140="saint-michel",R1140="saint-patrice-de-sherrington",R1140="saint-rémi"),'Base de données'!$I$10,(IF(OR(R1140="la présentation",R1140="saint-barnabé-sud",R1140="saint-bernard-de-michaudville",R1140="saint-damas",R1140="saint-dominique",R1140="sainte-hélène-de-bagot",R1140="sainte-madeleine",R1140="sainte-marie-madeleine",R1140="saint-hugues",R1140="saint-hyacinthe",R1140="saint-jude",R1140="saint-liboire",R1140="saint-louis",R1140="saint-marcel-de-richelieu",R1140="saint-pie",R1140="saint-simon",R1140="saint-valérien-de-milton"),'Base de données'!$I$13,(IF(OR(R1140="boucherville",R1140="calixa-lavalée",R1140="contrecoeur",R1140="saint-amable",R1140="sainte-julie",R1140="varennes",R1140="verchères"),'Base de données'!M1144,(IF(OR(R1140="massueville",R1140="saint-aimé",R1140="saint-david",R1140="sainte-anne-de-sorel",R1140="sainte-victoire-de-sorel",R1140="saint-gérard-majella",R1140="saint-joseph-de-sorel",R1140="saint-ours",R1140="saint-robert",R1140="saint-roch-de-richelieu",R1140="sorel-tracy",R1140="yamaska"),'Base de données'!$I$11,(IF(OR(R1140="candiac",R1140="châteauguay",R1140="delson",R1140="la prairie",R1140="léry",R1140="mercier",R1140="saint-constant",R1140="sainte-catherine",R1140="saint-isidore",R1140="saint-mathieu",R1140="saint-philippe"),'Base de données'!$I$7,(IF(OR(R1140="beloeil",R1140="carignan",R1140="chambly",R1140="mcmasterville",R1140="mont-saint-hilaire",R1140="otterburn park",R1140="saint-antoine-sur-richelieu",R1140="saint-basil-le-grand",R1140="saint-charles-sur-richelieu",R1140="saint-denis-sur-richelieu",R1140="saint-jean-baptiste",R1140="saint-marc-sur-richelieu",R1140="saint-mathieu-de-beloeil"),'Base de données'!$I$8,(IF(OR(R1140="coteau-du-lac",R1140="hudson",R1140="les cèdres",R1140="les coteaux",R1140="l'île-cadieux",R1140="l'île-perrot",R1140="notre-dame-de-l'île-perrot",R1140="pincourt",R1140="pointe-des-cascades",R1140="pointe-fortune",R1140="rigaud",R1140="rivière-beaudette",R1140="saint-clet",R1140="sainte-justine-de-newton",R1140="sainte-marthe",R1140="saint-lazare",R1140="saint-polycarpe",R1140="saint-télesphore",R1140="saint-zotique",R1140="terrasse-vaudreuil",R1140="très-saint-rédempteur",R1140="vaudreuil-dorion",R1140="vaudreuil-sur-le-lac"),'Base de données'!M1142,"")))))))))))))))))))))))))</f>
        <v/>
      </c>
    </row>
    <row r="1141" spans="2:19" x14ac:dyDescent="0.3">
      <c r="B1141" s="44"/>
      <c r="D1141" s="9"/>
      <c r="E1141" s="9"/>
      <c r="O1141" s="10"/>
      <c r="S1141" s="10" t="str">
        <f>IF(OR(R1141="beauharnois",R1141="sainte-étienne-de-bauharnois",R1141="sainte-martine",R1141="saint-louis-de-gonzague",R1141="saint-stanislas-de-kostka",R1141="saint-urbain-premier",R1141="salaberry-de-valleyfield"),'Base de données'!$I$2,(IF(OR(R1141="acton vale",R1141="béthanie",R1141="Roxton",R1141="roxton falls",R1141="sainte-christine",R1141="saint-nazaire-d'acton",R1141="saint-théodore-d'acton",R1141="upton"),'Base de données'!$I$12,(IF(OR(R1141="Longueuil",R1141="brossard",R1141="greenfield-park",R1141="lemoyne",R1141="longueuil (vieux)",R1141="saint-bruno-de-montarville",R1141="saint-hubert",R1141="saint-lambert"),'Base de données'!$I$5,(IF(OR(R1141="marieville",R1141="richelieu",R1141="rougemont",R1141="saint-césaire",R1141="sainte-angèle-de-monnoir",R1141="saint-mathias-sur-richelieu"),'Base de données'!$I$14,(IF(OR(R1141="henryville",R1141="lacolle",R1141="mont-saint-grégoire",R1141="noyan",R1141="saint-alexandre",R1141="saint-blaise-sur-richelieu",R1141="sainte-anne-de-sabrevois",R1141="sainte-brigide-d'iberville",R1141="saint-georges-de-clarenceville",R1141="saint-jean-sur-richelieu",R1141="saint-paul-de-l'île-aux-noix",R1141="saint-sébastien",R1141="saint-valentin",R1141="venise-en-québec"),'Base de données'!$I$9,(IF(OR(R1141="dundee",R1141="elgin",R1141="franklin",R1141="godmanchester",R1141="havelock",R1141="hinchinbrooke",R1141="howick",R1141="huntingdon",R1141="ormstown",R1141="saint-anicet",R1141="saint-chrysostome",R1141="sainte-barbe",R1141="très-saint-sacrement"),'Base de données'!$I$3,(IF(OR(R1141="hemmingford",R1141="napierville",R1141="saint-bernard-de-lacolle",R1141="saint-cyprien-de-napierville",R1141="sainte-clotilde-de-châteauguay",R1141="saint-édouard",R1141="saint-jacques-le-mineur",R1141="saint-michel",R1141="saint-patrice-de-sherrington",R1141="saint-rémi"),'Base de données'!$I$10,(IF(OR(R1141="la présentation",R1141="saint-barnabé-sud",R1141="saint-bernard-de-michaudville",R1141="saint-damas",R1141="saint-dominique",R1141="sainte-hélène-de-bagot",R1141="sainte-madeleine",R1141="sainte-marie-madeleine",R1141="saint-hugues",R1141="saint-hyacinthe",R1141="saint-jude",R1141="saint-liboire",R1141="saint-louis",R1141="saint-marcel-de-richelieu",R1141="saint-pie",R1141="saint-simon",R1141="saint-valérien-de-milton"),'Base de données'!$I$13,(IF(OR(R1141="boucherville",R1141="calixa-lavalée",R1141="contrecoeur",R1141="saint-amable",R1141="sainte-julie",R1141="varennes",R1141="verchères"),'Base de données'!M1145,(IF(OR(R1141="massueville",R1141="saint-aimé",R1141="saint-david",R1141="sainte-anne-de-sorel",R1141="sainte-victoire-de-sorel",R1141="saint-gérard-majella",R1141="saint-joseph-de-sorel",R1141="saint-ours",R1141="saint-robert",R1141="saint-roch-de-richelieu",R1141="sorel-tracy",R1141="yamaska"),'Base de données'!$I$11,(IF(OR(R1141="candiac",R1141="châteauguay",R1141="delson",R1141="la prairie",R1141="léry",R1141="mercier",R1141="saint-constant",R1141="sainte-catherine",R1141="saint-isidore",R1141="saint-mathieu",R1141="saint-philippe"),'Base de données'!$I$7,(IF(OR(R1141="beloeil",R1141="carignan",R1141="chambly",R1141="mcmasterville",R1141="mont-saint-hilaire",R1141="otterburn park",R1141="saint-antoine-sur-richelieu",R1141="saint-basil-le-grand",R1141="saint-charles-sur-richelieu",R1141="saint-denis-sur-richelieu",R1141="saint-jean-baptiste",R1141="saint-marc-sur-richelieu",R1141="saint-mathieu-de-beloeil"),'Base de données'!$I$8,(IF(OR(R1141="coteau-du-lac",R1141="hudson",R1141="les cèdres",R1141="les coteaux",R1141="l'île-cadieux",R1141="l'île-perrot",R1141="notre-dame-de-l'île-perrot",R1141="pincourt",R1141="pointe-des-cascades",R1141="pointe-fortune",R1141="rigaud",R1141="rivière-beaudette",R1141="saint-clet",R1141="sainte-justine-de-newton",R1141="sainte-marthe",R1141="saint-lazare",R1141="saint-polycarpe",R1141="saint-télesphore",R1141="saint-zotique",R1141="terrasse-vaudreuil",R1141="très-saint-rédempteur",R1141="vaudreuil-dorion",R1141="vaudreuil-sur-le-lac"),'Base de données'!M1143,"")))))))))))))))))))))))))</f>
        <v/>
      </c>
    </row>
    <row r="1142" spans="2:19" x14ac:dyDescent="0.3">
      <c r="B1142" s="44"/>
      <c r="D1142" s="9"/>
      <c r="E1142" s="9"/>
      <c r="O1142" s="10"/>
      <c r="S1142" s="10" t="str">
        <f>IF(OR(R1142="beauharnois",R1142="sainte-étienne-de-bauharnois",R1142="sainte-martine",R1142="saint-louis-de-gonzague",R1142="saint-stanislas-de-kostka",R1142="saint-urbain-premier",R1142="salaberry-de-valleyfield"),'Base de données'!$I$2,(IF(OR(R1142="acton vale",R1142="béthanie",R1142="Roxton",R1142="roxton falls",R1142="sainte-christine",R1142="saint-nazaire-d'acton",R1142="saint-théodore-d'acton",R1142="upton"),'Base de données'!$I$12,(IF(OR(R1142="Longueuil",R1142="brossard",R1142="greenfield-park",R1142="lemoyne",R1142="longueuil (vieux)",R1142="saint-bruno-de-montarville",R1142="saint-hubert",R1142="saint-lambert"),'Base de données'!$I$5,(IF(OR(R1142="marieville",R1142="richelieu",R1142="rougemont",R1142="saint-césaire",R1142="sainte-angèle-de-monnoir",R1142="saint-mathias-sur-richelieu"),'Base de données'!$I$14,(IF(OR(R1142="henryville",R1142="lacolle",R1142="mont-saint-grégoire",R1142="noyan",R1142="saint-alexandre",R1142="saint-blaise-sur-richelieu",R1142="sainte-anne-de-sabrevois",R1142="sainte-brigide-d'iberville",R1142="saint-georges-de-clarenceville",R1142="saint-jean-sur-richelieu",R1142="saint-paul-de-l'île-aux-noix",R1142="saint-sébastien",R1142="saint-valentin",R1142="venise-en-québec"),'Base de données'!$I$9,(IF(OR(R1142="dundee",R1142="elgin",R1142="franklin",R1142="godmanchester",R1142="havelock",R1142="hinchinbrooke",R1142="howick",R1142="huntingdon",R1142="ormstown",R1142="saint-anicet",R1142="saint-chrysostome",R1142="sainte-barbe",R1142="très-saint-sacrement"),'Base de données'!$I$3,(IF(OR(R1142="hemmingford",R1142="napierville",R1142="saint-bernard-de-lacolle",R1142="saint-cyprien-de-napierville",R1142="sainte-clotilde-de-châteauguay",R1142="saint-édouard",R1142="saint-jacques-le-mineur",R1142="saint-michel",R1142="saint-patrice-de-sherrington",R1142="saint-rémi"),'Base de données'!$I$10,(IF(OR(R1142="la présentation",R1142="saint-barnabé-sud",R1142="saint-bernard-de-michaudville",R1142="saint-damas",R1142="saint-dominique",R1142="sainte-hélène-de-bagot",R1142="sainte-madeleine",R1142="sainte-marie-madeleine",R1142="saint-hugues",R1142="saint-hyacinthe",R1142="saint-jude",R1142="saint-liboire",R1142="saint-louis",R1142="saint-marcel-de-richelieu",R1142="saint-pie",R1142="saint-simon",R1142="saint-valérien-de-milton"),'Base de données'!$I$13,(IF(OR(R1142="boucherville",R1142="calixa-lavalée",R1142="contrecoeur",R1142="saint-amable",R1142="sainte-julie",R1142="varennes",R1142="verchères"),'Base de données'!M1146,(IF(OR(R1142="massueville",R1142="saint-aimé",R1142="saint-david",R1142="sainte-anne-de-sorel",R1142="sainte-victoire-de-sorel",R1142="saint-gérard-majella",R1142="saint-joseph-de-sorel",R1142="saint-ours",R1142="saint-robert",R1142="saint-roch-de-richelieu",R1142="sorel-tracy",R1142="yamaska"),'Base de données'!$I$11,(IF(OR(R1142="candiac",R1142="châteauguay",R1142="delson",R1142="la prairie",R1142="léry",R1142="mercier",R1142="saint-constant",R1142="sainte-catherine",R1142="saint-isidore",R1142="saint-mathieu",R1142="saint-philippe"),'Base de données'!$I$7,(IF(OR(R1142="beloeil",R1142="carignan",R1142="chambly",R1142="mcmasterville",R1142="mont-saint-hilaire",R1142="otterburn park",R1142="saint-antoine-sur-richelieu",R1142="saint-basil-le-grand",R1142="saint-charles-sur-richelieu",R1142="saint-denis-sur-richelieu",R1142="saint-jean-baptiste",R1142="saint-marc-sur-richelieu",R1142="saint-mathieu-de-beloeil"),'Base de données'!$I$8,(IF(OR(R1142="coteau-du-lac",R1142="hudson",R1142="les cèdres",R1142="les coteaux",R1142="l'île-cadieux",R1142="l'île-perrot",R1142="notre-dame-de-l'île-perrot",R1142="pincourt",R1142="pointe-des-cascades",R1142="pointe-fortune",R1142="rigaud",R1142="rivière-beaudette",R1142="saint-clet",R1142="sainte-justine-de-newton",R1142="sainte-marthe",R1142="saint-lazare",R1142="saint-polycarpe",R1142="saint-télesphore",R1142="saint-zotique",R1142="terrasse-vaudreuil",R1142="très-saint-rédempteur",R1142="vaudreuil-dorion",R1142="vaudreuil-sur-le-lac"),'Base de données'!M1144,"")))))))))))))))))))))))))</f>
        <v/>
      </c>
    </row>
    <row r="1143" spans="2:19" x14ac:dyDescent="0.3">
      <c r="B1143" s="44"/>
      <c r="D1143" s="9"/>
      <c r="E1143" s="9"/>
      <c r="O1143" s="10"/>
      <c r="S1143" s="10" t="str">
        <f>IF(OR(R1143="beauharnois",R1143="sainte-étienne-de-bauharnois",R1143="sainte-martine",R1143="saint-louis-de-gonzague",R1143="saint-stanislas-de-kostka",R1143="saint-urbain-premier",R1143="salaberry-de-valleyfield"),'Base de données'!$I$2,(IF(OR(R1143="acton vale",R1143="béthanie",R1143="Roxton",R1143="roxton falls",R1143="sainte-christine",R1143="saint-nazaire-d'acton",R1143="saint-théodore-d'acton",R1143="upton"),'Base de données'!$I$12,(IF(OR(R1143="Longueuil",R1143="brossard",R1143="greenfield-park",R1143="lemoyne",R1143="longueuil (vieux)",R1143="saint-bruno-de-montarville",R1143="saint-hubert",R1143="saint-lambert"),'Base de données'!$I$5,(IF(OR(R1143="marieville",R1143="richelieu",R1143="rougemont",R1143="saint-césaire",R1143="sainte-angèle-de-monnoir",R1143="saint-mathias-sur-richelieu"),'Base de données'!$I$14,(IF(OR(R1143="henryville",R1143="lacolle",R1143="mont-saint-grégoire",R1143="noyan",R1143="saint-alexandre",R1143="saint-blaise-sur-richelieu",R1143="sainte-anne-de-sabrevois",R1143="sainte-brigide-d'iberville",R1143="saint-georges-de-clarenceville",R1143="saint-jean-sur-richelieu",R1143="saint-paul-de-l'île-aux-noix",R1143="saint-sébastien",R1143="saint-valentin",R1143="venise-en-québec"),'Base de données'!$I$9,(IF(OR(R1143="dundee",R1143="elgin",R1143="franklin",R1143="godmanchester",R1143="havelock",R1143="hinchinbrooke",R1143="howick",R1143="huntingdon",R1143="ormstown",R1143="saint-anicet",R1143="saint-chrysostome",R1143="sainte-barbe",R1143="très-saint-sacrement"),'Base de données'!$I$3,(IF(OR(R1143="hemmingford",R1143="napierville",R1143="saint-bernard-de-lacolle",R1143="saint-cyprien-de-napierville",R1143="sainte-clotilde-de-châteauguay",R1143="saint-édouard",R1143="saint-jacques-le-mineur",R1143="saint-michel",R1143="saint-patrice-de-sherrington",R1143="saint-rémi"),'Base de données'!$I$10,(IF(OR(R1143="la présentation",R1143="saint-barnabé-sud",R1143="saint-bernard-de-michaudville",R1143="saint-damas",R1143="saint-dominique",R1143="sainte-hélène-de-bagot",R1143="sainte-madeleine",R1143="sainte-marie-madeleine",R1143="saint-hugues",R1143="saint-hyacinthe",R1143="saint-jude",R1143="saint-liboire",R1143="saint-louis",R1143="saint-marcel-de-richelieu",R1143="saint-pie",R1143="saint-simon",R1143="saint-valérien-de-milton"),'Base de données'!$I$13,(IF(OR(R1143="boucherville",R1143="calixa-lavalée",R1143="contrecoeur",R1143="saint-amable",R1143="sainte-julie",R1143="varennes",R1143="verchères"),'Base de données'!M1147,(IF(OR(R1143="massueville",R1143="saint-aimé",R1143="saint-david",R1143="sainte-anne-de-sorel",R1143="sainte-victoire-de-sorel",R1143="saint-gérard-majella",R1143="saint-joseph-de-sorel",R1143="saint-ours",R1143="saint-robert",R1143="saint-roch-de-richelieu",R1143="sorel-tracy",R1143="yamaska"),'Base de données'!$I$11,(IF(OR(R1143="candiac",R1143="châteauguay",R1143="delson",R1143="la prairie",R1143="léry",R1143="mercier",R1143="saint-constant",R1143="sainte-catherine",R1143="saint-isidore",R1143="saint-mathieu",R1143="saint-philippe"),'Base de données'!$I$7,(IF(OR(R1143="beloeil",R1143="carignan",R1143="chambly",R1143="mcmasterville",R1143="mont-saint-hilaire",R1143="otterburn park",R1143="saint-antoine-sur-richelieu",R1143="saint-basil-le-grand",R1143="saint-charles-sur-richelieu",R1143="saint-denis-sur-richelieu",R1143="saint-jean-baptiste",R1143="saint-marc-sur-richelieu",R1143="saint-mathieu-de-beloeil"),'Base de données'!$I$8,(IF(OR(R1143="coteau-du-lac",R1143="hudson",R1143="les cèdres",R1143="les coteaux",R1143="l'île-cadieux",R1143="l'île-perrot",R1143="notre-dame-de-l'île-perrot",R1143="pincourt",R1143="pointe-des-cascades",R1143="pointe-fortune",R1143="rigaud",R1143="rivière-beaudette",R1143="saint-clet",R1143="sainte-justine-de-newton",R1143="sainte-marthe",R1143="saint-lazare",R1143="saint-polycarpe",R1143="saint-télesphore",R1143="saint-zotique",R1143="terrasse-vaudreuil",R1143="très-saint-rédempteur",R1143="vaudreuil-dorion",R1143="vaudreuil-sur-le-lac"),'Base de données'!M1145,"")))))))))))))))))))))))))</f>
        <v/>
      </c>
    </row>
    <row r="1144" spans="2:19" x14ac:dyDescent="0.3">
      <c r="B1144" s="44"/>
      <c r="D1144" s="9"/>
      <c r="E1144" s="9"/>
      <c r="O1144" s="10"/>
      <c r="S1144" s="10" t="str">
        <f>IF(OR(R1144="beauharnois",R1144="sainte-étienne-de-bauharnois",R1144="sainte-martine",R1144="saint-louis-de-gonzague",R1144="saint-stanislas-de-kostka",R1144="saint-urbain-premier",R1144="salaberry-de-valleyfield"),'Base de données'!$I$2,(IF(OR(R1144="acton vale",R1144="béthanie",R1144="Roxton",R1144="roxton falls",R1144="sainte-christine",R1144="saint-nazaire-d'acton",R1144="saint-théodore-d'acton",R1144="upton"),'Base de données'!$I$12,(IF(OR(R1144="Longueuil",R1144="brossard",R1144="greenfield-park",R1144="lemoyne",R1144="longueuil (vieux)",R1144="saint-bruno-de-montarville",R1144="saint-hubert",R1144="saint-lambert"),'Base de données'!$I$5,(IF(OR(R1144="marieville",R1144="richelieu",R1144="rougemont",R1144="saint-césaire",R1144="sainte-angèle-de-monnoir",R1144="saint-mathias-sur-richelieu"),'Base de données'!$I$14,(IF(OR(R1144="henryville",R1144="lacolle",R1144="mont-saint-grégoire",R1144="noyan",R1144="saint-alexandre",R1144="saint-blaise-sur-richelieu",R1144="sainte-anne-de-sabrevois",R1144="sainte-brigide-d'iberville",R1144="saint-georges-de-clarenceville",R1144="saint-jean-sur-richelieu",R1144="saint-paul-de-l'île-aux-noix",R1144="saint-sébastien",R1144="saint-valentin",R1144="venise-en-québec"),'Base de données'!$I$9,(IF(OR(R1144="dundee",R1144="elgin",R1144="franklin",R1144="godmanchester",R1144="havelock",R1144="hinchinbrooke",R1144="howick",R1144="huntingdon",R1144="ormstown",R1144="saint-anicet",R1144="saint-chrysostome",R1144="sainte-barbe",R1144="très-saint-sacrement"),'Base de données'!$I$3,(IF(OR(R1144="hemmingford",R1144="napierville",R1144="saint-bernard-de-lacolle",R1144="saint-cyprien-de-napierville",R1144="sainte-clotilde-de-châteauguay",R1144="saint-édouard",R1144="saint-jacques-le-mineur",R1144="saint-michel",R1144="saint-patrice-de-sherrington",R1144="saint-rémi"),'Base de données'!$I$10,(IF(OR(R1144="la présentation",R1144="saint-barnabé-sud",R1144="saint-bernard-de-michaudville",R1144="saint-damas",R1144="saint-dominique",R1144="sainte-hélène-de-bagot",R1144="sainte-madeleine",R1144="sainte-marie-madeleine",R1144="saint-hugues",R1144="saint-hyacinthe",R1144="saint-jude",R1144="saint-liboire",R1144="saint-louis",R1144="saint-marcel-de-richelieu",R1144="saint-pie",R1144="saint-simon",R1144="saint-valérien-de-milton"),'Base de données'!$I$13,(IF(OR(R1144="boucherville",R1144="calixa-lavalée",R1144="contrecoeur",R1144="saint-amable",R1144="sainte-julie",R1144="varennes",R1144="verchères"),'Base de données'!M1148,(IF(OR(R1144="massueville",R1144="saint-aimé",R1144="saint-david",R1144="sainte-anne-de-sorel",R1144="sainte-victoire-de-sorel",R1144="saint-gérard-majella",R1144="saint-joseph-de-sorel",R1144="saint-ours",R1144="saint-robert",R1144="saint-roch-de-richelieu",R1144="sorel-tracy",R1144="yamaska"),'Base de données'!$I$11,(IF(OR(R1144="candiac",R1144="châteauguay",R1144="delson",R1144="la prairie",R1144="léry",R1144="mercier",R1144="saint-constant",R1144="sainte-catherine",R1144="saint-isidore",R1144="saint-mathieu",R1144="saint-philippe"),'Base de données'!$I$7,(IF(OR(R1144="beloeil",R1144="carignan",R1144="chambly",R1144="mcmasterville",R1144="mont-saint-hilaire",R1144="otterburn park",R1144="saint-antoine-sur-richelieu",R1144="saint-basil-le-grand",R1144="saint-charles-sur-richelieu",R1144="saint-denis-sur-richelieu",R1144="saint-jean-baptiste",R1144="saint-marc-sur-richelieu",R1144="saint-mathieu-de-beloeil"),'Base de données'!$I$8,(IF(OR(R1144="coteau-du-lac",R1144="hudson",R1144="les cèdres",R1144="les coteaux",R1144="l'île-cadieux",R1144="l'île-perrot",R1144="notre-dame-de-l'île-perrot",R1144="pincourt",R1144="pointe-des-cascades",R1144="pointe-fortune",R1144="rigaud",R1144="rivière-beaudette",R1144="saint-clet",R1144="sainte-justine-de-newton",R1144="sainte-marthe",R1144="saint-lazare",R1144="saint-polycarpe",R1144="saint-télesphore",R1144="saint-zotique",R1144="terrasse-vaudreuil",R1144="très-saint-rédempteur",R1144="vaudreuil-dorion",R1144="vaudreuil-sur-le-lac"),'Base de données'!M1146,"")))))))))))))))))))))))))</f>
        <v/>
      </c>
    </row>
    <row r="1145" spans="2:19" x14ac:dyDescent="0.3">
      <c r="B1145" s="44"/>
      <c r="D1145" s="9"/>
      <c r="E1145" s="9"/>
      <c r="O1145" s="10"/>
      <c r="S1145" s="10" t="str">
        <f>IF(OR(R1145="beauharnois",R1145="sainte-étienne-de-bauharnois",R1145="sainte-martine",R1145="saint-louis-de-gonzague",R1145="saint-stanislas-de-kostka",R1145="saint-urbain-premier",R1145="salaberry-de-valleyfield"),'Base de données'!$I$2,(IF(OR(R1145="acton vale",R1145="béthanie",R1145="Roxton",R1145="roxton falls",R1145="sainte-christine",R1145="saint-nazaire-d'acton",R1145="saint-théodore-d'acton",R1145="upton"),'Base de données'!$I$12,(IF(OR(R1145="Longueuil",R1145="brossard",R1145="greenfield-park",R1145="lemoyne",R1145="longueuil (vieux)",R1145="saint-bruno-de-montarville",R1145="saint-hubert",R1145="saint-lambert"),'Base de données'!$I$5,(IF(OR(R1145="marieville",R1145="richelieu",R1145="rougemont",R1145="saint-césaire",R1145="sainte-angèle-de-monnoir",R1145="saint-mathias-sur-richelieu"),'Base de données'!$I$14,(IF(OR(R1145="henryville",R1145="lacolle",R1145="mont-saint-grégoire",R1145="noyan",R1145="saint-alexandre",R1145="saint-blaise-sur-richelieu",R1145="sainte-anne-de-sabrevois",R1145="sainte-brigide-d'iberville",R1145="saint-georges-de-clarenceville",R1145="saint-jean-sur-richelieu",R1145="saint-paul-de-l'île-aux-noix",R1145="saint-sébastien",R1145="saint-valentin",R1145="venise-en-québec"),'Base de données'!$I$9,(IF(OR(R1145="dundee",R1145="elgin",R1145="franklin",R1145="godmanchester",R1145="havelock",R1145="hinchinbrooke",R1145="howick",R1145="huntingdon",R1145="ormstown",R1145="saint-anicet",R1145="saint-chrysostome",R1145="sainte-barbe",R1145="très-saint-sacrement"),'Base de données'!$I$3,(IF(OR(R1145="hemmingford",R1145="napierville",R1145="saint-bernard-de-lacolle",R1145="saint-cyprien-de-napierville",R1145="sainte-clotilde-de-châteauguay",R1145="saint-édouard",R1145="saint-jacques-le-mineur",R1145="saint-michel",R1145="saint-patrice-de-sherrington",R1145="saint-rémi"),'Base de données'!$I$10,(IF(OR(R1145="la présentation",R1145="saint-barnabé-sud",R1145="saint-bernard-de-michaudville",R1145="saint-damas",R1145="saint-dominique",R1145="sainte-hélène-de-bagot",R1145="sainte-madeleine",R1145="sainte-marie-madeleine",R1145="saint-hugues",R1145="saint-hyacinthe",R1145="saint-jude",R1145="saint-liboire",R1145="saint-louis",R1145="saint-marcel-de-richelieu",R1145="saint-pie",R1145="saint-simon",R1145="saint-valérien-de-milton"),'Base de données'!$I$13,(IF(OR(R1145="boucherville",R1145="calixa-lavalée",R1145="contrecoeur",R1145="saint-amable",R1145="sainte-julie",R1145="varennes",R1145="verchères"),'Base de données'!M1149,(IF(OR(R1145="massueville",R1145="saint-aimé",R1145="saint-david",R1145="sainte-anne-de-sorel",R1145="sainte-victoire-de-sorel",R1145="saint-gérard-majella",R1145="saint-joseph-de-sorel",R1145="saint-ours",R1145="saint-robert",R1145="saint-roch-de-richelieu",R1145="sorel-tracy",R1145="yamaska"),'Base de données'!$I$11,(IF(OR(R1145="candiac",R1145="châteauguay",R1145="delson",R1145="la prairie",R1145="léry",R1145="mercier",R1145="saint-constant",R1145="sainte-catherine",R1145="saint-isidore",R1145="saint-mathieu",R1145="saint-philippe"),'Base de données'!$I$7,(IF(OR(R1145="beloeil",R1145="carignan",R1145="chambly",R1145="mcmasterville",R1145="mont-saint-hilaire",R1145="otterburn park",R1145="saint-antoine-sur-richelieu",R1145="saint-basil-le-grand",R1145="saint-charles-sur-richelieu",R1145="saint-denis-sur-richelieu",R1145="saint-jean-baptiste",R1145="saint-marc-sur-richelieu",R1145="saint-mathieu-de-beloeil"),'Base de données'!$I$8,(IF(OR(R1145="coteau-du-lac",R1145="hudson",R1145="les cèdres",R1145="les coteaux",R1145="l'île-cadieux",R1145="l'île-perrot",R1145="notre-dame-de-l'île-perrot",R1145="pincourt",R1145="pointe-des-cascades",R1145="pointe-fortune",R1145="rigaud",R1145="rivière-beaudette",R1145="saint-clet",R1145="sainte-justine-de-newton",R1145="sainte-marthe",R1145="saint-lazare",R1145="saint-polycarpe",R1145="saint-télesphore",R1145="saint-zotique",R1145="terrasse-vaudreuil",R1145="très-saint-rédempteur",R1145="vaudreuil-dorion",R1145="vaudreuil-sur-le-lac"),'Base de données'!M1147,"")))))))))))))))))))))))))</f>
        <v/>
      </c>
    </row>
    <row r="1146" spans="2:19" x14ac:dyDescent="0.3">
      <c r="B1146" s="44"/>
      <c r="D1146" s="9"/>
      <c r="E1146" s="9"/>
      <c r="O1146" s="10"/>
      <c r="S1146" s="10" t="str">
        <f>IF(OR(R1146="beauharnois",R1146="sainte-étienne-de-bauharnois",R1146="sainte-martine",R1146="saint-louis-de-gonzague",R1146="saint-stanislas-de-kostka",R1146="saint-urbain-premier",R1146="salaberry-de-valleyfield"),'Base de données'!$I$2,(IF(OR(R1146="acton vale",R1146="béthanie",R1146="Roxton",R1146="roxton falls",R1146="sainte-christine",R1146="saint-nazaire-d'acton",R1146="saint-théodore-d'acton",R1146="upton"),'Base de données'!$I$12,(IF(OR(R1146="Longueuil",R1146="brossard",R1146="greenfield-park",R1146="lemoyne",R1146="longueuil (vieux)",R1146="saint-bruno-de-montarville",R1146="saint-hubert",R1146="saint-lambert"),'Base de données'!$I$5,(IF(OR(R1146="marieville",R1146="richelieu",R1146="rougemont",R1146="saint-césaire",R1146="sainte-angèle-de-monnoir",R1146="saint-mathias-sur-richelieu"),'Base de données'!$I$14,(IF(OR(R1146="henryville",R1146="lacolle",R1146="mont-saint-grégoire",R1146="noyan",R1146="saint-alexandre",R1146="saint-blaise-sur-richelieu",R1146="sainte-anne-de-sabrevois",R1146="sainte-brigide-d'iberville",R1146="saint-georges-de-clarenceville",R1146="saint-jean-sur-richelieu",R1146="saint-paul-de-l'île-aux-noix",R1146="saint-sébastien",R1146="saint-valentin",R1146="venise-en-québec"),'Base de données'!$I$9,(IF(OR(R1146="dundee",R1146="elgin",R1146="franklin",R1146="godmanchester",R1146="havelock",R1146="hinchinbrooke",R1146="howick",R1146="huntingdon",R1146="ormstown",R1146="saint-anicet",R1146="saint-chrysostome",R1146="sainte-barbe",R1146="très-saint-sacrement"),'Base de données'!$I$3,(IF(OR(R1146="hemmingford",R1146="napierville",R1146="saint-bernard-de-lacolle",R1146="saint-cyprien-de-napierville",R1146="sainte-clotilde-de-châteauguay",R1146="saint-édouard",R1146="saint-jacques-le-mineur",R1146="saint-michel",R1146="saint-patrice-de-sherrington",R1146="saint-rémi"),'Base de données'!$I$10,(IF(OR(R1146="la présentation",R1146="saint-barnabé-sud",R1146="saint-bernard-de-michaudville",R1146="saint-damas",R1146="saint-dominique",R1146="sainte-hélène-de-bagot",R1146="sainte-madeleine",R1146="sainte-marie-madeleine",R1146="saint-hugues",R1146="saint-hyacinthe",R1146="saint-jude",R1146="saint-liboire",R1146="saint-louis",R1146="saint-marcel-de-richelieu",R1146="saint-pie",R1146="saint-simon",R1146="saint-valérien-de-milton"),'Base de données'!$I$13,(IF(OR(R1146="boucherville",R1146="calixa-lavalée",R1146="contrecoeur",R1146="saint-amable",R1146="sainte-julie",R1146="varennes",R1146="verchères"),'Base de données'!M1150,(IF(OR(R1146="massueville",R1146="saint-aimé",R1146="saint-david",R1146="sainte-anne-de-sorel",R1146="sainte-victoire-de-sorel",R1146="saint-gérard-majella",R1146="saint-joseph-de-sorel",R1146="saint-ours",R1146="saint-robert",R1146="saint-roch-de-richelieu",R1146="sorel-tracy",R1146="yamaska"),'Base de données'!$I$11,(IF(OR(R1146="candiac",R1146="châteauguay",R1146="delson",R1146="la prairie",R1146="léry",R1146="mercier",R1146="saint-constant",R1146="sainte-catherine",R1146="saint-isidore",R1146="saint-mathieu",R1146="saint-philippe"),'Base de données'!$I$7,(IF(OR(R1146="beloeil",R1146="carignan",R1146="chambly",R1146="mcmasterville",R1146="mont-saint-hilaire",R1146="otterburn park",R1146="saint-antoine-sur-richelieu",R1146="saint-basil-le-grand",R1146="saint-charles-sur-richelieu",R1146="saint-denis-sur-richelieu",R1146="saint-jean-baptiste",R1146="saint-marc-sur-richelieu",R1146="saint-mathieu-de-beloeil"),'Base de données'!$I$8,(IF(OR(R1146="coteau-du-lac",R1146="hudson",R1146="les cèdres",R1146="les coteaux",R1146="l'île-cadieux",R1146="l'île-perrot",R1146="notre-dame-de-l'île-perrot",R1146="pincourt",R1146="pointe-des-cascades",R1146="pointe-fortune",R1146="rigaud",R1146="rivière-beaudette",R1146="saint-clet",R1146="sainte-justine-de-newton",R1146="sainte-marthe",R1146="saint-lazare",R1146="saint-polycarpe",R1146="saint-télesphore",R1146="saint-zotique",R1146="terrasse-vaudreuil",R1146="très-saint-rédempteur",R1146="vaudreuil-dorion",R1146="vaudreuil-sur-le-lac"),'Base de données'!M1148,"")))))))))))))))))))))))))</f>
        <v/>
      </c>
    </row>
    <row r="1147" spans="2:19" x14ac:dyDescent="0.3">
      <c r="B1147" s="44"/>
      <c r="D1147" s="9"/>
      <c r="E1147" s="9"/>
      <c r="O1147" s="10"/>
      <c r="S1147" s="10" t="str">
        <f>IF(OR(R1147="beauharnois",R1147="sainte-étienne-de-bauharnois",R1147="sainte-martine",R1147="saint-louis-de-gonzague",R1147="saint-stanislas-de-kostka",R1147="saint-urbain-premier",R1147="salaberry-de-valleyfield"),'Base de données'!$I$2,(IF(OR(R1147="acton vale",R1147="béthanie",R1147="Roxton",R1147="roxton falls",R1147="sainte-christine",R1147="saint-nazaire-d'acton",R1147="saint-théodore-d'acton",R1147="upton"),'Base de données'!$I$12,(IF(OR(R1147="Longueuil",R1147="brossard",R1147="greenfield-park",R1147="lemoyne",R1147="longueuil (vieux)",R1147="saint-bruno-de-montarville",R1147="saint-hubert",R1147="saint-lambert"),'Base de données'!$I$5,(IF(OR(R1147="marieville",R1147="richelieu",R1147="rougemont",R1147="saint-césaire",R1147="sainte-angèle-de-monnoir",R1147="saint-mathias-sur-richelieu"),'Base de données'!$I$14,(IF(OR(R1147="henryville",R1147="lacolle",R1147="mont-saint-grégoire",R1147="noyan",R1147="saint-alexandre",R1147="saint-blaise-sur-richelieu",R1147="sainte-anne-de-sabrevois",R1147="sainte-brigide-d'iberville",R1147="saint-georges-de-clarenceville",R1147="saint-jean-sur-richelieu",R1147="saint-paul-de-l'île-aux-noix",R1147="saint-sébastien",R1147="saint-valentin",R1147="venise-en-québec"),'Base de données'!$I$9,(IF(OR(R1147="dundee",R1147="elgin",R1147="franklin",R1147="godmanchester",R1147="havelock",R1147="hinchinbrooke",R1147="howick",R1147="huntingdon",R1147="ormstown",R1147="saint-anicet",R1147="saint-chrysostome",R1147="sainte-barbe",R1147="très-saint-sacrement"),'Base de données'!$I$3,(IF(OR(R1147="hemmingford",R1147="napierville",R1147="saint-bernard-de-lacolle",R1147="saint-cyprien-de-napierville",R1147="sainte-clotilde-de-châteauguay",R1147="saint-édouard",R1147="saint-jacques-le-mineur",R1147="saint-michel",R1147="saint-patrice-de-sherrington",R1147="saint-rémi"),'Base de données'!$I$10,(IF(OR(R1147="la présentation",R1147="saint-barnabé-sud",R1147="saint-bernard-de-michaudville",R1147="saint-damas",R1147="saint-dominique",R1147="sainte-hélène-de-bagot",R1147="sainte-madeleine",R1147="sainte-marie-madeleine",R1147="saint-hugues",R1147="saint-hyacinthe",R1147="saint-jude",R1147="saint-liboire",R1147="saint-louis",R1147="saint-marcel-de-richelieu",R1147="saint-pie",R1147="saint-simon",R1147="saint-valérien-de-milton"),'Base de données'!$I$13,(IF(OR(R1147="boucherville",R1147="calixa-lavalée",R1147="contrecoeur",R1147="saint-amable",R1147="sainte-julie",R1147="varennes",R1147="verchères"),'Base de données'!M1151,(IF(OR(R1147="massueville",R1147="saint-aimé",R1147="saint-david",R1147="sainte-anne-de-sorel",R1147="sainte-victoire-de-sorel",R1147="saint-gérard-majella",R1147="saint-joseph-de-sorel",R1147="saint-ours",R1147="saint-robert",R1147="saint-roch-de-richelieu",R1147="sorel-tracy",R1147="yamaska"),'Base de données'!$I$11,(IF(OR(R1147="candiac",R1147="châteauguay",R1147="delson",R1147="la prairie",R1147="léry",R1147="mercier",R1147="saint-constant",R1147="sainte-catherine",R1147="saint-isidore",R1147="saint-mathieu",R1147="saint-philippe"),'Base de données'!$I$7,(IF(OR(R1147="beloeil",R1147="carignan",R1147="chambly",R1147="mcmasterville",R1147="mont-saint-hilaire",R1147="otterburn park",R1147="saint-antoine-sur-richelieu",R1147="saint-basil-le-grand",R1147="saint-charles-sur-richelieu",R1147="saint-denis-sur-richelieu",R1147="saint-jean-baptiste",R1147="saint-marc-sur-richelieu",R1147="saint-mathieu-de-beloeil"),'Base de données'!$I$8,(IF(OR(R1147="coteau-du-lac",R1147="hudson",R1147="les cèdres",R1147="les coteaux",R1147="l'île-cadieux",R1147="l'île-perrot",R1147="notre-dame-de-l'île-perrot",R1147="pincourt",R1147="pointe-des-cascades",R1147="pointe-fortune",R1147="rigaud",R1147="rivière-beaudette",R1147="saint-clet",R1147="sainte-justine-de-newton",R1147="sainte-marthe",R1147="saint-lazare",R1147="saint-polycarpe",R1147="saint-télesphore",R1147="saint-zotique",R1147="terrasse-vaudreuil",R1147="très-saint-rédempteur",R1147="vaudreuil-dorion",R1147="vaudreuil-sur-le-lac"),'Base de données'!M1149,"")))))))))))))))))))))))))</f>
        <v/>
      </c>
    </row>
    <row r="1148" spans="2:19" x14ac:dyDescent="0.3">
      <c r="B1148" s="44"/>
      <c r="D1148" s="9"/>
      <c r="E1148" s="9"/>
      <c r="O1148" s="10"/>
      <c r="S1148" s="10" t="str">
        <f>IF(OR(R1148="beauharnois",R1148="sainte-étienne-de-bauharnois",R1148="sainte-martine",R1148="saint-louis-de-gonzague",R1148="saint-stanislas-de-kostka",R1148="saint-urbain-premier",R1148="salaberry-de-valleyfield"),'Base de données'!$I$2,(IF(OR(R1148="acton vale",R1148="béthanie",R1148="Roxton",R1148="roxton falls",R1148="sainte-christine",R1148="saint-nazaire-d'acton",R1148="saint-théodore-d'acton",R1148="upton"),'Base de données'!$I$12,(IF(OR(R1148="Longueuil",R1148="brossard",R1148="greenfield-park",R1148="lemoyne",R1148="longueuil (vieux)",R1148="saint-bruno-de-montarville",R1148="saint-hubert",R1148="saint-lambert"),'Base de données'!$I$5,(IF(OR(R1148="marieville",R1148="richelieu",R1148="rougemont",R1148="saint-césaire",R1148="sainte-angèle-de-monnoir",R1148="saint-mathias-sur-richelieu"),'Base de données'!$I$14,(IF(OR(R1148="henryville",R1148="lacolle",R1148="mont-saint-grégoire",R1148="noyan",R1148="saint-alexandre",R1148="saint-blaise-sur-richelieu",R1148="sainte-anne-de-sabrevois",R1148="sainte-brigide-d'iberville",R1148="saint-georges-de-clarenceville",R1148="saint-jean-sur-richelieu",R1148="saint-paul-de-l'île-aux-noix",R1148="saint-sébastien",R1148="saint-valentin",R1148="venise-en-québec"),'Base de données'!$I$9,(IF(OR(R1148="dundee",R1148="elgin",R1148="franklin",R1148="godmanchester",R1148="havelock",R1148="hinchinbrooke",R1148="howick",R1148="huntingdon",R1148="ormstown",R1148="saint-anicet",R1148="saint-chrysostome",R1148="sainte-barbe",R1148="très-saint-sacrement"),'Base de données'!$I$3,(IF(OR(R1148="hemmingford",R1148="napierville",R1148="saint-bernard-de-lacolle",R1148="saint-cyprien-de-napierville",R1148="sainte-clotilde-de-châteauguay",R1148="saint-édouard",R1148="saint-jacques-le-mineur",R1148="saint-michel",R1148="saint-patrice-de-sherrington",R1148="saint-rémi"),'Base de données'!$I$10,(IF(OR(R1148="la présentation",R1148="saint-barnabé-sud",R1148="saint-bernard-de-michaudville",R1148="saint-damas",R1148="saint-dominique",R1148="sainte-hélène-de-bagot",R1148="sainte-madeleine",R1148="sainte-marie-madeleine",R1148="saint-hugues",R1148="saint-hyacinthe",R1148="saint-jude",R1148="saint-liboire",R1148="saint-louis",R1148="saint-marcel-de-richelieu",R1148="saint-pie",R1148="saint-simon",R1148="saint-valérien-de-milton"),'Base de données'!$I$13,(IF(OR(R1148="boucherville",R1148="calixa-lavalée",R1148="contrecoeur",R1148="saint-amable",R1148="sainte-julie",R1148="varennes",R1148="verchères"),'Base de données'!M1152,(IF(OR(R1148="massueville",R1148="saint-aimé",R1148="saint-david",R1148="sainte-anne-de-sorel",R1148="sainte-victoire-de-sorel",R1148="saint-gérard-majella",R1148="saint-joseph-de-sorel",R1148="saint-ours",R1148="saint-robert",R1148="saint-roch-de-richelieu",R1148="sorel-tracy",R1148="yamaska"),'Base de données'!$I$11,(IF(OR(R1148="candiac",R1148="châteauguay",R1148="delson",R1148="la prairie",R1148="léry",R1148="mercier",R1148="saint-constant",R1148="sainte-catherine",R1148="saint-isidore",R1148="saint-mathieu",R1148="saint-philippe"),'Base de données'!$I$7,(IF(OR(R1148="beloeil",R1148="carignan",R1148="chambly",R1148="mcmasterville",R1148="mont-saint-hilaire",R1148="otterburn park",R1148="saint-antoine-sur-richelieu",R1148="saint-basil-le-grand",R1148="saint-charles-sur-richelieu",R1148="saint-denis-sur-richelieu",R1148="saint-jean-baptiste",R1148="saint-marc-sur-richelieu",R1148="saint-mathieu-de-beloeil"),'Base de données'!$I$8,(IF(OR(R1148="coteau-du-lac",R1148="hudson",R1148="les cèdres",R1148="les coteaux",R1148="l'île-cadieux",R1148="l'île-perrot",R1148="notre-dame-de-l'île-perrot",R1148="pincourt",R1148="pointe-des-cascades",R1148="pointe-fortune",R1148="rigaud",R1148="rivière-beaudette",R1148="saint-clet",R1148="sainte-justine-de-newton",R1148="sainte-marthe",R1148="saint-lazare",R1148="saint-polycarpe",R1148="saint-télesphore",R1148="saint-zotique",R1148="terrasse-vaudreuil",R1148="très-saint-rédempteur",R1148="vaudreuil-dorion",R1148="vaudreuil-sur-le-lac"),'Base de données'!M1150,"")))))))))))))))))))))))))</f>
        <v/>
      </c>
    </row>
    <row r="1149" spans="2:19" x14ac:dyDescent="0.3">
      <c r="B1149" s="44"/>
      <c r="D1149" s="9"/>
      <c r="E1149" s="9"/>
      <c r="O1149" s="10"/>
      <c r="S1149" s="10" t="str">
        <f>IF(OR(R1149="beauharnois",R1149="sainte-étienne-de-bauharnois",R1149="sainte-martine",R1149="saint-louis-de-gonzague",R1149="saint-stanislas-de-kostka",R1149="saint-urbain-premier",R1149="salaberry-de-valleyfield"),'Base de données'!$I$2,(IF(OR(R1149="acton vale",R1149="béthanie",R1149="Roxton",R1149="roxton falls",R1149="sainte-christine",R1149="saint-nazaire-d'acton",R1149="saint-théodore-d'acton",R1149="upton"),'Base de données'!$I$12,(IF(OR(R1149="Longueuil",R1149="brossard",R1149="greenfield-park",R1149="lemoyne",R1149="longueuil (vieux)",R1149="saint-bruno-de-montarville",R1149="saint-hubert",R1149="saint-lambert"),'Base de données'!$I$5,(IF(OR(R1149="marieville",R1149="richelieu",R1149="rougemont",R1149="saint-césaire",R1149="sainte-angèle-de-monnoir",R1149="saint-mathias-sur-richelieu"),'Base de données'!$I$14,(IF(OR(R1149="henryville",R1149="lacolle",R1149="mont-saint-grégoire",R1149="noyan",R1149="saint-alexandre",R1149="saint-blaise-sur-richelieu",R1149="sainte-anne-de-sabrevois",R1149="sainte-brigide-d'iberville",R1149="saint-georges-de-clarenceville",R1149="saint-jean-sur-richelieu",R1149="saint-paul-de-l'île-aux-noix",R1149="saint-sébastien",R1149="saint-valentin",R1149="venise-en-québec"),'Base de données'!$I$9,(IF(OR(R1149="dundee",R1149="elgin",R1149="franklin",R1149="godmanchester",R1149="havelock",R1149="hinchinbrooke",R1149="howick",R1149="huntingdon",R1149="ormstown",R1149="saint-anicet",R1149="saint-chrysostome",R1149="sainte-barbe",R1149="très-saint-sacrement"),'Base de données'!$I$3,(IF(OR(R1149="hemmingford",R1149="napierville",R1149="saint-bernard-de-lacolle",R1149="saint-cyprien-de-napierville",R1149="sainte-clotilde-de-châteauguay",R1149="saint-édouard",R1149="saint-jacques-le-mineur",R1149="saint-michel",R1149="saint-patrice-de-sherrington",R1149="saint-rémi"),'Base de données'!$I$10,(IF(OR(R1149="la présentation",R1149="saint-barnabé-sud",R1149="saint-bernard-de-michaudville",R1149="saint-damas",R1149="saint-dominique",R1149="sainte-hélène-de-bagot",R1149="sainte-madeleine",R1149="sainte-marie-madeleine",R1149="saint-hugues",R1149="saint-hyacinthe",R1149="saint-jude",R1149="saint-liboire",R1149="saint-louis",R1149="saint-marcel-de-richelieu",R1149="saint-pie",R1149="saint-simon",R1149="saint-valérien-de-milton"),'Base de données'!$I$13,(IF(OR(R1149="boucherville",R1149="calixa-lavalée",R1149="contrecoeur",R1149="saint-amable",R1149="sainte-julie",R1149="varennes",R1149="verchères"),'Base de données'!M1153,(IF(OR(R1149="massueville",R1149="saint-aimé",R1149="saint-david",R1149="sainte-anne-de-sorel",R1149="sainte-victoire-de-sorel",R1149="saint-gérard-majella",R1149="saint-joseph-de-sorel",R1149="saint-ours",R1149="saint-robert",R1149="saint-roch-de-richelieu",R1149="sorel-tracy",R1149="yamaska"),'Base de données'!$I$11,(IF(OR(R1149="candiac",R1149="châteauguay",R1149="delson",R1149="la prairie",R1149="léry",R1149="mercier",R1149="saint-constant",R1149="sainte-catherine",R1149="saint-isidore",R1149="saint-mathieu",R1149="saint-philippe"),'Base de données'!$I$7,(IF(OR(R1149="beloeil",R1149="carignan",R1149="chambly",R1149="mcmasterville",R1149="mont-saint-hilaire",R1149="otterburn park",R1149="saint-antoine-sur-richelieu",R1149="saint-basil-le-grand",R1149="saint-charles-sur-richelieu",R1149="saint-denis-sur-richelieu",R1149="saint-jean-baptiste",R1149="saint-marc-sur-richelieu",R1149="saint-mathieu-de-beloeil"),'Base de données'!$I$8,(IF(OR(R1149="coteau-du-lac",R1149="hudson",R1149="les cèdres",R1149="les coteaux",R1149="l'île-cadieux",R1149="l'île-perrot",R1149="notre-dame-de-l'île-perrot",R1149="pincourt",R1149="pointe-des-cascades",R1149="pointe-fortune",R1149="rigaud",R1149="rivière-beaudette",R1149="saint-clet",R1149="sainte-justine-de-newton",R1149="sainte-marthe",R1149="saint-lazare",R1149="saint-polycarpe",R1149="saint-télesphore",R1149="saint-zotique",R1149="terrasse-vaudreuil",R1149="très-saint-rédempteur",R1149="vaudreuil-dorion",R1149="vaudreuil-sur-le-lac"),'Base de données'!M1151,"")))))))))))))))))))))))))</f>
        <v/>
      </c>
    </row>
    <row r="1150" spans="2:19" x14ac:dyDescent="0.3">
      <c r="B1150" s="44"/>
      <c r="D1150" s="9"/>
      <c r="E1150" s="9"/>
      <c r="O1150" s="10"/>
      <c r="S1150" s="10" t="str">
        <f>IF(OR(R1150="beauharnois",R1150="sainte-étienne-de-bauharnois",R1150="sainte-martine",R1150="saint-louis-de-gonzague",R1150="saint-stanislas-de-kostka",R1150="saint-urbain-premier",R1150="salaberry-de-valleyfield"),'Base de données'!$I$2,(IF(OR(R1150="acton vale",R1150="béthanie",R1150="Roxton",R1150="roxton falls",R1150="sainte-christine",R1150="saint-nazaire-d'acton",R1150="saint-théodore-d'acton",R1150="upton"),'Base de données'!$I$12,(IF(OR(R1150="Longueuil",R1150="brossard",R1150="greenfield-park",R1150="lemoyne",R1150="longueuil (vieux)",R1150="saint-bruno-de-montarville",R1150="saint-hubert",R1150="saint-lambert"),'Base de données'!$I$5,(IF(OR(R1150="marieville",R1150="richelieu",R1150="rougemont",R1150="saint-césaire",R1150="sainte-angèle-de-monnoir",R1150="saint-mathias-sur-richelieu"),'Base de données'!$I$14,(IF(OR(R1150="henryville",R1150="lacolle",R1150="mont-saint-grégoire",R1150="noyan",R1150="saint-alexandre",R1150="saint-blaise-sur-richelieu",R1150="sainte-anne-de-sabrevois",R1150="sainte-brigide-d'iberville",R1150="saint-georges-de-clarenceville",R1150="saint-jean-sur-richelieu",R1150="saint-paul-de-l'île-aux-noix",R1150="saint-sébastien",R1150="saint-valentin",R1150="venise-en-québec"),'Base de données'!$I$9,(IF(OR(R1150="dundee",R1150="elgin",R1150="franklin",R1150="godmanchester",R1150="havelock",R1150="hinchinbrooke",R1150="howick",R1150="huntingdon",R1150="ormstown",R1150="saint-anicet",R1150="saint-chrysostome",R1150="sainte-barbe",R1150="très-saint-sacrement"),'Base de données'!$I$3,(IF(OR(R1150="hemmingford",R1150="napierville",R1150="saint-bernard-de-lacolle",R1150="saint-cyprien-de-napierville",R1150="sainte-clotilde-de-châteauguay",R1150="saint-édouard",R1150="saint-jacques-le-mineur",R1150="saint-michel",R1150="saint-patrice-de-sherrington",R1150="saint-rémi"),'Base de données'!$I$10,(IF(OR(R1150="la présentation",R1150="saint-barnabé-sud",R1150="saint-bernard-de-michaudville",R1150="saint-damas",R1150="saint-dominique",R1150="sainte-hélène-de-bagot",R1150="sainte-madeleine",R1150="sainte-marie-madeleine",R1150="saint-hugues",R1150="saint-hyacinthe",R1150="saint-jude",R1150="saint-liboire",R1150="saint-louis",R1150="saint-marcel-de-richelieu",R1150="saint-pie",R1150="saint-simon",R1150="saint-valérien-de-milton"),'Base de données'!$I$13,(IF(OR(R1150="boucherville",R1150="calixa-lavalée",R1150="contrecoeur",R1150="saint-amable",R1150="sainte-julie",R1150="varennes",R1150="verchères"),'Base de données'!M1154,(IF(OR(R1150="massueville",R1150="saint-aimé",R1150="saint-david",R1150="sainte-anne-de-sorel",R1150="sainte-victoire-de-sorel",R1150="saint-gérard-majella",R1150="saint-joseph-de-sorel",R1150="saint-ours",R1150="saint-robert",R1150="saint-roch-de-richelieu",R1150="sorel-tracy",R1150="yamaska"),'Base de données'!$I$11,(IF(OR(R1150="candiac",R1150="châteauguay",R1150="delson",R1150="la prairie",R1150="léry",R1150="mercier",R1150="saint-constant",R1150="sainte-catherine",R1150="saint-isidore",R1150="saint-mathieu",R1150="saint-philippe"),'Base de données'!$I$7,(IF(OR(R1150="beloeil",R1150="carignan",R1150="chambly",R1150="mcmasterville",R1150="mont-saint-hilaire",R1150="otterburn park",R1150="saint-antoine-sur-richelieu",R1150="saint-basil-le-grand",R1150="saint-charles-sur-richelieu",R1150="saint-denis-sur-richelieu",R1150="saint-jean-baptiste",R1150="saint-marc-sur-richelieu",R1150="saint-mathieu-de-beloeil"),'Base de données'!$I$8,(IF(OR(R1150="coteau-du-lac",R1150="hudson",R1150="les cèdres",R1150="les coteaux",R1150="l'île-cadieux",R1150="l'île-perrot",R1150="notre-dame-de-l'île-perrot",R1150="pincourt",R1150="pointe-des-cascades",R1150="pointe-fortune",R1150="rigaud",R1150="rivière-beaudette",R1150="saint-clet",R1150="sainte-justine-de-newton",R1150="sainte-marthe",R1150="saint-lazare",R1150="saint-polycarpe",R1150="saint-télesphore",R1150="saint-zotique",R1150="terrasse-vaudreuil",R1150="très-saint-rédempteur",R1150="vaudreuil-dorion",R1150="vaudreuil-sur-le-lac"),'Base de données'!M1152,"")))))))))))))))))))))))))</f>
        <v/>
      </c>
    </row>
    <row r="1151" spans="2:19" x14ac:dyDescent="0.3">
      <c r="B1151" s="44"/>
      <c r="D1151" s="9"/>
      <c r="E1151" s="9"/>
      <c r="O1151" s="10"/>
      <c r="S1151" s="10" t="str">
        <f>IF(OR(R1151="beauharnois",R1151="sainte-étienne-de-bauharnois",R1151="sainte-martine",R1151="saint-louis-de-gonzague",R1151="saint-stanislas-de-kostka",R1151="saint-urbain-premier",R1151="salaberry-de-valleyfield"),'Base de données'!$I$2,(IF(OR(R1151="acton vale",R1151="béthanie",R1151="Roxton",R1151="roxton falls",R1151="sainte-christine",R1151="saint-nazaire-d'acton",R1151="saint-théodore-d'acton",R1151="upton"),'Base de données'!$I$12,(IF(OR(R1151="Longueuil",R1151="brossard",R1151="greenfield-park",R1151="lemoyne",R1151="longueuil (vieux)",R1151="saint-bruno-de-montarville",R1151="saint-hubert",R1151="saint-lambert"),'Base de données'!$I$5,(IF(OR(R1151="marieville",R1151="richelieu",R1151="rougemont",R1151="saint-césaire",R1151="sainte-angèle-de-monnoir",R1151="saint-mathias-sur-richelieu"),'Base de données'!$I$14,(IF(OR(R1151="henryville",R1151="lacolle",R1151="mont-saint-grégoire",R1151="noyan",R1151="saint-alexandre",R1151="saint-blaise-sur-richelieu",R1151="sainte-anne-de-sabrevois",R1151="sainte-brigide-d'iberville",R1151="saint-georges-de-clarenceville",R1151="saint-jean-sur-richelieu",R1151="saint-paul-de-l'île-aux-noix",R1151="saint-sébastien",R1151="saint-valentin",R1151="venise-en-québec"),'Base de données'!$I$9,(IF(OR(R1151="dundee",R1151="elgin",R1151="franklin",R1151="godmanchester",R1151="havelock",R1151="hinchinbrooke",R1151="howick",R1151="huntingdon",R1151="ormstown",R1151="saint-anicet",R1151="saint-chrysostome",R1151="sainte-barbe",R1151="très-saint-sacrement"),'Base de données'!$I$3,(IF(OR(R1151="hemmingford",R1151="napierville",R1151="saint-bernard-de-lacolle",R1151="saint-cyprien-de-napierville",R1151="sainte-clotilde-de-châteauguay",R1151="saint-édouard",R1151="saint-jacques-le-mineur",R1151="saint-michel",R1151="saint-patrice-de-sherrington",R1151="saint-rémi"),'Base de données'!$I$10,(IF(OR(R1151="la présentation",R1151="saint-barnabé-sud",R1151="saint-bernard-de-michaudville",R1151="saint-damas",R1151="saint-dominique",R1151="sainte-hélène-de-bagot",R1151="sainte-madeleine",R1151="sainte-marie-madeleine",R1151="saint-hugues",R1151="saint-hyacinthe",R1151="saint-jude",R1151="saint-liboire",R1151="saint-louis",R1151="saint-marcel-de-richelieu",R1151="saint-pie",R1151="saint-simon",R1151="saint-valérien-de-milton"),'Base de données'!$I$13,(IF(OR(R1151="boucherville",R1151="calixa-lavalée",R1151="contrecoeur",R1151="saint-amable",R1151="sainte-julie",R1151="varennes",R1151="verchères"),'Base de données'!M1155,(IF(OR(R1151="massueville",R1151="saint-aimé",R1151="saint-david",R1151="sainte-anne-de-sorel",R1151="sainte-victoire-de-sorel",R1151="saint-gérard-majella",R1151="saint-joseph-de-sorel",R1151="saint-ours",R1151="saint-robert",R1151="saint-roch-de-richelieu",R1151="sorel-tracy",R1151="yamaska"),'Base de données'!$I$11,(IF(OR(R1151="candiac",R1151="châteauguay",R1151="delson",R1151="la prairie",R1151="léry",R1151="mercier",R1151="saint-constant",R1151="sainte-catherine",R1151="saint-isidore",R1151="saint-mathieu",R1151="saint-philippe"),'Base de données'!$I$7,(IF(OR(R1151="beloeil",R1151="carignan",R1151="chambly",R1151="mcmasterville",R1151="mont-saint-hilaire",R1151="otterburn park",R1151="saint-antoine-sur-richelieu",R1151="saint-basil-le-grand",R1151="saint-charles-sur-richelieu",R1151="saint-denis-sur-richelieu",R1151="saint-jean-baptiste",R1151="saint-marc-sur-richelieu",R1151="saint-mathieu-de-beloeil"),'Base de données'!$I$8,(IF(OR(R1151="coteau-du-lac",R1151="hudson",R1151="les cèdres",R1151="les coteaux",R1151="l'île-cadieux",R1151="l'île-perrot",R1151="notre-dame-de-l'île-perrot",R1151="pincourt",R1151="pointe-des-cascades",R1151="pointe-fortune",R1151="rigaud",R1151="rivière-beaudette",R1151="saint-clet",R1151="sainte-justine-de-newton",R1151="sainte-marthe",R1151="saint-lazare",R1151="saint-polycarpe",R1151="saint-télesphore",R1151="saint-zotique",R1151="terrasse-vaudreuil",R1151="très-saint-rédempteur",R1151="vaudreuil-dorion",R1151="vaudreuil-sur-le-lac"),'Base de données'!M1153,"")))))))))))))))))))))))))</f>
        <v/>
      </c>
    </row>
    <row r="1152" spans="2:19" x14ac:dyDescent="0.3">
      <c r="B1152" s="44"/>
      <c r="D1152" s="9"/>
      <c r="E1152" s="9"/>
      <c r="O1152" s="10"/>
      <c r="S1152" s="10" t="str">
        <f>IF(OR(R1152="beauharnois",R1152="sainte-étienne-de-bauharnois",R1152="sainte-martine",R1152="saint-louis-de-gonzague",R1152="saint-stanislas-de-kostka",R1152="saint-urbain-premier",R1152="salaberry-de-valleyfield"),'Base de données'!$I$2,(IF(OR(R1152="acton vale",R1152="béthanie",R1152="Roxton",R1152="roxton falls",R1152="sainte-christine",R1152="saint-nazaire-d'acton",R1152="saint-théodore-d'acton",R1152="upton"),'Base de données'!$I$12,(IF(OR(R1152="Longueuil",R1152="brossard",R1152="greenfield-park",R1152="lemoyne",R1152="longueuil (vieux)",R1152="saint-bruno-de-montarville",R1152="saint-hubert",R1152="saint-lambert"),'Base de données'!$I$5,(IF(OR(R1152="marieville",R1152="richelieu",R1152="rougemont",R1152="saint-césaire",R1152="sainte-angèle-de-monnoir",R1152="saint-mathias-sur-richelieu"),'Base de données'!$I$14,(IF(OR(R1152="henryville",R1152="lacolle",R1152="mont-saint-grégoire",R1152="noyan",R1152="saint-alexandre",R1152="saint-blaise-sur-richelieu",R1152="sainte-anne-de-sabrevois",R1152="sainte-brigide-d'iberville",R1152="saint-georges-de-clarenceville",R1152="saint-jean-sur-richelieu",R1152="saint-paul-de-l'île-aux-noix",R1152="saint-sébastien",R1152="saint-valentin",R1152="venise-en-québec"),'Base de données'!$I$9,(IF(OR(R1152="dundee",R1152="elgin",R1152="franklin",R1152="godmanchester",R1152="havelock",R1152="hinchinbrooke",R1152="howick",R1152="huntingdon",R1152="ormstown",R1152="saint-anicet",R1152="saint-chrysostome",R1152="sainte-barbe",R1152="très-saint-sacrement"),'Base de données'!$I$3,(IF(OR(R1152="hemmingford",R1152="napierville",R1152="saint-bernard-de-lacolle",R1152="saint-cyprien-de-napierville",R1152="sainte-clotilde-de-châteauguay",R1152="saint-édouard",R1152="saint-jacques-le-mineur",R1152="saint-michel",R1152="saint-patrice-de-sherrington",R1152="saint-rémi"),'Base de données'!$I$10,(IF(OR(R1152="la présentation",R1152="saint-barnabé-sud",R1152="saint-bernard-de-michaudville",R1152="saint-damas",R1152="saint-dominique",R1152="sainte-hélène-de-bagot",R1152="sainte-madeleine",R1152="sainte-marie-madeleine",R1152="saint-hugues",R1152="saint-hyacinthe",R1152="saint-jude",R1152="saint-liboire",R1152="saint-louis",R1152="saint-marcel-de-richelieu",R1152="saint-pie",R1152="saint-simon",R1152="saint-valérien-de-milton"),'Base de données'!$I$13,(IF(OR(R1152="boucherville",R1152="calixa-lavalée",R1152="contrecoeur",R1152="saint-amable",R1152="sainte-julie",R1152="varennes",R1152="verchères"),'Base de données'!M1156,(IF(OR(R1152="massueville",R1152="saint-aimé",R1152="saint-david",R1152="sainte-anne-de-sorel",R1152="sainte-victoire-de-sorel",R1152="saint-gérard-majella",R1152="saint-joseph-de-sorel",R1152="saint-ours",R1152="saint-robert",R1152="saint-roch-de-richelieu",R1152="sorel-tracy",R1152="yamaska"),'Base de données'!$I$11,(IF(OR(R1152="candiac",R1152="châteauguay",R1152="delson",R1152="la prairie",R1152="léry",R1152="mercier",R1152="saint-constant",R1152="sainte-catherine",R1152="saint-isidore",R1152="saint-mathieu",R1152="saint-philippe"),'Base de données'!$I$7,(IF(OR(R1152="beloeil",R1152="carignan",R1152="chambly",R1152="mcmasterville",R1152="mont-saint-hilaire",R1152="otterburn park",R1152="saint-antoine-sur-richelieu",R1152="saint-basil-le-grand",R1152="saint-charles-sur-richelieu",R1152="saint-denis-sur-richelieu",R1152="saint-jean-baptiste",R1152="saint-marc-sur-richelieu",R1152="saint-mathieu-de-beloeil"),'Base de données'!$I$8,(IF(OR(R1152="coteau-du-lac",R1152="hudson",R1152="les cèdres",R1152="les coteaux",R1152="l'île-cadieux",R1152="l'île-perrot",R1152="notre-dame-de-l'île-perrot",R1152="pincourt",R1152="pointe-des-cascades",R1152="pointe-fortune",R1152="rigaud",R1152="rivière-beaudette",R1152="saint-clet",R1152="sainte-justine-de-newton",R1152="sainte-marthe",R1152="saint-lazare",R1152="saint-polycarpe",R1152="saint-télesphore",R1152="saint-zotique",R1152="terrasse-vaudreuil",R1152="très-saint-rédempteur",R1152="vaudreuil-dorion",R1152="vaudreuil-sur-le-lac"),'Base de données'!M1154,"")))))))))))))))))))))))))</f>
        <v/>
      </c>
    </row>
    <row r="1153" spans="2:19" x14ac:dyDescent="0.3">
      <c r="B1153" s="44"/>
      <c r="D1153" s="9"/>
      <c r="E1153" s="9"/>
      <c r="O1153" s="10"/>
      <c r="S1153" s="10" t="str">
        <f>IF(OR(R1153="beauharnois",R1153="sainte-étienne-de-bauharnois",R1153="sainte-martine",R1153="saint-louis-de-gonzague",R1153="saint-stanislas-de-kostka",R1153="saint-urbain-premier",R1153="salaberry-de-valleyfield"),'Base de données'!$I$2,(IF(OR(R1153="acton vale",R1153="béthanie",R1153="Roxton",R1153="roxton falls",R1153="sainte-christine",R1153="saint-nazaire-d'acton",R1153="saint-théodore-d'acton",R1153="upton"),'Base de données'!$I$12,(IF(OR(R1153="Longueuil",R1153="brossard",R1153="greenfield-park",R1153="lemoyne",R1153="longueuil (vieux)",R1153="saint-bruno-de-montarville",R1153="saint-hubert",R1153="saint-lambert"),'Base de données'!$I$5,(IF(OR(R1153="marieville",R1153="richelieu",R1153="rougemont",R1153="saint-césaire",R1153="sainte-angèle-de-monnoir",R1153="saint-mathias-sur-richelieu"),'Base de données'!$I$14,(IF(OR(R1153="henryville",R1153="lacolle",R1153="mont-saint-grégoire",R1153="noyan",R1153="saint-alexandre",R1153="saint-blaise-sur-richelieu",R1153="sainte-anne-de-sabrevois",R1153="sainte-brigide-d'iberville",R1153="saint-georges-de-clarenceville",R1153="saint-jean-sur-richelieu",R1153="saint-paul-de-l'île-aux-noix",R1153="saint-sébastien",R1153="saint-valentin",R1153="venise-en-québec"),'Base de données'!$I$9,(IF(OR(R1153="dundee",R1153="elgin",R1153="franklin",R1153="godmanchester",R1153="havelock",R1153="hinchinbrooke",R1153="howick",R1153="huntingdon",R1153="ormstown",R1153="saint-anicet",R1153="saint-chrysostome",R1153="sainte-barbe",R1153="très-saint-sacrement"),'Base de données'!$I$3,(IF(OR(R1153="hemmingford",R1153="napierville",R1153="saint-bernard-de-lacolle",R1153="saint-cyprien-de-napierville",R1153="sainte-clotilde-de-châteauguay",R1153="saint-édouard",R1153="saint-jacques-le-mineur",R1153="saint-michel",R1153="saint-patrice-de-sherrington",R1153="saint-rémi"),'Base de données'!$I$10,(IF(OR(R1153="la présentation",R1153="saint-barnabé-sud",R1153="saint-bernard-de-michaudville",R1153="saint-damas",R1153="saint-dominique",R1153="sainte-hélène-de-bagot",R1153="sainte-madeleine",R1153="sainte-marie-madeleine",R1153="saint-hugues",R1153="saint-hyacinthe",R1153="saint-jude",R1153="saint-liboire",R1153="saint-louis",R1153="saint-marcel-de-richelieu",R1153="saint-pie",R1153="saint-simon",R1153="saint-valérien-de-milton"),'Base de données'!$I$13,(IF(OR(R1153="boucherville",R1153="calixa-lavalée",R1153="contrecoeur",R1153="saint-amable",R1153="sainte-julie",R1153="varennes",R1153="verchères"),'Base de données'!M1157,(IF(OR(R1153="massueville",R1153="saint-aimé",R1153="saint-david",R1153="sainte-anne-de-sorel",R1153="sainte-victoire-de-sorel",R1153="saint-gérard-majella",R1153="saint-joseph-de-sorel",R1153="saint-ours",R1153="saint-robert",R1153="saint-roch-de-richelieu",R1153="sorel-tracy",R1153="yamaska"),'Base de données'!$I$11,(IF(OR(R1153="candiac",R1153="châteauguay",R1153="delson",R1153="la prairie",R1153="léry",R1153="mercier",R1153="saint-constant",R1153="sainte-catherine",R1153="saint-isidore",R1153="saint-mathieu",R1153="saint-philippe"),'Base de données'!$I$7,(IF(OR(R1153="beloeil",R1153="carignan",R1153="chambly",R1153="mcmasterville",R1153="mont-saint-hilaire",R1153="otterburn park",R1153="saint-antoine-sur-richelieu",R1153="saint-basil-le-grand",R1153="saint-charles-sur-richelieu",R1153="saint-denis-sur-richelieu",R1153="saint-jean-baptiste",R1153="saint-marc-sur-richelieu",R1153="saint-mathieu-de-beloeil"),'Base de données'!$I$8,(IF(OR(R1153="coteau-du-lac",R1153="hudson",R1153="les cèdres",R1153="les coteaux",R1153="l'île-cadieux",R1153="l'île-perrot",R1153="notre-dame-de-l'île-perrot",R1153="pincourt",R1153="pointe-des-cascades",R1153="pointe-fortune",R1153="rigaud",R1153="rivière-beaudette",R1153="saint-clet",R1153="sainte-justine-de-newton",R1153="sainte-marthe",R1153="saint-lazare",R1153="saint-polycarpe",R1153="saint-télesphore",R1153="saint-zotique",R1153="terrasse-vaudreuil",R1153="très-saint-rédempteur",R1153="vaudreuil-dorion",R1153="vaudreuil-sur-le-lac"),'Base de données'!M1155,"")))))))))))))))))))))))))</f>
        <v/>
      </c>
    </row>
    <row r="1154" spans="2:19" x14ac:dyDescent="0.3">
      <c r="B1154" s="44"/>
      <c r="D1154" s="9"/>
      <c r="E1154" s="9"/>
      <c r="O1154" s="10"/>
      <c r="S1154" s="10" t="str">
        <f>IF(OR(R1154="beauharnois",R1154="sainte-étienne-de-bauharnois",R1154="sainte-martine",R1154="saint-louis-de-gonzague",R1154="saint-stanislas-de-kostka",R1154="saint-urbain-premier",R1154="salaberry-de-valleyfield"),'Base de données'!$I$2,(IF(OR(R1154="acton vale",R1154="béthanie",R1154="Roxton",R1154="roxton falls",R1154="sainte-christine",R1154="saint-nazaire-d'acton",R1154="saint-théodore-d'acton",R1154="upton"),'Base de données'!$I$12,(IF(OR(R1154="Longueuil",R1154="brossard",R1154="greenfield-park",R1154="lemoyne",R1154="longueuil (vieux)",R1154="saint-bruno-de-montarville",R1154="saint-hubert",R1154="saint-lambert"),'Base de données'!$I$5,(IF(OR(R1154="marieville",R1154="richelieu",R1154="rougemont",R1154="saint-césaire",R1154="sainte-angèle-de-monnoir",R1154="saint-mathias-sur-richelieu"),'Base de données'!$I$14,(IF(OR(R1154="henryville",R1154="lacolle",R1154="mont-saint-grégoire",R1154="noyan",R1154="saint-alexandre",R1154="saint-blaise-sur-richelieu",R1154="sainte-anne-de-sabrevois",R1154="sainte-brigide-d'iberville",R1154="saint-georges-de-clarenceville",R1154="saint-jean-sur-richelieu",R1154="saint-paul-de-l'île-aux-noix",R1154="saint-sébastien",R1154="saint-valentin",R1154="venise-en-québec"),'Base de données'!$I$9,(IF(OR(R1154="dundee",R1154="elgin",R1154="franklin",R1154="godmanchester",R1154="havelock",R1154="hinchinbrooke",R1154="howick",R1154="huntingdon",R1154="ormstown",R1154="saint-anicet",R1154="saint-chrysostome",R1154="sainte-barbe",R1154="très-saint-sacrement"),'Base de données'!$I$3,(IF(OR(R1154="hemmingford",R1154="napierville",R1154="saint-bernard-de-lacolle",R1154="saint-cyprien-de-napierville",R1154="sainte-clotilde-de-châteauguay",R1154="saint-édouard",R1154="saint-jacques-le-mineur",R1154="saint-michel",R1154="saint-patrice-de-sherrington",R1154="saint-rémi"),'Base de données'!$I$10,(IF(OR(R1154="la présentation",R1154="saint-barnabé-sud",R1154="saint-bernard-de-michaudville",R1154="saint-damas",R1154="saint-dominique",R1154="sainte-hélène-de-bagot",R1154="sainte-madeleine",R1154="sainte-marie-madeleine",R1154="saint-hugues",R1154="saint-hyacinthe",R1154="saint-jude",R1154="saint-liboire",R1154="saint-louis",R1154="saint-marcel-de-richelieu",R1154="saint-pie",R1154="saint-simon",R1154="saint-valérien-de-milton"),'Base de données'!$I$13,(IF(OR(R1154="boucherville",R1154="calixa-lavalée",R1154="contrecoeur",R1154="saint-amable",R1154="sainte-julie",R1154="varennes",R1154="verchères"),'Base de données'!M1158,(IF(OR(R1154="massueville",R1154="saint-aimé",R1154="saint-david",R1154="sainte-anne-de-sorel",R1154="sainte-victoire-de-sorel",R1154="saint-gérard-majella",R1154="saint-joseph-de-sorel",R1154="saint-ours",R1154="saint-robert",R1154="saint-roch-de-richelieu",R1154="sorel-tracy",R1154="yamaska"),'Base de données'!$I$11,(IF(OR(R1154="candiac",R1154="châteauguay",R1154="delson",R1154="la prairie",R1154="léry",R1154="mercier",R1154="saint-constant",R1154="sainte-catherine",R1154="saint-isidore",R1154="saint-mathieu",R1154="saint-philippe"),'Base de données'!$I$7,(IF(OR(R1154="beloeil",R1154="carignan",R1154="chambly",R1154="mcmasterville",R1154="mont-saint-hilaire",R1154="otterburn park",R1154="saint-antoine-sur-richelieu",R1154="saint-basil-le-grand",R1154="saint-charles-sur-richelieu",R1154="saint-denis-sur-richelieu",R1154="saint-jean-baptiste",R1154="saint-marc-sur-richelieu",R1154="saint-mathieu-de-beloeil"),'Base de données'!$I$8,(IF(OR(R1154="coteau-du-lac",R1154="hudson",R1154="les cèdres",R1154="les coteaux",R1154="l'île-cadieux",R1154="l'île-perrot",R1154="notre-dame-de-l'île-perrot",R1154="pincourt",R1154="pointe-des-cascades",R1154="pointe-fortune",R1154="rigaud",R1154="rivière-beaudette",R1154="saint-clet",R1154="sainte-justine-de-newton",R1154="sainte-marthe",R1154="saint-lazare",R1154="saint-polycarpe",R1154="saint-télesphore",R1154="saint-zotique",R1154="terrasse-vaudreuil",R1154="très-saint-rédempteur",R1154="vaudreuil-dorion",R1154="vaudreuil-sur-le-lac"),'Base de données'!M1156,"")))))))))))))))))))))))))</f>
        <v/>
      </c>
    </row>
    <row r="1155" spans="2:19" x14ac:dyDescent="0.3">
      <c r="B1155" s="44"/>
      <c r="D1155" s="9"/>
      <c r="E1155" s="9"/>
      <c r="O1155" s="10"/>
      <c r="S1155" s="10" t="str">
        <f>IF(OR(R1155="beauharnois",R1155="sainte-étienne-de-bauharnois",R1155="sainte-martine",R1155="saint-louis-de-gonzague",R1155="saint-stanislas-de-kostka",R1155="saint-urbain-premier",R1155="salaberry-de-valleyfield"),'Base de données'!$I$2,(IF(OR(R1155="acton vale",R1155="béthanie",R1155="Roxton",R1155="roxton falls",R1155="sainte-christine",R1155="saint-nazaire-d'acton",R1155="saint-théodore-d'acton",R1155="upton"),'Base de données'!$I$12,(IF(OR(R1155="Longueuil",R1155="brossard",R1155="greenfield-park",R1155="lemoyne",R1155="longueuil (vieux)",R1155="saint-bruno-de-montarville",R1155="saint-hubert",R1155="saint-lambert"),'Base de données'!$I$5,(IF(OR(R1155="marieville",R1155="richelieu",R1155="rougemont",R1155="saint-césaire",R1155="sainte-angèle-de-monnoir",R1155="saint-mathias-sur-richelieu"),'Base de données'!$I$14,(IF(OR(R1155="henryville",R1155="lacolle",R1155="mont-saint-grégoire",R1155="noyan",R1155="saint-alexandre",R1155="saint-blaise-sur-richelieu",R1155="sainte-anne-de-sabrevois",R1155="sainte-brigide-d'iberville",R1155="saint-georges-de-clarenceville",R1155="saint-jean-sur-richelieu",R1155="saint-paul-de-l'île-aux-noix",R1155="saint-sébastien",R1155="saint-valentin",R1155="venise-en-québec"),'Base de données'!$I$9,(IF(OR(R1155="dundee",R1155="elgin",R1155="franklin",R1155="godmanchester",R1155="havelock",R1155="hinchinbrooke",R1155="howick",R1155="huntingdon",R1155="ormstown",R1155="saint-anicet",R1155="saint-chrysostome",R1155="sainte-barbe",R1155="très-saint-sacrement"),'Base de données'!$I$3,(IF(OR(R1155="hemmingford",R1155="napierville",R1155="saint-bernard-de-lacolle",R1155="saint-cyprien-de-napierville",R1155="sainte-clotilde-de-châteauguay",R1155="saint-édouard",R1155="saint-jacques-le-mineur",R1155="saint-michel",R1155="saint-patrice-de-sherrington",R1155="saint-rémi"),'Base de données'!$I$10,(IF(OR(R1155="la présentation",R1155="saint-barnabé-sud",R1155="saint-bernard-de-michaudville",R1155="saint-damas",R1155="saint-dominique",R1155="sainte-hélène-de-bagot",R1155="sainte-madeleine",R1155="sainte-marie-madeleine",R1155="saint-hugues",R1155="saint-hyacinthe",R1155="saint-jude",R1155="saint-liboire",R1155="saint-louis",R1155="saint-marcel-de-richelieu",R1155="saint-pie",R1155="saint-simon",R1155="saint-valérien-de-milton"),'Base de données'!$I$13,(IF(OR(R1155="boucherville",R1155="calixa-lavalée",R1155="contrecoeur",R1155="saint-amable",R1155="sainte-julie",R1155="varennes",R1155="verchères"),'Base de données'!M1159,(IF(OR(R1155="massueville",R1155="saint-aimé",R1155="saint-david",R1155="sainte-anne-de-sorel",R1155="sainte-victoire-de-sorel",R1155="saint-gérard-majella",R1155="saint-joseph-de-sorel",R1155="saint-ours",R1155="saint-robert",R1155="saint-roch-de-richelieu",R1155="sorel-tracy",R1155="yamaska"),'Base de données'!$I$11,(IF(OR(R1155="candiac",R1155="châteauguay",R1155="delson",R1155="la prairie",R1155="léry",R1155="mercier",R1155="saint-constant",R1155="sainte-catherine",R1155="saint-isidore",R1155="saint-mathieu",R1155="saint-philippe"),'Base de données'!$I$7,(IF(OR(R1155="beloeil",R1155="carignan",R1155="chambly",R1155="mcmasterville",R1155="mont-saint-hilaire",R1155="otterburn park",R1155="saint-antoine-sur-richelieu",R1155="saint-basil-le-grand",R1155="saint-charles-sur-richelieu",R1155="saint-denis-sur-richelieu",R1155="saint-jean-baptiste",R1155="saint-marc-sur-richelieu",R1155="saint-mathieu-de-beloeil"),'Base de données'!$I$8,(IF(OR(R1155="coteau-du-lac",R1155="hudson",R1155="les cèdres",R1155="les coteaux",R1155="l'île-cadieux",R1155="l'île-perrot",R1155="notre-dame-de-l'île-perrot",R1155="pincourt",R1155="pointe-des-cascades",R1155="pointe-fortune",R1155="rigaud",R1155="rivière-beaudette",R1155="saint-clet",R1155="sainte-justine-de-newton",R1155="sainte-marthe",R1155="saint-lazare",R1155="saint-polycarpe",R1155="saint-télesphore",R1155="saint-zotique",R1155="terrasse-vaudreuil",R1155="très-saint-rédempteur",R1155="vaudreuil-dorion",R1155="vaudreuil-sur-le-lac"),'Base de données'!M1157,"")))))))))))))))))))))))))</f>
        <v/>
      </c>
    </row>
    <row r="1156" spans="2:19" x14ac:dyDescent="0.3">
      <c r="B1156" s="44"/>
      <c r="D1156" s="9"/>
      <c r="E1156" s="9"/>
      <c r="O1156" s="10"/>
      <c r="S1156" s="10" t="str">
        <f>IF(OR(R1156="beauharnois",R1156="sainte-étienne-de-bauharnois",R1156="sainte-martine",R1156="saint-louis-de-gonzague",R1156="saint-stanislas-de-kostka",R1156="saint-urbain-premier",R1156="salaberry-de-valleyfield"),'Base de données'!$I$2,(IF(OR(R1156="acton vale",R1156="béthanie",R1156="Roxton",R1156="roxton falls",R1156="sainte-christine",R1156="saint-nazaire-d'acton",R1156="saint-théodore-d'acton",R1156="upton"),'Base de données'!$I$12,(IF(OR(R1156="Longueuil",R1156="brossard",R1156="greenfield-park",R1156="lemoyne",R1156="longueuil (vieux)",R1156="saint-bruno-de-montarville",R1156="saint-hubert",R1156="saint-lambert"),'Base de données'!$I$5,(IF(OR(R1156="marieville",R1156="richelieu",R1156="rougemont",R1156="saint-césaire",R1156="sainte-angèle-de-monnoir",R1156="saint-mathias-sur-richelieu"),'Base de données'!$I$14,(IF(OR(R1156="henryville",R1156="lacolle",R1156="mont-saint-grégoire",R1156="noyan",R1156="saint-alexandre",R1156="saint-blaise-sur-richelieu",R1156="sainte-anne-de-sabrevois",R1156="sainte-brigide-d'iberville",R1156="saint-georges-de-clarenceville",R1156="saint-jean-sur-richelieu",R1156="saint-paul-de-l'île-aux-noix",R1156="saint-sébastien",R1156="saint-valentin",R1156="venise-en-québec"),'Base de données'!$I$9,(IF(OR(R1156="dundee",R1156="elgin",R1156="franklin",R1156="godmanchester",R1156="havelock",R1156="hinchinbrooke",R1156="howick",R1156="huntingdon",R1156="ormstown",R1156="saint-anicet",R1156="saint-chrysostome",R1156="sainte-barbe",R1156="très-saint-sacrement"),'Base de données'!$I$3,(IF(OR(R1156="hemmingford",R1156="napierville",R1156="saint-bernard-de-lacolle",R1156="saint-cyprien-de-napierville",R1156="sainte-clotilde-de-châteauguay",R1156="saint-édouard",R1156="saint-jacques-le-mineur",R1156="saint-michel",R1156="saint-patrice-de-sherrington",R1156="saint-rémi"),'Base de données'!$I$10,(IF(OR(R1156="la présentation",R1156="saint-barnabé-sud",R1156="saint-bernard-de-michaudville",R1156="saint-damas",R1156="saint-dominique",R1156="sainte-hélène-de-bagot",R1156="sainte-madeleine",R1156="sainte-marie-madeleine",R1156="saint-hugues",R1156="saint-hyacinthe",R1156="saint-jude",R1156="saint-liboire",R1156="saint-louis",R1156="saint-marcel-de-richelieu",R1156="saint-pie",R1156="saint-simon",R1156="saint-valérien-de-milton"),'Base de données'!$I$13,(IF(OR(R1156="boucherville",R1156="calixa-lavalée",R1156="contrecoeur",R1156="saint-amable",R1156="sainte-julie",R1156="varennes",R1156="verchères"),'Base de données'!M1160,(IF(OR(R1156="massueville",R1156="saint-aimé",R1156="saint-david",R1156="sainte-anne-de-sorel",R1156="sainte-victoire-de-sorel",R1156="saint-gérard-majella",R1156="saint-joseph-de-sorel",R1156="saint-ours",R1156="saint-robert",R1156="saint-roch-de-richelieu",R1156="sorel-tracy",R1156="yamaska"),'Base de données'!$I$11,(IF(OR(R1156="candiac",R1156="châteauguay",R1156="delson",R1156="la prairie",R1156="léry",R1156="mercier",R1156="saint-constant",R1156="sainte-catherine",R1156="saint-isidore",R1156="saint-mathieu",R1156="saint-philippe"),'Base de données'!$I$7,(IF(OR(R1156="beloeil",R1156="carignan",R1156="chambly",R1156="mcmasterville",R1156="mont-saint-hilaire",R1156="otterburn park",R1156="saint-antoine-sur-richelieu",R1156="saint-basil-le-grand",R1156="saint-charles-sur-richelieu",R1156="saint-denis-sur-richelieu",R1156="saint-jean-baptiste",R1156="saint-marc-sur-richelieu",R1156="saint-mathieu-de-beloeil"),'Base de données'!$I$8,(IF(OR(R1156="coteau-du-lac",R1156="hudson",R1156="les cèdres",R1156="les coteaux",R1156="l'île-cadieux",R1156="l'île-perrot",R1156="notre-dame-de-l'île-perrot",R1156="pincourt",R1156="pointe-des-cascades",R1156="pointe-fortune",R1156="rigaud",R1156="rivière-beaudette",R1156="saint-clet",R1156="sainte-justine-de-newton",R1156="sainte-marthe",R1156="saint-lazare",R1156="saint-polycarpe",R1156="saint-télesphore",R1156="saint-zotique",R1156="terrasse-vaudreuil",R1156="très-saint-rédempteur",R1156="vaudreuil-dorion",R1156="vaudreuil-sur-le-lac"),'Base de données'!M1158,"")))))))))))))))))))))))))</f>
        <v/>
      </c>
    </row>
    <row r="1157" spans="2:19" x14ac:dyDescent="0.3">
      <c r="B1157" s="44"/>
      <c r="D1157" s="9"/>
      <c r="E1157" s="9"/>
      <c r="O1157" s="10"/>
      <c r="S1157" s="10" t="str">
        <f>IF(OR(R1157="beauharnois",R1157="sainte-étienne-de-bauharnois",R1157="sainte-martine",R1157="saint-louis-de-gonzague",R1157="saint-stanislas-de-kostka",R1157="saint-urbain-premier",R1157="salaberry-de-valleyfield"),'Base de données'!$I$2,(IF(OR(R1157="acton vale",R1157="béthanie",R1157="Roxton",R1157="roxton falls",R1157="sainte-christine",R1157="saint-nazaire-d'acton",R1157="saint-théodore-d'acton",R1157="upton"),'Base de données'!$I$12,(IF(OR(R1157="Longueuil",R1157="brossard",R1157="greenfield-park",R1157="lemoyne",R1157="longueuil (vieux)",R1157="saint-bruno-de-montarville",R1157="saint-hubert",R1157="saint-lambert"),'Base de données'!$I$5,(IF(OR(R1157="marieville",R1157="richelieu",R1157="rougemont",R1157="saint-césaire",R1157="sainte-angèle-de-monnoir",R1157="saint-mathias-sur-richelieu"),'Base de données'!$I$14,(IF(OR(R1157="henryville",R1157="lacolle",R1157="mont-saint-grégoire",R1157="noyan",R1157="saint-alexandre",R1157="saint-blaise-sur-richelieu",R1157="sainte-anne-de-sabrevois",R1157="sainte-brigide-d'iberville",R1157="saint-georges-de-clarenceville",R1157="saint-jean-sur-richelieu",R1157="saint-paul-de-l'île-aux-noix",R1157="saint-sébastien",R1157="saint-valentin",R1157="venise-en-québec"),'Base de données'!$I$9,(IF(OR(R1157="dundee",R1157="elgin",R1157="franklin",R1157="godmanchester",R1157="havelock",R1157="hinchinbrooke",R1157="howick",R1157="huntingdon",R1157="ormstown",R1157="saint-anicet",R1157="saint-chrysostome",R1157="sainte-barbe",R1157="très-saint-sacrement"),'Base de données'!$I$3,(IF(OR(R1157="hemmingford",R1157="napierville",R1157="saint-bernard-de-lacolle",R1157="saint-cyprien-de-napierville",R1157="sainte-clotilde-de-châteauguay",R1157="saint-édouard",R1157="saint-jacques-le-mineur",R1157="saint-michel",R1157="saint-patrice-de-sherrington",R1157="saint-rémi"),'Base de données'!$I$10,(IF(OR(R1157="la présentation",R1157="saint-barnabé-sud",R1157="saint-bernard-de-michaudville",R1157="saint-damas",R1157="saint-dominique",R1157="sainte-hélène-de-bagot",R1157="sainte-madeleine",R1157="sainte-marie-madeleine",R1157="saint-hugues",R1157="saint-hyacinthe",R1157="saint-jude",R1157="saint-liboire",R1157="saint-louis",R1157="saint-marcel-de-richelieu",R1157="saint-pie",R1157="saint-simon",R1157="saint-valérien-de-milton"),'Base de données'!$I$13,(IF(OR(R1157="boucherville",R1157="calixa-lavalée",R1157="contrecoeur",R1157="saint-amable",R1157="sainte-julie",R1157="varennes",R1157="verchères"),'Base de données'!M1161,(IF(OR(R1157="massueville",R1157="saint-aimé",R1157="saint-david",R1157="sainte-anne-de-sorel",R1157="sainte-victoire-de-sorel",R1157="saint-gérard-majella",R1157="saint-joseph-de-sorel",R1157="saint-ours",R1157="saint-robert",R1157="saint-roch-de-richelieu",R1157="sorel-tracy",R1157="yamaska"),'Base de données'!$I$11,(IF(OR(R1157="candiac",R1157="châteauguay",R1157="delson",R1157="la prairie",R1157="léry",R1157="mercier",R1157="saint-constant",R1157="sainte-catherine",R1157="saint-isidore",R1157="saint-mathieu",R1157="saint-philippe"),'Base de données'!$I$7,(IF(OR(R1157="beloeil",R1157="carignan",R1157="chambly",R1157="mcmasterville",R1157="mont-saint-hilaire",R1157="otterburn park",R1157="saint-antoine-sur-richelieu",R1157="saint-basil-le-grand",R1157="saint-charles-sur-richelieu",R1157="saint-denis-sur-richelieu",R1157="saint-jean-baptiste",R1157="saint-marc-sur-richelieu",R1157="saint-mathieu-de-beloeil"),'Base de données'!$I$8,(IF(OR(R1157="coteau-du-lac",R1157="hudson",R1157="les cèdres",R1157="les coteaux",R1157="l'île-cadieux",R1157="l'île-perrot",R1157="notre-dame-de-l'île-perrot",R1157="pincourt",R1157="pointe-des-cascades",R1157="pointe-fortune",R1157="rigaud",R1157="rivière-beaudette",R1157="saint-clet",R1157="sainte-justine-de-newton",R1157="sainte-marthe",R1157="saint-lazare",R1157="saint-polycarpe",R1157="saint-télesphore",R1157="saint-zotique",R1157="terrasse-vaudreuil",R1157="très-saint-rédempteur",R1157="vaudreuil-dorion",R1157="vaudreuil-sur-le-lac"),'Base de données'!M1159,"")))))))))))))))))))))))))</f>
        <v/>
      </c>
    </row>
    <row r="1158" spans="2:19" x14ac:dyDescent="0.3">
      <c r="B1158" s="44"/>
      <c r="D1158" s="9"/>
      <c r="E1158" s="9"/>
      <c r="O1158" s="10"/>
      <c r="S1158" s="10" t="str">
        <f>IF(OR(R1158="beauharnois",R1158="sainte-étienne-de-bauharnois",R1158="sainte-martine",R1158="saint-louis-de-gonzague",R1158="saint-stanislas-de-kostka",R1158="saint-urbain-premier",R1158="salaberry-de-valleyfield"),'Base de données'!$I$2,(IF(OR(R1158="acton vale",R1158="béthanie",R1158="Roxton",R1158="roxton falls",R1158="sainte-christine",R1158="saint-nazaire-d'acton",R1158="saint-théodore-d'acton",R1158="upton"),'Base de données'!$I$12,(IF(OR(R1158="Longueuil",R1158="brossard",R1158="greenfield-park",R1158="lemoyne",R1158="longueuil (vieux)",R1158="saint-bruno-de-montarville",R1158="saint-hubert",R1158="saint-lambert"),'Base de données'!$I$5,(IF(OR(R1158="marieville",R1158="richelieu",R1158="rougemont",R1158="saint-césaire",R1158="sainte-angèle-de-monnoir",R1158="saint-mathias-sur-richelieu"),'Base de données'!$I$14,(IF(OR(R1158="henryville",R1158="lacolle",R1158="mont-saint-grégoire",R1158="noyan",R1158="saint-alexandre",R1158="saint-blaise-sur-richelieu",R1158="sainte-anne-de-sabrevois",R1158="sainte-brigide-d'iberville",R1158="saint-georges-de-clarenceville",R1158="saint-jean-sur-richelieu",R1158="saint-paul-de-l'île-aux-noix",R1158="saint-sébastien",R1158="saint-valentin",R1158="venise-en-québec"),'Base de données'!$I$9,(IF(OR(R1158="dundee",R1158="elgin",R1158="franklin",R1158="godmanchester",R1158="havelock",R1158="hinchinbrooke",R1158="howick",R1158="huntingdon",R1158="ormstown",R1158="saint-anicet",R1158="saint-chrysostome",R1158="sainte-barbe",R1158="très-saint-sacrement"),'Base de données'!$I$3,(IF(OR(R1158="hemmingford",R1158="napierville",R1158="saint-bernard-de-lacolle",R1158="saint-cyprien-de-napierville",R1158="sainte-clotilde-de-châteauguay",R1158="saint-édouard",R1158="saint-jacques-le-mineur",R1158="saint-michel",R1158="saint-patrice-de-sherrington",R1158="saint-rémi"),'Base de données'!$I$10,(IF(OR(R1158="la présentation",R1158="saint-barnabé-sud",R1158="saint-bernard-de-michaudville",R1158="saint-damas",R1158="saint-dominique",R1158="sainte-hélène-de-bagot",R1158="sainte-madeleine",R1158="sainte-marie-madeleine",R1158="saint-hugues",R1158="saint-hyacinthe",R1158="saint-jude",R1158="saint-liboire",R1158="saint-louis",R1158="saint-marcel-de-richelieu",R1158="saint-pie",R1158="saint-simon",R1158="saint-valérien-de-milton"),'Base de données'!$I$13,(IF(OR(R1158="boucherville",R1158="calixa-lavalée",R1158="contrecoeur",R1158="saint-amable",R1158="sainte-julie",R1158="varennes",R1158="verchères"),'Base de données'!M1162,(IF(OR(R1158="massueville",R1158="saint-aimé",R1158="saint-david",R1158="sainte-anne-de-sorel",R1158="sainte-victoire-de-sorel",R1158="saint-gérard-majella",R1158="saint-joseph-de-sorel",R1158="saint-ours",R1158="saint-robert",R1158="saint-roch-de-richelieu",R1158="sorel-tracy",R1158="yamaska"),'Base de données'!$I$11,(IF(OR(R1158="candiac",R1158="châteauguay",R1158="delson",R1158="la prairie",R1158="léry",R1158="mercier",R1158="saint-constant",R1158="sainte-catherine",R1158="saint-isidore",R1158="saint-mathieu",R1158="saint-philippe"),'Base de données'!$I$7,(IF(OR(R1158="beloeil",R1158="carignan",R1158="chambly",R1158="mcmasterville",R1158="mont-saint-hilaire",R1158="otterburn park",R1158="saint-antoine-sur-richelieu",R1158="saint-basil-le-grand",R1158="saint-charles-sur-richelieu",R1158="saint-denis-sur-richelieu",R1158="saint-jean-baptiste",R1158="saint-marc-sur-richelieu",R1158="saint-mathieu-de-beloeil"),'Base de données'!$I$8,(IF(OR(R1158="coteau-du-lac",R1158="hudson",R1158="les cèdres",R1158="les coteaux",R1158="l'île-cadieux",R1158="l'île-perrot",R1158="notre-dame-de-l'île-perrot",R1158="pincourt",R1158="pointe-des-cascades",R1158="pointe-fortune",R1158="rigaud",R1158="rivière-beaudette",R1158="saint-clet",R1158="sainte-justine-de-newton",R1158="sainte-marthe",R1158="saint-lazare",R1158="saint-polycarpe",R1158="saint-télesphore",R1158="saint-zotique",R1158="terrasse-vaudreuil",R1158="très-saint-rédempteur",R1158="vaudreuil-dorion",R1158="vaudreuil-sur-le-lac"),'Base de données'!M1160,"")))))))))))))))))))))))))</f>
        <v/>
      </c>
    </row>
    <row r="1159" spans="2:19" x14ac:dyDescent="0.3">
      <c r="B1159" s="44"/>
      <c r="D1159" s="9"/>
      <c r="E1159" s="9"/>
      <c r="O1159" s="10"/>
      <c r="S1159" s="10" t="str">
        <f>IF(OR(R1159="beauharnois",R1159="sainte-étienne-de-bauharnois",R1159="sainte-martine",R1159="saint-louis-de-gonzague",R1159="saint-stanislas-de-kostka",R1159="saint-urbain-premier",R1159="salaberry-de-valleyfield"),'Base de données'!$I$2,(IF(OR(R1159="acton vale",R1159="béthanie",R1159="Roxton",R1159="roxton falls",R1159="sainte-christine",R1159="saint-nazaire-d'acton",R1159="saint-théodore-d'acton",R1159="upton"),'Base de données'!$I$12,(IF(OR(R1159="Longueuil",R1159="brossard",R1159="greenfield-park",R1159="lemoyne",R1159="longueuil (vieux)",R1159="saint-bruno-de-montarville",R1159="saint-hubert",R1159="saint-lambert"),'Base de données'!$I$5,(IF(OR(R1159="marieville",R1159="richelieu",R1159="rougemont",R1159="saint-césaire",R1159="sainte-angèle-de-monnoir",R1159="saint-mathias-sur-richelieu"),'Base de données'!$I$14,(IF(OR(R1159="henryville",R1159="lacolle",R1159="mont-saint-grégoire",R1159="noyan",R1159="saint-alexandre",R1159="saint-blaise-sur-richelieu",R1159="sainte-anne-de-sabrevois",R1159="sainte-brigide-d'iberville",R1159="saint-georges-de-clarenceville",R1159="saint-jean-sur-richelieu",R1159="saint-paul-de-l'île-aux-noix",R1159="saint-sébastien",R1159="saint-valentin",R1159="venise-en-québec"),'Base de données'!$I$9,(IF(OR(R1159="dundee",R1159="elgin",R1159="franklin",R1159="godmanchester",R1159="havelock",R1159="hinchinbrooke",R1159="howick",R1159="huntingdon",R1159="ormstown",R1159="saint-anicet",R1159="saint-chrysostome",R1159="sainte-barbe",R1159="très-saint-sacrement"),'Base de données'!$I$3,(IF(OR(R1159="hemmingford",R1159="napierville",R1159="saint-bernard-de-lacolle",R1159="saint-cyprien-de-napierville",R1159="sainte-clotilde-de-châteauguay",R1159="saint-édouard",R1159="saint-jacques-le-mineur",R1159="saint-michel",R1159="saint-patrice-de-sherrington",R1159="saint-rémi"),'Base de données'!$I$10,(IF(OR(R1159="la présentation",R1159="saint-barnabé-sud",R1159="saint-bernard-de-michaudville",R1159="saint-damas",R1159="saint-dominique",R1159="sainte-hélène-de-bagot",R1159="sainte-madeleine",R1159="sainte-marie-madeleine",R1159="saint-hugues",R1159="saint-hyacinthe",R1159="saint-jude",R1159="saint-liboire",R1159="saint-louis",R1159="saint-marcel-de-richelieu",R1159="saint-pie",R1159="saint-simon",R1159="saint-valérien-de-milton"),'Base de données'!$I$13,(IF(OR(R1159="boucherville",R1159="calixa-lavalée",R1159="contrecoeur",R1159="saint-amable",R1159="sainte-julie",R1159="varennes",R1159="verchères"),'Base de données'!M1163,(IF(OR(R1159="massueville",R1159="saint-aimé",R1159="saint-david",R1159="sainte-anne-de-sorel",R1159="sainte-victoire-de-sorel",R1159="saint-gérard-majella",R1159="saint-joseph-de-sorel",R1159="saint-ours",R1159="saint-robert",R1159="saint-roch-de-richelieu",R1159="sorel-tracy",R1159="yamaska"),'Base de données'!$I$11,(IF(OR(R1159="candiac",R1159="châteauguay",R1159="delson",R1159="la prairie",R1159="léry",R1159="mercier",R1159="saint-constant",R1159="sainte-catherine",R1159="saint-isidore",R1159="saint-mathieu",R1159="saint-philippe"),'Base de données'!$I$7,(IF(OR(R1159="beloeil",R1159="carignan",R1159="chambly",R1159="mcmasterville",R1159="mont-saint-hilaire",R1159="otterburn park",R1159="saint-antoine-sur-richelieu",R1159="saint-basil-le-grand",R1159="saint-charles-sur-richelieu",R1159="saint-denis-sur-richelieu",R1159="saint-jean-baptiste",R1159="saint-marc-sur-richelieu",R1159="saint-mathieu-de-beloeil"),'Base de données'!$I$8,(IF(OR(R1159="coteau-du-lac",R1159="hudson",R1159="les cèdres",R1159="les coteaux",R1159="l'île-cadieux",R1159="l'île-perrot",R1159="notre-dame-de-l'île-perrot",R1159="pincourt",R1159="pointe-des-cascades",R1159="pointe-fortune",R1159="rigaud",R1159="rivière-beaudette",R1159="saint-clet",R1159="sainte-justine-de-newton",R1159="sainte-marthe",R1159="saint-lazare",R1159="saint-polycarpe",R1159="saint-télesphore",R1159="saint-zotique",R1159="terrasse-vaudreuil",R1159="très-saint-rédempteur",R1159="vaudreuil-dorion",R1159="vaudreuil-sur-le-lac"),'Base de données'!M1161,"")))))))))))))))))))))))))</f>
        <v/>
      </c>
    </row>
    <row r="1160" spans="2:19" x14ac:dyDescent="0.3">
      <c r="B1160" s="44"/>
      <c r="D1160" s="9"/>
      <c r="E1160" s="9"/>
      <c r="O1160" s="10"/>
      <c r="S1160" s="10" t="str">
        <f>IF(OR(R1160="beauharnois",R1160="sainte-étienne-de-bauharnois",R1160="sainte-martine",R1160="saint-louis-de-gonzague",R1160="saint-stanislas-de-kostka",R1160="saint-urbain-premier",R1160="salaberry-de-valleyfield"),'Base de données'!$I$2,(IF(OR(R1160="acton vale",R1160="béthanie",R1160="Roxton",R1160="roxton falls",R1160="sainte-christine",R1160="saint-nazaire-d'acton",R1160="saint-théodore-d'acton",R1160="upton"),'Base de données'!$I$12,(IF(OR(R1160="Longueuil",R1160="brossard",R1160="greenfield-park",R1160="lemoyne",R1160="longueuil (vieux)",R1160="saint-bruno-de-montarville",R1160="saint-hubert",R1160="saint-lambert"),'Base de données'!$I$5,(IF(OR(R1160="marieville",R1160="richelieu",R1160="rougemont",R1160="saint-césaire",R1160="sainte-angèle-de-monnoir",R1160="saint-mathias-sur-richelieu"),'Base de données'!$I$14,(IF(OR(R1160="henryville",R1160="lacolle",R1160="mont-saint-grégoire",R1160="noyan",R1160="saint-alexandre",R1160="saint-blaise-sur-richelieu",R1160="sainte-anne-de-sabrevois",R1160="sainte-brigide-d'iberville",R1160="saint-georges-de-clarenceville",R1160="saint-jean-sur-richelieu",R1160="saint-paul-de-l'île-aux-noix",R1160="saint-sébastien",R1160="saint-valentin",R1160="venise-en-québec"),'Base de données'!$I$9,(IF(OR(R1160="dundee",R1160="elgin",R1160="franklin",R1160="godmanchester",R1160="havelock",R1160="hinchinbrooke",R1160="howick",R1160="huntingdon",R1160="ormstown",R1160="saint-anicet",R1160="saint-chrysostome",R1160="sainte-barbe",R1160="très-saint-sacrement"),'Base de données'!$I$3,(IF(OR(R1160="hemmingford",R1160="napierville",R1160="saint-bernard-de-lacolle",R1160="saint-cyprien-de-napierville",R1160="sainte-clotilde-de-châteauguay",R1160="saint-édouard",R1160="saint-jacques-le-mineur",R1160="saint-michel",R1160="saint-patrice-de-sherrington",R1160="saint-rémi"),'Base de données'!$I$10,(IF(OR(R1160="la présentation",R1160="saint-barnabé-sud",R1160="saint-bernard-de-michaudville",R1160="saint-damas",R1160="saint-dominique",R1160="sainte-hélène-de-bagot",R1160="sainte-madeleine",R1160="sainte-marie-madeleine",R1160="saint-hugues",R1160="saint-hyacinthe",R1160="saint-jude",R1160="saint-liboire",R1160="saint-louis",R1160="saint-marcel-de-richelieu",R1160="saint-pie",R1160="saint-simon",R1160="saint-valérien-de-milton"),'Base de données'!$I$13,(IF(OR(R1160="boucherville",R1160="calixa-lavalée",R1160="contrecoeur",R1160="saint-amable",R1160="sainte-julie",R1160="varennes",R1160="verchères"),'Base de données'!M1164,(IF(OR(R1160="massueville",R1160="saint-aimé",R1160="saint-david",R1160="sainte-anne-de-sorel",R1160="sainte-victoire-de-sorel",R1160="saint-gérard-majella",R1160="saint-joseph-de-sorel",R1160="saint-ours",R1160="saint-robert",R1160="saint-roch-de-richelieu",R1160="sorel-tracy",R1160="yamaska"),'Base de données'!$I$11,(IF(OR(R1160="candiac",R1160="châteauguay",R1160="delson",R1160="la prairie",R1160="léry",R1160="mercier",R1160="saint-constant",R1160="sainte-catherine",R1160="saint-isidore",R1160="saint-mathieu",R1160="saint-philippe"),'Base de données'!$I$7,(IF(OR(R1160="beloeil",R1160="carignan",R1160="chambly",R1160="mcmasterville",R1160="mont-saint-hilaire",R1160="otterburn park",R1160="saint-antoine-sur-richelieu",R1160="saint-basil-le-grand",R1160="saint-charles-sur-richelieu",R1160="saint-denis-sur-richelieu",R1160="saint-jean-baptiste",R1160="saint-marc-sur-richelieu",R1160="saint-mathieu-de-beloeil"),'Base de données'!$I$8,(IF(OR(R1160="coteau-du-lac",R1160="hudson",R1160="les cèdres",R1160="les coteaux",R1160="l'île-cadieux",R1160="l'île-perrot",R1160="notre-dame-de-l'île-perrot",R1160="pincourt",R1160="pointe-des-cascades",R1160="pointe-fortune",R1160="rigaud",R1160="rivière-beaudette",R1160="saint-clet",R1160="sainte-justine-de-newton",R1160="sainte-marthe",R1160="saint-lazare",R1160="saint-polycarpe",R1160="saint-télesphore",R1160="saint-zotique",R1160="terrasse-vaudreuil",R1160="très-saint-rédempteur",R1160="vaudreuil-dorion",R1160="vaudreuil-sur-le-lac"),'Base de données'!M1162,"")))))))))))))))))))))))))</f>
        <v/>
      </c>
    </row>
    <row r="1161" spans="2:19" x14ac:dyDescent="0.3">
      <c r="B1161" s="44"/>
      <c r="D1161" s="9"/>
      <c r="E1161" s="9"/>
      <c r="O1161" s="10"/>
      <c r="S1161" s="10" t="str">
        <f>IF(OR(R1161="beauharnois",R1161="sainte-étienne-de-bauharnois",R1161="sainte-martine",R1161="saint-louis-de-gonzague",R1161="saint-stanislas-de-kostka",R1161="saint-urbain-premier",R1161="salaberry-de-valleyfield"),'Base de données'!$I$2,(IF(OR(R1161="acton vale",R1161="béthanie",R1161="Roxton",R1161="roxton falls",R1161="sainte-christine",R1161="saint-nazaire-d'acton",R1161="saint-théodore-d'acton",R1161="upton"),'Base de données'!$I$12,(IF(OR(R1161="Longueuil",R1161="brossard",R1161="greenfield-park",R1161="lemoyne",R1161="longueuil (vieux)",R1161="saint-bruno-de-montarville",R1161="saint-hubert",R1161="saint-lambert"),'Base de données'!$I$5,(IF(OR(R1161="marieville",R1161="richelieu",R1161="rougemont",R1161="saint-césaire",R1161="sainte-angèle-de-monnoir",R1161="saint-mathias-sur-richelieu"),'Base de données'!$I$14,(IF(OR(R1161="henryville",R1161="lacolle",R1161="mont-saint-grégoire",R1161="noyan",R1161="saint-alexandre",R1161="saint-blaise-sur-richelieu",R1161="sainte-anne-de-sabrevois",R1161="sainte-brigide-d'iberville",R1161="saint-georges-de-clarenceville",R1161="saint-jean-sur-richelieu",R1161="saint-paul-de-l'île-aux-noix",R1161="saint-sébastien",R1161="saint-valentin",R1161="venise-en-québec"),'Base de données'!$I$9,(IF(OR(R1161="dundee",R1161="elgin",R1161="franklin",R1161="godmanchester",R1161="havelock",R1161="hinchinbrooke",R1161="howick",R1161="huntingdon",R1161="ormstown",R1161="saint-anicet",R1161="saint-chrysostome",R1161="sainte-barbe",R1161="très-saint-sacrement"),'Base de données'!$I$3,(IF(OR(R1161="hemmingford",R1161="napierville",R1161="saint-bernard-de-lacolle",R1161="saint-cyprien-de-napierville",R1161="sainte-clotilde-de-châteauguay",R1161="saint-édouard",R1161="saint-jacques-le-mineur",R1161="saint-michel",R1161="saint-patrice-de-sherrington",R1161="saint-rémi"),'Base de données'!$I$10,(IF(OR(R1161="la présentation",R1161="saint-barnabé-sud",R1161="saint-bernard-de-michaudville",R1161="saint-damas",R1161="saint-dominique",R1161="sainte-hélène-de-bagot",R1161="sainte-madeleine",R1161="sainte-marie-madeleine",R1161="saint-hugues",R1161="saint-hyacinthe",R1161="saint-jude",R1161="saint-liboire",R1161="saint-louis",R1161="saint-marcel-de-richelieu",R1161="saint-pie",R1161="saint-simon",R1161="saint-valérien-de-milton"),'Base de données'!$I$13,(IF(OR(R1161="boucherville",R1161="calixa-lavalée",R1161="contrecoeur",R1161="saint-amable",R1161="sainte-julie",R1161="varennes",R1161="verchères"),'Base de données'!M1165,(IF(OR(R1161="massueville",R1161="saint-aimé",R1161="saint-david",R1161="sainte-anne-de-sorel",R1161="sainte-victoire-de-sorel",R1161="saint-gérard-majella",R1161="saint-joseph-de-sorel",R1161="saint-ours",R1161="saint-robert",R1161="saint-roch-de-richelieu",R1161="sorel-tracy",R1161="yamaska"),'Base de données'!$I$11,(IF(OR(R1161="candiac",R1161="châteauguay",R1161="delson",R1161="la prairie",R1161="léry",R1161="mercier",R1161="saint-constant",R1161="sainte-catherine",R1161="saint-isidore",R1161="saint-mathieu",R1161="saint-philippe"),'Base de données'!$I$7,(IF(OR(R1161="beloeil",R1161="carignan",R1161="chambly",R1161="mcmasterville",R1161="mont-saint-hilaire",R1161="otterburn park",R1161="saint-antoine-sur-richelieu",R1161="saint-basil-le-grand",R1161="saint-charles-sur-richelieu",R1161="saint-denis-sur-richelieu",R1161="saint-jean-baptiste",R1161="saint-marc-sur-richelieu",R1161="saint-mathieu-de-beloeil"),'Base de données'!$I$8,(IF(OR(R1161="coteau-du-lac",R1161="hudson",R1161="les cèdres",R1161="les coteaux",R1161="l'île-cadieux",R1161="l'île-perrot",R1161="notre-dame-de-l'île-perrot",R1161="pincourt",R1161="pointe-des-cascades",R1161="pointe-fortune",R1161="rigaud",R1161="rivière-beaudette",R1161="saint-clet",R1161="sainte-justine-de-newton",R1161="sainte-marthe",R1161="saint-lazare",R1161="saint-polycarpe",R1161="saint-télesphore",R1161="saint-zotique",R1161="terrasse-vaudreuil",R1161="très-saint-rédempteur",R1161="vaudreuil-dorion",R1161="vaudreuil-sur-le-lac"),'Base de données'!M1163,"")))))))))))))))))))))))))</f>
        <v/>
      </c>
    </row>
    <row r="1162" spans="2:19" x14ac:dyDescent="0.3">
      <c r="B1162" s="44"/>
      <c r="D1162" s="9"/>
      <c r="E1162" s="9"/>
      <c r="O1162" s="10"/>
      <c r="S1162" s="10" t="str">
        <f>IF(OR(R1162="beauharnois",R1162="sainte-étienne-de-bauharnois",R1162="sainte-martine",R1162="saint-louis-de-gonzague",R1162="saint-stanislas-de-kostka",R1162="saint-urbain-premier",R1162="salaberry-de-valleyfield"),'Base de données'!$I$2,(IF(OR(R1162="acton vale",R1162="béthanie",R1162="Roxton",R1162="roxton falls",R1162="sainte-christine",R1162="saint-nazaire-d'acton",R1162="saint-théodore-d'acton",R1162="upton"),'Base de données'!$I$12,(IF(OR(R1162="Longueuil",R1162="brossard",R1162="greenfield-park",R1162="lemoyne",R1162="longueuil (vieux)",R1162="saint-bruno-de-montarville",R1162="saint-hubert",R1162="saint-lambert"),'Base de données'!$I$5,(IF(OR(R1162="marieville",R1162="richelieu",R1162="rougemont",R1162="saint-césaire",R1162="sainte-angèle-de-monnoir",R1162="saint-mathias-sur-richelieu"),'Base de données'!$I$14,(IF(OR(R1162="henryville",R1162="lacolle",R1162="mont-saint-grégoire",R1162="noyan",R1162="saint-alexandre",R1162="saint-blaise-sur-richelieu",R1162="sainte-anne-de-sabrevois",R1162="sainte-brigide-d'iberville",R1162="saint-georges-de-clarenceville",R1162="saint-jean-sur-richelieu",R1162="saint-paul-de-l'île-aux-noix",R1162="saint-sébastien",R1162="saint-valentin",R1162="venise-en-québec"),'Base de données'!$I$9,(IF(OR(R1162="dundee",R1162="elgin",R1162="franklin",R1162="godmanchester",R1162="havelock",R1162="hinchinbrooke",R1162="howick",R1162="huntingdon",R1162="ormstown",R1162="saint-anicet",R1162="saint-chrysostome",R1162="sainte-barbe",R1162="très-saint-sacrement"),'Base de données'!$I$3,(IF(OR(R1162="hemmingford",R1162="napierville",R1162="saint-bernard-de-lacolle",R1162="saint-cyprien-de-napierville",R1162="sainte-clotilde-de-châteauguay",R1162="saint-édouard",R1162="saint-jacques-le-mineur",R1162="saint-michel",R1162="saint-patrice-de-sherrington",R1162="saint-rémi"),'Base de données'!$I$10,(IF(OR(R1162="la présentation",R1162="saint-barnabé-sud",R1162="saint-bernard-de-michaudville",R1162="saint-damas",R1162="saint-dominique",R1162="sainte-hélène-de-bagot",R1162="sainte-madeleine",R1162="sainte-marie-madeleine",R1162="saint-hugues",R1162="saint-hyacinthe",R1162="saint-jude",R1162="saint-liboire",R1162="saint-louis",R1162="saint-marcel-de-richelieu",R1162="saint-pie",R1162="saint-simon",R1162="saint-valérien-de-milton"),'Base de données'!$I$13,(IF(OR(R1162="boucherville",R1162="calixa-lavalée",R1162="contrecoeur",R1162="saint-amable",R1162="sainte-julie",R1162="varennes",R1162="verchères"),'Base de données'!M1166,(IF(OR(R1162="massueville",R1162="saint-aimé",R1162="saint-david",R1162="sainte-anne-de-sorel",R1162="sainte-victoire-de-sorel",R1162="saint-gérard-majella",R1162="saint-joseph-de-sorel",R1162="saint-ours",R1162="saint-robert",R1162="saint-roch-de-richelieu",R1162="sorel-tracy",R1162="yamaska"),'Base de données'!$I$11,(IF(OR(R1162="candiac",R1162="châteauguay",R1162="delson",R1162="la prairie",R1162="léry",R1162="mercier",R1162="saint-constant",R1162="sainte-catherine",R1162="saint-isidore",R1162="saint-mathieu",R1162="saint-philippe"),'Base de données'!$I$7,(IF(OR(R1162="beloeil",R1162="carignan",R1162="chambly",R1162="mcmasterville",R1162="mont-saint-hilaire",R1162="otterburn park",R1162="saint-antoine-sur-richelieu",R1162="saint-basil-le-grand",R1162="saint-charles-sur-richelieu",R1162="saint-denis-sur-richelieu",R1162="saint-jean-baptiste",R1162="saint-marc-sur-richelieu",R1162="saint-mathieu-de-beloeil"),'Base de données'!$I$8,(IF(OR(R1162="coteau-du-lac",R1162="hudson",R1162="les cèdres",R1162="les coteaux",R1162="l'île-cadieux",R1162="l'île-perrot",R1162="notre-dame-de-l'île-perrot",R1162="pincourt",R1162="pointe-des-cascades",R1162="pointe-fortune",R1162="rigaud",R1162="rivière-beaudette",R1162="saint-clet",R1162="sainte-justine-de-newton",R1162="sainte-marthe",R1162="saint-lazare",R1162="saint-polycarpe",R1162="saint-télesphore",R1162="saint-zotique",R1162="terrasse-vaudreuil",R1162="très-saint-rédempteur",R1162="vaudreuil-dorion",R1162="vaudreuil-sur-le-lac"),'Base de données'!M1164,"")))))))))))))))))))))))))</f>
        <v/>
      </c>
    </row>
    <row r="1163" spans="2:19" x14ac:dyDescent="0.3">
      <c r="B1163" s="44"/>
      <c r="D1163" s="9"/>
      <c r="E1163" s="9"/>
      <c r="O1163" s="10"/>
      <c r="S1163" s="10" t="str">
        <f>IF(OR(R1163="beauharnois",R1163="sainte-étienne-de-bauharnois",R1163="sainte-martine",R1163="saint-louis-de-gonzague",R1163="saint-stanislas-de-kostka",R1163="saint-urbain-premier",R1163="salaberry-de-valleyfield"),'Base de données'!$I$2,(IF(OR(R1163="acton vale",R1163="béthanie",R1163="Roxton",R1163="roxton falls",R1163="sainte-christine",R1163="saint-nazaire-d'acton",R1163="saint-théodore-d'acton",R1163="upton"),'Base de données'!$I$12,(IF(OR(R1163="Longueuil",R1163="brossard",R1163="greenfield-park",R1163="lemoyne",R1163="longueuil (vieux)",R1163="saint-bruno-de-montarville",R1163="saint-hubert",R1163="saint-lambert"),'Base de données'!$I$5,(IF(OR(R1163="marieville",R1163="richelieu",R1163="rougemont",R1163="saint-césaire",R1163="sainte-angèle-de-monnoir",R1163="saint-mathias-sur-richelieu"),'Base de données'!$I$14,(IF(OR(R1163="henryville",R1163="lacolle",R1163="mont-saint-grégoire",R1163="noyan",R1163="saint-alexandre",R1163="saint-blaise-sur-richelieu",R1163="sainte-anne-de-sabrevois",R1163="sainte-brigide-d'iberville",R1163="saint-georges-de-clarenceville",R1163="saint-jean-sur-richelieu",R1163="saint-paul-de-l'île-aux-noix",R1163="saint-sébastien",R1163="saint-valentin",R1163="venise-en-québec"),'Base de données'!$I$9,(IF(OR(R1163="dundee",R1163="elgin",R1163="franklin",R1163="godmanchester",R1163="havelock",R1163="hinchinbrooke",R1163="howick",R1163="huntingdon",R1163="ormstown",R1163="saint-anicet",R1163="saint-chrysostome",R1163="sainte-barbe",R1163="très-saint-sacrement"),'Base de données'!$I$3,(IF(OR(R1163="hemmingford",R1163="napierville",R1163="saint-bernard-de-lacolle",R1163="saint-cyprien-de-napierville",R1163="sainte-clotilde-de-châteauguay",R1163="saint-édouard",R1163="saint-jacques-le-mineur",R1163="saint-michel",R1163="saint-patrice-de-sherrington",R1163="saint-rémi"),'Base de données'!$I$10,(IF(OR(R1163="la présentation",R1163="saint-barnabé-sud",R1163="saint-bernard-de-michaudville",R1163="saint-damas",R1163="saint-dominique",R1163="sainte-hélène-de-bagot",R1163="sainte-madeleine",R1163="sainte-marie-madeleine",R1163="saint-hugues",R1163="saint-hyacinthe",R1163="saint-jude",R1163="saint-liboire",R1163="saint-louis",R1163="saint-marcel-de-richelieu",R1163="saint-pie",R1163="saint-simon",R1163="saint-valérien-de-milton"),'Base de données'!$I$13,(IF(OR(R1163="boucherville",R1163="calixa-lavalée",R1163="contrecoeur",R1163="saint-amable",R1163="sainte-julie",R1163="varennes",R1163="verchères"),'Base de données'!M1167,(IF(OR(R1163="massueville",R1163="saint-aimé",R1163="saint-david",R1163="sainte-anne-de-sorel",R1163="sainte-victoire-de-sorel",R1163="saint-gérard-majella",R1163="saint-joseph-de-sorel",R1163="saint-ours",R1163="saint-robert",R1163="saint-roch-de-richelieu",R1163="sorel-tracy",R1163="yamaska"),'Base de données'!$I$11,(IF(OR(R1163="candiac",R1163="châteauguay",R1163="delson",R1163="la prairie",R1163="léry",R1163="mercier",R1163="saint-constant",R1163="sainte-catherine",R1163="saint-isidore",R1163="saint-mathieu",R1163="saint-philippe"),'Base de données'!$I$7,(IF(OR(R1163="beloeil",R1163="carignan",R1163="chambly",R1163="mcmasterville",R1163="mont-saint-hilaire",R1163="otterburn park",R1163="saint-antoine-sur-richelieu",R1163="saint-basil-le-grand",R1163="saint-charles-sur-richelieu",R1163="saint-denis-sur-richelieu",R1163="saint-jean-baptiste",R1163="saint-marc-sur-richelieu",R1163="saint-mathieu-de-beloeil"),'Base de données'!$I$8,(IF(OR(R1163="coteau-du-lac",R1163="hudson",R1163="les cèdres",R1163="les coteaux",R1163="l'île-cadieux",R1163="l'île-perrot",R1163="notre-dame-de-l'île-perrot",R1163="pincourt",R1163="pointe-des-cascades",R1163="pointe-fortune",R1163="rigaud",R1163="rivière-beaudette",R1163="saint-clet",R1163="sainte-justine-de-newton",R1163="sainte-marthe",R1163="saint-lazare",R1163="saint-polycarpe",R1163="saint-télesphore",R1163="saint-zotique",R1163="terrasse-vaudreuil",R1163="très-saint-rédempteur",R1163="vaudreuil-dorion",R1163="vaudreuil-sur-le-lac"),'Base de données'!M1165,"")))))))))))))))))))))))))</f>
        <v/>
      </c>
    </row>
    <row r="1164" spans="2:19" x14ac:dyDescent="0.3">
      <c r="B1164" s="44"/>
      <c r="D1164" s="9"/>
      <c r="E1164" s="9"/>
      <c r="O1164" s="10"/>
      <c r="S1164" s="10" t="str">
        <f>IF(OR(R1164="beauharnois",R1164="sainte-étienne-de-bauharnois",R1164="sainte-martine",R1164="saint-louis-de-gonzague",R1164="saint-stanislas-de-kostka",R1164="saint-urbain-premier",R1164="salaberry-de-valleyfield"),'Base de données'!$I$2,(IF(OR(R1164="acton vale",R1164="béthanie",R1164="Roxton",R1164="roxton falls",R1164="sainte-christine",R1164="saint-nazaire-d'acton",R1164="saint-théodore-d'acton",R1164="upton"),'Base de données'!$I$12,(IF(OR(R1164="Longueuil",R1164="brossard",R1164="greenfield-park",R1164="lemoyne",R1164="longueuil (vieux)",R1164="saint-bruno-de-montarville",R1164="saint-hubert",R1164="saint-lambert"),'Base de données'!$I$5,(IF(OR(R1164="marieville",R1164="richelieu",R1164="rougemont",R1164="saint-césaire",R1164="sainte-angèle-de-monnoir",R1164="saint-mathias-sur-richelieu"),'Base de données'!$I$14,(IF(OR(R1164="henryville",R1164="lacolle",R1164="mont-saint-grégoire",R1164="noyan",R1164="saint-alexandre",R1164="saint-blaise-sur-richelieu",R1164="sainte-anne-de-sabrevois",R1164="sainte-brigide-d'iberville",R1164="saint-georges-de-clarenceville",R1164="saint-jean-sur-richelieu",R1164="saint-paul-de-l'île-aux-noix",R1164="saint-sébastien",R1164="saint-valentin",R1164="venise-en-québec"),'Base de données'!$I$9,(IF(OR(R1164="dundee",R1164="elgin",R1164="franklin",R1164="godmanchester",R1164="havelock",R1164="hinchinbrooke",R1164="howick",R1164="huntingdon",R1164="ormstown",R1164="saint-anicet",R1164="saint-chrysostome",R1164="sainte-barbe",R1164="très-saint-sacrement"),'Base de données'!$I$3,(IF(OR(R1164="hemmingford",R1164="napierville",R1164="saint-bernard-de-lacolle",R1164="saint-cyprien-de-napierville",R1164="sainte-clotilde-de-châteauguay",R1164="saint-édouard",R1164="saint-jacques-le-mineur",R1164="saint-michel",R1164="saint-patrice-de-sherrington",R1164="saint-rémi"),'Base de données'!$I$10,(IF(OR(R1164="la présentation",R1164="saint-barnabé-sud",R1164="saint-bernard-de-michaudville",R1164="saint-damas",R1164="saint-dominique",R1164="sainte-hélène-de-bagot",R1164="sainte-madeleine",R1164="sainte-marie-madeleine",R1164="saint-hugues",R1164="saint-hyacinthe",R1164="saint-jude",R1164="saint-liboire",R1164="saint-louis",R1164="saint-marcel-de-richelieu",R1164="saint-pie",R1164="saint-simon",R1164="saint-valérien-de-milton"),'Base de données'!$I$13,(IF(OR(R1164="boucherville",R1164="calixa-lavalée",R1164="contrecoeur",R1164="saint-amable",R1164="sainte-julie",R1164="varennes",R1164="verchères"),'Base de données'!M1168,(IF(OR(R1164="massueville",R1164="saint-aimé",R1164="saint-david",R1164="sainte-anne-de-sorel",R1164="sainte-victoire-de-sorel",R1164="saint-gérard-majella",R1164="saint-joseph-de-sorel",R1164="saint-ours",R1164="saint-robert",R1164="saint-roch-de-richelieu",R1164="sorel-tracy",R1164="yamaska"),'Base de données'!$I$11,(IF(OR(R1164="candiac",R1164="châteauguay",R1164="delson",R1164="la prairie",R1164="léry",R1164="mercier",R1164="saint-constant",R1164="sainte-catherine",R1164="saint-isidore",R1164="saint-mathieu",R1164="saint-philippe"),'Base de données'!$I$7,(IF(OR(R1164="beloeil",R1164="carignan",R1164="chambly",R1164="mcmasterville",R1164="mont-saint-hilaire",R1164="otterburn park",R1164="saint-antoine-sur-richelieu",R1164="saint-basil-le-grand",R1164="saint-charles-sur-richelieu",R1164="saint-denis-sur-richelieu",R1164="saint-jean-baptiste",R1164="saint-marc-sur-richelieu",R1164="saint-mathieu-de-beloeil"),'Base de données'!$I$8,(IF(OR(R1164="coteau-du-lac",R1164="hudson",R1164="les cèdres",R1164="les coteaux",R1164="l'île-cadieux",R1164="l'île-perrot",R1164="notre-dame-de-l'île-perrot",R1164="pincourt",R1164="pointe-des-cascades",R1164="pointe-fortune",R1164="rigaud",R1164="rivière-beaudette",R1164="saint-clet",R1164="sainte-justine-de-newton",R1164="sainte-marthe",R1164="saint-lazare",R1164="saint-polycarpe",R1164="saint-télesphore",R1164="saint-zotique",R1164="terrasse-vaudreuil",R1164="très-saint-rédempteur",R1164="vaudreuil-dorion",R1164="vaudreuil-sur-le-lac"),'Base de données'!M1166,"")))))))))))))))))))))))))</f>
        <v/>
      </c>
    </row>
    <row r="1165" spans="2:19" x14ac:dyDescent="0.3">
      <c r="B1165" s="44"/>
      <c r="D1165" s="9"/>
      <c r="E1165" s="9"/>
      <c r="O1165" s="10"/>
      <c r="S1165" s="10" t="str">
        <f>IF(OR(R1165="beauharnois",R1165="sainte-étienne-de-bauharnois",R1165="sainte-martine",R1165="saint-louis-de-gonzague",R1165="saint-stanislas-de-kostka",R1165="saint-urbain-premier",R1165="salaberry-de-valleyfield"),'Base de données'!$I$2,(IF(OR(R1165="acton vale",R1165="béthanie",R1165="Roxton",R1165="roxton falls",R1165="sainte-christine",R1165="saint-nazaire-d'acton",R1165="saint-théodore-d'acton",R1165="upton"),'Base de données'!$I$12,(IF(OR(R1165="Longueuil",R1165="brossard",R1165="greenfield-park",R1165="lemoyne",R1165="longueuil (vieux)",R1165="saint-bruno-de-montarville",R1165="saint-hubert",R1165="saint-lambert"),'Base de données'!$I$5,(IF(OR(R1165="marieville",R1165="richelieu",R1165="rougemont",R1165="saint-césaire",R1165="sainte-angèle-de-monnoir",R1165="saint-mathias-sur-richelieu"),'Base de données'!$I$14,(IF(OR(R1165="henryville",R1165="lacolle",R1165="mont-saint-grégoire",R1165="noyan",R1165="saint-alexandre",R1165="saint-blaise-sur-richelieu",R1165="sainte-anne-de-sabrevois",R1165="sainte-brigide-d'iberville",R1165="saint-georges-de-clarenceville",R1165="saint-jean-sur-richelieu",R1165="saint-paul-de-l'île-aux-noix",R1165="saint-sébastien",R1165="saint-valentin",R1165="venise-en-québec"),'Base de données'!$I$9,(IF(OR(R1165="dundee",R1165="elgin",R1165="franklin",R1165="godmanchester",R1165="havelock",R1165="hinchinbrooke",R1165="howick",R1165="huntingdon",R1165="ormstown",R1165="saint-anicet",R1165="saint-chrysostome",R1165="sainte-barbe",R1165="très-saint-sacrement"),'Base de données'!$I$3,(IF(OR(R1165="hemmingford",R1165="napierville",R1165="saint-bernard-de-lacolle",R1165="saint-cyprien-de-napierville",R1165="sainte-clotilde-de-châteauguay",R1165="saint-édouard",R1165="saint-jacques-le-mineur",R1165="saint-michel",R1165="saint-patrice-de-sherrington",R1165="saint-rémi"),'Base de données'!$I$10,(IF(OR(R1165="la présentation",R1165="saint-barnabé-sud",R1165="saint-bernard-de-michaudville",R1165="saint-damas",R1165="saint-dominique",R1165="sainte-hélène-de-bagot",R1165="sainte-madeleine",R1165="sainte-marie-madeleine",R1165="saint-hugues",R1165="saint-hyacinthe",R1165="saint-jude",R1165="saint-liboire",R1165="saint-louis",R1165="saint-marcel-de-richelieu",R1165="saint-pie",R1165="saint-simon",R1165="saint-valérien-de-milton"),'Base de données'!$I$13,(IF(OR(R1165="boucherville",R1165="calixa-lavalée",R1165="contrecoeur",R1165="saint-amable",R1165="sainte-julie",R1165="varennes",R1165="verchères"),'Base de données'!M1169,(IF(OR(R1165="massueville",R1165="saint-aimé",R1165="saint-david",R1165="sainte-anne-de-sorel",R1165="sainte-victoire-de-sorel",R1165="saint-gérard-majella",R1165="saint-joseph-de-sorel",R1165="saint-ours",R1165="saint-robert",R1165="saint-roch-de-richelieu",R1165="sorel-tracy",R1165="yamaska"),'Base de données'!$I$11,(IF(OR(R1165="candiac",R1165="châteauguay",R1165="delson",R1165="la prairie",R1165="léry",R1165="mercier",R1165="saint-constant",R1165="sainte-catherine",R1165="saint-isidore",R1165="saint-mathieu",R1165="saint-philippe"),'Base de données'!$I$7,(IF(OR(R1165="beloeil",R1165="carignan",R1165="chambly",R1165="mcmasterville",R1165="mont-saint-hilaire",R1165="otterburn park",R1165="saint-antoine-sur-richelieu",R1165="saint-basil-le-grand",R1165="saint-charles-sur-richelieu",R1165="saint-denis-sur-richelieu",R1165="saint-jean-baptiste",R1165="saint-marc-sur-richelieu",R1165="saint-mathieu-de-beloeil"),'Base de données'!$I$8,(IF(OR(R1165="coteau-du-lac",R1165="hudson",R1165="les cèdres",R1165="les coteaux",R1165="l'île-cadieux",R1165="l'île-perrot",R1165="notre-dame-de-l'île-perrot",R1165="pincourt",R1165="pointe-des-cascades",R1165="pointe-fortune",R1165="rigaud",R1165="rivière-beaudette",R1165="saint-clet",R1165="sainte-justine-de-newton",R1165="sainte-marthe",R1165="saint-lazare",R1165="saint-polycarpe",R1165="saint-télesphore",R1165="saint-zotique",R1165="terrasse-vaudreuil",R1165="très-saint-rédempteur",R1165="vaudreuil-dorion",R1165="vaudreuil-sur-le-lac"),'Base de données'!M1167,"")))))))))))))))))))))))))</f>
        <v/>
      </c>
    </row>
    <row r="1166" spans="2:19" x14ac:dyDescent="0.3">
      <c r="B1166" s="44"/>
      <c r="D1166" s="9"/>
      <c r="E1166" s="9"/>
      <c r="O1166" s="10"/>
      <c r="S1166" s="10" t="str">
        <f>IF(OR(R1166="beauharnois",R1166="sainte-étienne-de-bauharnois",R1166="sainte-martine",R1166="saint-louis-de-gonzague",R1166="saint-stanislas-de-kostka",R1166="saint-urbain-premier",R1166="salaberry-de-valleyfield"),'Base de données'!$I$2,(IF(OR(R1166="acton vale",R1166="béthanie",R1166="Roxton",R1166="roxton falls",R1166="sainte-christine",R1166="saint-nazaire-d'acton",R1166="saint-théodore-d'acton",R1166="upton"),'Base de données'!$I$12,(IF(OR(R1166="Longueuil",R1166="brossard",R1166="greenfield-park",R1166="lemoyne",R1166="longueuil (vieux)",R1166="saint-bruno-de-montarville",R1166="saint-hubert",R1166="saint-lambert"),'Base de données'!$I$5,(IF(OR(R1166="marieville",R1166="richelieu",R1166="rougemont",R1166="saint-césaire",R1166="sainte-angèle-de-monnoir",R1166="saint-mathias-sur-richelieu"),'Base de données'!$I$14,(IF(OR(R1166="henryville",R1166="lacolle",R1166="mont-saint-grégoire",R1166="noyan",R1166="saint-alexandre",R1166="saint-blaise-sur-richelieu",R1166="sainte-anne-de-sabrevois",R1166="sainte-brigide-d'iberville",R1166="saint-georges-de-clarenceville",R1166="saint-jean-sur-richelieu",R1166="saint-paul-de-l'île-aux-noix",R1166="saint-sébastien",R1166="saint-valentin",R1166="venise-en-québec"),'Base de données'!$I$9,(IF(OR(R1166="dundee",R1166="elgin",R1166="franklin",R1166="godmanchester",R1166="havelock",R1166="hinchinbrooke",R1166="howick",R1166="huntingdon",R1166="ormstown",R1166="saint-anicet",R1166="saint-chrysostome",R1166="sainte-barbe",R1166="très-saint-sacrement"),'Base de données'!$I$3,(IF(OR(R1166="hemmingford",R1166="napierville",R1166="saint-bernard-de-lacolle",R1166="saint-cyprien-de-napierville",R1166="sainte-clotilde-de-châteauguay",R1166="saint-édouard",R1166="saint-jacques-le-mineur",R1166="saint-michel",R1166="saint-patrice-de-sherrington",R1166="saint-rémi"),'Base de données'!$I$10,(IF(OR(R1166="la présentation",R1166="saint-barnabé-sud",R1166="saint-bernard-de-michaudville",R1166="saint-damas",R1166="saint-dominique",R1166="sainte-hélène-de-bagot",R1166="sainte-madeleine",R1166="sainte-marie-madeleine",R1166="saint-hugues",R1166="saint-hyacinthe",R1166="saint-jude",R1166="saint-liboire",R1166="saint-louis",R1166="saint-marcel-de-richelieu",R1166="saint-pie",R1166="saint-simon",R1166="saint-valérien-de-milton"),'Base de données'!$I$13,(IF(OR(R1166="boucherville",R1166="calixa-lavalée",R1166="contrecoeur",R1166="saint-amable",R1166="sainte-julie",R1166="varennes",R1166="verchères"),'Base de données'!M1170,(IF(OR(R1166="massueville",R1166="saint-aimé",R1166="saint-david",R1166="sainte-anne-de-sorel",R1166="sainte-victoire-de-sorel",R1166="saint-gérard-majella",R1166="saint-joseph-de-sorel",R1166="saint-ours",R1166="saint-robert",R1166="saint-roch-de-richelieu",R1166="sorel-tracy",R1166="yamaska"),'Base de données'!$I$11,(IF(OR(R1166="candiac",R1166="châteauguay",R1166="delson",R1166="la prairie",R1166="léry",R1166="mercier",R1166="saint-constant",R1166="sainte-catherine",R1166="saint-isidore",R1166="saint-mathieu",R1166="saint-philippe"),'Base de données'!$I$7,(IF(OR(R1166="beloeil",R1166="carignan",R1166="chambly",R1166="mcmasterville",R1166="mont-saint-hilaire",R1166="otterburn park",R1166="saint-antoine-sur-richelieu",R1166="saint-basil-le-grand",R1166="saint-charles-sur-richelieu",R1166="saint-denis-sur-richelieu",R1166="saint-jean-baptiste",R1166="saint-marc-sur-richelieu",R1166="saint-mathieu-de-beloeil"),'Base de données'!$I$8,(IF(OR(R1166="coteau-du-lac",R1166="hudson",R1166="les cèdres",R1166="les coteaux",R1166="l'île-cadieux",R1166="l'île-perrot",R1166="notre-dame-de-l'île-perrot",R1166="pincourt",R1166="pointe-des-cascades",R1166="pointe-fortune",R1166="rigaud",R1166="rivière-beaudette",R1166="saint-clet",R1166="sainte-justine-de-newton",R1166="sainte-marthe",R1166="saint-lazare",R1166="saint-polycarpe",R1166="saint-télesphore",R1166="saint-zotique",R1166="terrasse-vaudreuil",R1166="très-saint-rédempteur",R1166="vaudreuil-dorion",R1166="vaudreuil-sur-le-lac"),'Base de données'!M1168,"")))))))))))))))))))))))))</f>
        <v/>
      </c>
    </row>
    <row r="1167" spans="2:19" x14ac:dyDescent="0.3">
      <c r="B1167" s="44"/>
      <c r="D1167" s="9"/>
      <c r="E1167" s="9"/>
      <c r="O1167" s="10"/>
      <c r="S1167" s="10" t="str">
        <f>IF(OR(R1167="beauharnois",R1167="sainte-étienne-de-bauharnois",R1167="sainte-martine",R1167="saint-louis-de-gonzague",R1167="saint-stanislas-de-kostka",R1167="saint-urbain-premier",R1167="salaberry-de-valleyfield"),'Base de données'!$I$2,(IF(OR(R1167="acton vale",R1167="béthanie",R1167="Roxton",R1167="roxton falls",R1167="sainte-christine",R1167="saint-nazaire-d'acton",R1167="saint-théodore-d'acton",R1167="upton"),'Base de données'!$I$12,(IF(OR(R1167="Longueuil",R1167="brossard",R1167="greenfield-park",R1167="lemoyne",R1167="longueuil (vieux)",R1167="saint-bruno-de-montarville",R1167="saint-hubert",R1167="saint-lambert"),'Base de données'!$I$5,(IF(OR(R1167="marieville",R1167="richelieu",R1167="rougemont",R1167="saint-césaire",R1167="sainte-angèle-de-monnoir",R1167="saint-mathias-sur-richelieu"),'Base de données'!$I$14,(IF(OR(R1167="henryville",R1167="lacolle",R1167="mont-saint-grégoire",R1167="noyan",R1167="saint-alexandre",R1167="saint-blaise-sur-richelieu",R1167="sainte-anne-de-sabrevois",R1167="sainte-brigide-d'iberville",R1167="saint-georges-de-clarenceville",R1167="saint-jean-sur-richelieu",R1167="saint-paul-de-l'île-aux-noix",R1167="saint-sébastien",R1167="saint-valentin",R1167="venise-en-québec"),'Base de données'!$I$9,(IF(OR(R1167="dundee",R1167="elgin",R1167="franklin",R1167="godmanchester",R1167="havelock",R1167="hinchinbrooke",R1167="howick",R1167="huntingdon",R1167="ormstown",R1167="saint-anicet",R1167="saint-chrysostome",R1167="sainte-barbe",R1167="très-saint-sacrement"),'Base de données'!$I$3,(IF(OR(R1167="hemmingford",R1167="napierville",R1167="saint-bernard-de-lacolle",R1167="saint-cyprien-de-napierville",R1167="sainte-clotilde-de-châteauguay",R1167="saint-édouard",R1167="saint-jacques-le-mineur",R1167="saint-michel",R1167="saint-patrice-de-sherrington",R1167="saint-rémi"),'Base de données'!$I$10,(IF(OR(R1167="la présentation",R1167="saint-barnabé-sud",R1167="saint-bernard-de-michaudville",R1167="saint-damas",R1167="saint-dominique",R1167="sainte-hélène-de-bagot",R1167="sainte-madeleine",R1167="sainte-marie-madeleine",R1167="saint-hugues",R1167="saint-hyacinthe",R1167="saint-jude",R1167="saint-liboire",R1167="saint-louis",R1167="saint-marcel-de-richelieu",R1167="saint-pie",R1167="saint-simon",R1167="saint-valérien-de-milton"),'Base de données'!$I$13,(IF(OR(R1167="boucherville",R1167="calixa-lavalée",R1167="contrecoeur",R1167="saint-amable",R1167="sainte-julie",R1167="varennes",R1167="verchères"),'Base de données'!M1171,(IF(OR(R1167="massueville",R1167="saint-aimé",R1167="saint-david",R1167="sainte-anne-de-sorel",R1167="sainte-victoire-de-sorel",R1167="saint-gérard-majella",R1167="saint-joseph-de-sorel",R1167="saint-ours",R1167="saint-robert",R1167="saint-roch-de-richelieu",R1167="sorel-tracy",R1167="yamaska"),'Base de données'!$I$11,(IF(OR(R1167="candiac",R1167="châteauguay",R1167="delson",R1167="la prairie",R1167="léry",R1167="mercier",R1167="saint-constant",R1167="sainte-catherine",R1167="saint-isidore",R1167="saint-mathieu",R1167="saint-philippe"),'Base de données'!$I$7,(IF(OR(R1167="beloeil",R1167="carignan",R1167="chambly",R1167="mcmasterville",R1167="mont-saint-hilaire",R1167="otterburn park",R1167="saint-antoine-sur-richelieu",R1167="saint-basil-le-grand",R1167="saint-charles-sur-richelieu",R1167="saint-denis-sur-richelieu",R1167="saint-jean-baptiste",R1167="saint-marc-sur-richelieu",R1167="saint-mathieu-de-beloeil"),'Base de données'!$I$8,(IF(OR(R1167="coteau-du-lac",R1167="hudson",R1167="les cèdres",R1167="les coteaux",R1167="l'île-cadieux",R1167="l'île-perrot",R1167="notre-dame-de-l'île-perrot",R1167="pincourt",R1167="pointe-des-cascades",R1167="pointe-fortune",R1167="rigaud",R1167="rivière-beaudette",R1167="saint-clet",R1167="sainte-justine-de-newton",R1167="sainte-marthe",R1167="saint-lazare",R1167="saint-polycarpe",R1167="saint-télesphore",R1167="saint-zotique",R1167="terrasse-vaudreuil",R1167="très-saint-rédempteur",R1167="vaudreuil-dorion",R1167="vaudreuil-sur-le-lac"),'Base de données'!M1169,"")))))))))))))))))))))))))</f>
        <v/>
      </c>
    </row>
    <row r="1168" spans="2:19" x14ac:dyDescent="0.3">
      <c r="B1168" s="44"/>
      <c r="D1168" s="9"/>
      <c r="E1168" s="9"/>
      <c r="O1168" s="10"/>
      <c r="S1168" s="10" t="str">
        <f>IF(OR(R1168="beauharnois",R1168="sainte-étienne-de-bauharnois",R1168="sainte-martine",R1168="saint-louis-de-gonzague",R1168="saint-stanislas-de-kostka",R1168="saint-urbain-premier",R1168="salaberry-de-valleyfield"),'Base de données'!$I$2,(IF(OR(R1168="acton vale",R1168="béthanie",R1168="Roxton",R1168="roxton falls",R1168="sainte-christine",R1168="saint-nazaire-d'acton",R1168="saint-théodore-d'acton",R1168="upton"),'Base de données'!$I$12,(IF(OR(R1168="Longueuil",R1168="brossard",R1168="greenfield-park",R1168="lemoyne",R1168="longueuil (vieux)",R1168="saint-bruno-de-montarville",R1168="saint-hubert",R1168="saint-lambert"),'Base de données'!$I$5,(IF(OR(R1168="marieville",R1168="richelieu",R1168="rougemont",R1168="saint-césaire",R1168="sainte-angèle-de-monnoir",R1168="saint-mathias-sur-richelieu"),'Base de données'!$I$14,(IF(OR(R1168="henryville",R1168="lacolle",R1168="mont-saint-grégoire",R1168="noyan",R1168="saint-alexandre",R1168="saint-blaise-sur-richelieu",R1168="sainte-anne-de-sabrevois",R1168="sainte-brigide-d'iberville",R1168="saint-georges-de-clarenceville",R1168="saint-jean-sur-richelieu",R1168="saint-paul-de-l'île-aux-noix",R1168="saint-sébastien",R1168="saint-valentin",R1168="venise-en-québec"),'Base de données'!$I$9,(IF(OR(R1168="dundee",R1168="elgin",R1168="franklin",R1168="godmanchester",R1168="havelock",R1168="hinchinbrooke",R1168="howick",R1168="huntingdon",R1168="ormstown",R1168="saint-anicet",R1168="saint-chrysostome",R1168="sainte-barbe",R1168="très-saint-sacrement"),'Base de données'!$I$3,(IF(OR(R1168="hemmingford",R1168="napierville",R1168="saint-bernard-de-lacolle",R1168="saint-cyprien-de-napierville",R1168="sainte-clotilde-de-châteauguay",R1168="saint-édouard",R1168="saint-jacques-le-mineur",R1168="saint-michel",R1168="saint-patrice-de-sherrington",R1168="saint-rémi"),'Base de données'!$I$10,(IF(OR(R1168="la présentation",R1168="saint-barnabé-sud",R1168="saint-bernard-de-michaudville",R1168="saint-damas",R1168="saint-dominique",R1168="sainte-hélène-de-bagot",R1168="sainte-madeleine",R1168="sainte-marie-madeleine",R1168="saint-hugues",R1168="saint-hyacinthe",R1168="saint-jude",R1168="saint-liboire",R1168="saint-louis",R1168="saint-marcel-de-richelieu",R1168="saint-pie",R1168="saint-simon",R1168="saint-valérien-de-milton"),'Base de données'!$I$13,(IF(OR(R1168="boucherville",R1168="calixa-lavalée",R1168="contrecoeur",R1168="saint-amable",R1168="sainte-julie",R1168="varennes",R1168="verchères"),'Base de données'!M1172,(IF(OR(R1168="massueville",R1168="saint-aimé",R1168="saint-david",R1168="sainte-anne-de-sorel",R1168="sainte-victoire-de-sorel",R1168="saint-gérard-majella",R1168="saint-joseph-de-sorel",R1168="saint-ours",R1168="saint-robert",R1168="saint-roch-de-richelieu",R1168="sorel-tracy",R1168="yamaska"),'Base de données'!$I$11,(IF(OR(R1168="candiac",R1168="châteauguay",R1168="delson",R1168="la prairie",R1168="léry",R1168="mercier",R1168="saint-constant",R1168="sainte-catherine",R1168="saint-isidore",R1168="saint-mathieu",R1168="saint-philippe"),'Base de données'!$I$7,(IF(OR(R1168="beloeil",R1168="carignan",R1168="chambly",R1168="mcmasterville",R1168="mont-saint-hilaire",R1168="otterburn park",R1168="saint-antoine-sur-richelieu",R1168="saint-basil-le-grand",R1168="saint-charles-sur-richelieu",R1168="saint-denis-sur-richelieu",R1168="saint-jean-baptiste",R1168="saint-marc-sur-richelieu",R1168="saint-mathieu-de-beloeil"),'Base de données'!$I$8,(IF(OR(R1168="coteau-du-lac",R1168="hudson",R1168="les cèdres",R1168="les coteaux",R1168="l'île-cadieux",R1168="l'île-perrot",R1168="notre-dame-de-l'île-perrot",R1168="pincourt",R1168="pointe-des-cascades",R1168="pointe-fortune",R1168="rigaud",R1168="rivière-beaudette",R1168="saint-clet",R1168="sainte-justine-de-newton",R1168="sainte-marthe",R1168="saint-lazare",R1168="saint-polycarpe",R1168="saint-télesphore",R1168="saint-zotique",R1168="terrasse-vaudreuil",R1168="très-saint-rédempteur",R1168="vaudreuil-dorion",R1168="vaudreuil-sur-le-lac"),'Base de données'!M1170,"")))))))))))))))))))))))))</f>
        <v/>
      </c>
    </row>
    <row r="1169" spans="2:19" x14ac:dyDescent="0.3">
      <c r="B1169" s="44"/>
      <c r="D1169" s="9"/>
      <c r="E1169" s="9"/>
      <c r="O1169" s="10"/>
      <c r="S1169" s="10" t="str">
        <f>IF(OR(R1169="beauharnois",R1169="sainte-étienne-de-bauharnois",R1169="sainte-martine",R1169="saint-louis-de-gonzague",R1169="saint-stanislas-de-kostka",R1169="saint-urbain-premier",R1169="salaberry-de-valleyfield"),'Base de données'!$I$2,(IF(OR(R1169="acton vale",R1169="béthanie",R1169="Roxton",R1169="roxton falls",R1169="sainte-christine",R1169="saint-nazaire-d'acton",R1169="saint-théodore-d'acton",R1169="upton"),'Base de données'!$I$12,(IF(OR(R1169="Longueuil",R1169="brossard",R1169="greenfield-park",R1169="lemoyne",R1169="longueuil (vieux)",R1169="saint-bruno-de-montarville",R1169="saint-hubert",R1169="saint-lambert"),'Base de données'!$I$5,(IF(OR(R1169="marieville",R1169="richelieu",R1169="rougemont",R1169="saint-césaire",R1169="sainte-angèle-de-monnoir",R1169="saint-mathias-sur-richelieu"),'Base de données'!$I$14,(IF(OR(R1169="henryville",R1169="lacolle",R1169="mont-saint-grégoire",R1169="noyan",R1169="saint-alexandre",R1169="saint-blaise-sur-richelieu",R1169="sainte-anne-de-sabrevois",R1169="sainte-brigide-d'iberville",R1169="saint-georges-de-clarenceville",R1169="saint-jean-sur-richelieu",R1169="saint-paul-de-l'île-aux-noix",R1169="saint-sébastien",R1169="saint-valentin",R1169="venise-en-québec"),'Base de données'!$I$9,(IF(OR(R1169="dundee",R1169="elgin",R1169="franklin",R1169="godmanchester",R1169="havelock",R1169="hinchinbrooke",R1169="howick",R1169="huntingdon",R1169="ormstown",R1169="saint-anicet",R1169="saint-chrysostome",R1169="sainte-barbe",R1169="très-saint-sacrement"),'Base de données'!$I$3,(IF(OR(R1169="hemmingford",R1169="napierville",R1169="saint-bernard-de-lacolle",R1169="saint-cyprien-de-napierville",R1169="sainte-clotilde-de-châteauguay",R1169="saint-édouard",R1169="saint-jacques-le-mineur",R1169="saint-michel",R1169="saint-patrice-de-sherrington",R1169="saint-rémi"),'Base de données'!$I$10,(IF(OR(R1169="la présentation",R1169="saint-barnabé-sud",R1169="saint-bernard-de-michaudville",R1169="saint-damas",R1169="saint-dominique",R1169="sainte-hélène-de-bagot",R1169="sainte-madeleine",R1169="sainte-marie-madeleine",R1169="saint-hugues",R1169="saint-hyacinthe",R1169="saint-jude",R1169="saint-liboire",R1169="saint-louis",R1169="saint-marcel-de-richelieu",R1169="saint-pie",R1169="saint-simon",R1169="saint-valérien-de-milton"),'Base de données'!$I$13,(IF(OR(R1169="boucherville",R1169="calixa-lavalée",R1169="contrecoeur",R1169="saint-amable",R1169="sainte-julie",R1169="varennes",R1169="verchères"),'Base de données'!M1173,(IF(OR(R1169="massueville",R1169="saint-aimé",R1169="saint-david",R1169="sainte-anne-de-sorel",R1169="sainte-victoire-de-sorel",R1169="saint-gérard-majella",R1169="saint-joseph-de-sorel",R1169="saint-ours",R1169="saint-robert",R1169="saint-roch-de-richelieu",R1169="sorel-tracy",R1169="yamaska"),'Base de données'!$I$11,(IF(OR(R1169="candiac",R1169="châteauguay",R1169="delson",R1169="la prairie",R1169="léry",R1169="mercier",R1169="saint-constant",R1169="sainte-catherine",R1169="saint-isidore",R1169="saint-mathieu",R1169="saint-philippe"),'Base de données'!$I$7,(IF(OR(R1169="beloeil",R1169="carignan",R1169="chambly",R1169="mcmasterville",R1169="mont-saint-hilaire",R1169="otterburn park",R1169="saint-antoine-sur-richelieu",R1169="saint-basil-le-grand",R1169="saint-charles-sur-richelieu",R1169="saint-denis-sur-richelieu",R1169="saint-jean-baptiste",R1169="saint-marc-sur-richelieu",R1169="saint-mathieu-de-beloeil"),'Base de données'!$I$8,(IF(OR(R1169="coteau-du-lac",R1169="hudson",R1169="les cèdres",R1169="les coteaux",R1169="l'île-cadieux",R1169="l'île-perrot",R1169="notre-dame-de-l'île-perrot",R1169="pincourt",R1169="pointe-des-cascades",R1169="pointe-fortune",R1169="rigaud",R1169="rivière-beaudette",R1169="saint-clet",R1169="sainte-justine-de-newton",R1169="sainte-marthe",R1169="saint-lazare",R1169="saint-polycarpe",R1169="saint-télesphore",R1169="saint-zotique",R1169="terrasse-vaudreuil",R1169="très-saint-rédempteur",R1169="vaudreuil-dorion",R1169="vaudreuil-sur-le-lac"),'Base de données'!M1171,"")))))))))))))))))))))))))</f>
        <v/>
      </c>
    </row>
    <row r="1170" spans="2:19" x14ac:dyDescent="0.3">
      <c r="B1170" s="44"/>
      <c r="D1170" s="9"/>
      <c r="E1170" s="9"/>
      <c r="O1170" s="10"/>
      <c r="S1170" s="10" t="str">
        <f>IF(OR(R1170="beauharnois",R1170="sainte-étienne-de-bauharnois",R1170="sainte-martine",R1170="saint-louis-de-gonzague",R1170="saint-stanislas-de-kostka",R1170="saint-urbain-premier",R1170="salaberry-de-valleyfield"),'Base de données'!$I$2,(IF(OR(R1170="acton vale",R1170="béthanie",R1170="Roxton",R1170="roxton falls",R1170="sainte-christine",R1170="saint-nazaire-d'acton",R1170="saint-théodore-d'acton",R1170="upton"),'Base de données'!$I$12,(IF(OR(R1170="Longueuil",R1170="brossard",R1170="greenfield-park",R1170="lemoyne",R1170="longueuil (vieux)",R1170="saint-bruno-de-montarville",R1170="saint-hubert",R1170="saint-lambert"),'Base de données'!$I$5,(IF(OR(R1170="marieville",R1170="richelieu",R1170="rougemont",R1170="saint-césaire",R1170="sainte-angèle-de-monnoir",R1170="saint-mathias-sur-richelieu"),'Base de données'!$I$14,(IF(OR(R1170="henryville",R1170="lacolle",R1170="mont-saint-grégoire",R1170="noyan",R1170="saint-alexandre",R1170="saint-blaise-sur-richelieu",R1170="sainte-anne-de-sabrevois",R1170="sainte-brigide-d'iberville",R1170="saint-georges-de-clarenceville",R1170="saint-jean-sur-richelieu",R1170="saint-paul-de-l'île-aux-noix",R1170="saint-sébastien",R1170="saint-valentin",R1170="venise-en-québec"),'Base de données'!$I$9,(IF(OR(R1170="dundee",R1170="elgin",R1170="franklin",R1170="godmanchester",R1170="havelock",R1170="hinchinbrooke",R1170="howick",R1170="huntingdon",R1170="ormstown",R1170="saint-anicet",R1170="saint-chrysostome",R1170="sainte-barbe",R1170="très-saint-sacrement"),'Base de données'!$I$3,(IF(OR(R1170="hemmingford",R1170="napierville",R1170="saint-bernard-de-lacolle",R1170="saint-cyprien-de-napierville",R1170="sainte-clotilde-de-châteauguay",R1170="saint-édouard",R1170="saint-jacques-le-mineur",R1170="saint-michel",R1170="saint-patrice-de-sherrington",R1170="saint-rémi"),'Base de données'!$I$10,(IF(OR(R1170="la présentation",R1170="saint-barnabé-sud",R1170="saint-bernard-de-michaudville",R1170="saint-damas",R1170="saint-dominique",R1170="sainte-hélène-de-bagot",R1170="sainte-madeleine",R1170="sainte-marie-madeleine",R1170="saint-hugues",R1170="saint-hyacinthe",R1170="saint-jude",R1170="saint-liboire",R1170="saint-louis",R1170="saint-marcel-de-richelieu",R1170="saint-pie",R1170="saint-simon",R1170="saint-valérien-de-milton"),'Base de données'!$I$13,(IF(OR(R1170="boucherville",R1170="calixa-lavalée",R1170="contrecoeur",R1170="saint-amable",R1170="sainte-julie",R1170="varennes",R1170="verchères"),'Base de données'!M1174,(IF(OR(R1170="massueville",R1170="saint-aimé",R1170="saint-david",R1170="sainte-anne-de-sorel",R1170="sainte-victoire-de-sorel",R1170="saint-gérard-majella",R1170="saint-joseph-de-sorel",R1170="saint-ours",R1170="saint-robert",R1170="saint-roch-de-richelieu",R1170="sorel-tracy",R1170="yamaska"),'Base de données'!$I$11,(IF(OR(R1170="candiac",R1170="châteauguay",R1170="delson",R1170="la prairie",R1170="léry",R1170="mercier",R1170="saint-constant",R1170="sainte-catherine",R1170="saint-isidore",R1170="saint-mathieu",R1170="saint-philippe"),'Base de données'!$I$7,(IF(OR(R1170="beloeil",R1170="carignan",R1170="chambly",R1170="mcmasterville",R1170="mont-saint-hilaire",R1170="otterburn park",R1170="saint-antoine-sur-richelieu",R1170="saint-basil-le-grand",R1170="saint-charles-sur-richelieu",R1170="saint-denis-sur-richelieu",R1170="saint-jean-baptiste",R1170="saint-marc-sur-richelieu",R1170="saint-mathieu-de-beloeil"),'Base de données'!$I$8,(IF(OR(R1170="coteau-du-lac",R1170="hudson",R1170="les cèdres",R1170="les coteaux",R1170="l'île-cadieux",R1170="l'île-perrot",R1170="notre-dame-de-l'île-perrot",R1170="pincourt",R1170="pointe-des-cascades",R1170="pointe-fortune",R1170="rigaud",R1170="rivière-beaudette",R1170="saint-clet",R1170="sainte-justine-de-newton",R1170="sainte-marthe",R1170="saint-lazare",R1170="saint-polycarpe",R1170="saint-télesphore",R1170="saint-zotique",R1170="terrasse-vaudreuil",R1170="très-saint-rédempteur",R1170="vaudreuil-dorion",R1170="vaudreuil-sur-le-lac"),'Base de données'!M1172,"")))))))))))))))))))))))))</f>
        <v/>
      </c>
    </row>
    <row r="1171" spans="2:19" x14ac:dyDescent="0.3">
      <c r="B1171" s="44"/>
      <c r="D1171" s="9"/>
      <c r="E1171" s="9"/>
      <c r="O1171" s="10"/>
      <c r="S1171" s="10" t="str">
        <f>IF(OR(R1171="beauharnois",R1171="sainte-étienne-de-bauharnois",R1171="sainte-martine",R1171="saint-louis-de-gonzague",R1171="saint-stanislas-de-kostka",R1171="saint-urbain-premier",R1171="salaberry-de-valleyfield"),'Base de données'!$I$2,(IF(OR(R1171="acton vale",R1171="béthanie",R1171="Roxton",R1171="roxton falls",R1171="sainte-christine",R1171="saint-nazaire-d'acton",R1171="saint-théodore-d'acton",R1171="upton"),'Base de données'!$I$12,(IF(OR(R1171="Longueuil",R1171="brossard",R1171="greenfield-park",R1171="lemoyne",R1171="longueuil (vieux)",R1171="saint-bruno-de-montarville",R1171="saint-hubert",R1171="saint-lambert"),'Base de données'!$I$5,(IF(OR(R1171="marieville",R1171="richelieu",R1171="rougemont",R1171="saint-césaire",R1171="sainte-angèle-de-monnoir",R1171="saint-mathias-sur-richelieu"),'Base de données'!$I$14,(IF(OR(R1171="henryville",R1171="lacolle",R1171="mont-saint-grégoire",R1171="noyan",R1171="saint-alexandre",R1171="saint-blaise-sur-richelieu",R1171="sainte-anne-de-sabrevois",R1171="sainte-brigide-d'iberville",R1171="saint-georges-de-clarenceville",R1171="saint-jean-sur-richelieu",R1171="saint-paul-de-l'île-aux-noix",R1171="saint-sébastien",R1171="saint-valentin",R1171="venise-en-québec"),'Base de données'!$I$9,(IF(OR(R1171="dundee",R1171="elgin",R1171="franklin",R1171="godmanchester",R1171="havelock",R1171="hinchinbrooke",R1171="howick",R1171="huntingdon",R1171="ormstown",R1171="saint-anicet",R1171="saint-chrysostome",R1171="sainte-barbe",R1171="très-saint-sacrement"),'Base de données'!$I$3,(IF(OR(R1171="hemmingford",R1171="napierville",R1171="saint-bernard-de-lacolle",R1171="saint-cyprien-de-napierville",R1171="sainte-clotilde-de-châteauguay",R1171="saint-édouard",R1171="saint-jacques-le-mineur",R1171="saint-michel",R1171="saint-patrice-de-sherrington",R1171="saint-rémi"),'Base de données'!$I$10,(IF(OR(R1171="la présentation",R1171="saint-barnabé-sud",R1171="saint-bernard-de-michaudville",R1171="saint-damas",R1171="saint-dominique",R1171="sainte-hélène-de-bagot",R1171="sainte-madeleine",R1171="sainte-marie-madeleine",R1171="saint-hugues",R1171="saint-hyacinthe",R1171="saint-jude",R1171="saint-liboire",R1171="saint-louis",R1171="saint-marcel-de-richelieu",R1171="saint-pie",R1171="saint-simon",R1171="saint-valérien-de-milton"),'Base de données'!$I$13,(IF(OR(R1171="boucherville",R1171="calixa-lavalée",R1171="contrecoeur",R1171="saint-amable",R1171="sainte-julie",R1171="varennes",R1171="verchères"),'Base de données'!M1175,(IF(OR(R1171="massueville",R1171="saint-aimé",R1171="saint-david",R1171="sainte-anne-de-sorel",R1171="sainte-victoire-de-sorel",R1171="saint-gérard-majella",R1171="saint-joseph-de-sorel",R1171="saint-ours",R1171="saint-robert",R1171="saint-roch-de-richelieu",R1171="sorel-tracy",R1171="yamaska"),'Base de données'!$I$11,(IF(OR(R1171="candiac",R1171="châteauguay",R1171="delson",R1171="la prairie",R1171="léry",R1171="mercier",R1171="saint-constant",R1171="sainte-catherine",R1171="saint-isidore",R1171="saint-mathieu",R1171="saint-philippe"),'Base de données'!$I$7,(IF(OR(R1171="beloeil",R1171="carignan",R1171="chambly",R1171="mcmasterville",R1171="mont-saint-hilaire",R1171="otterburn park",R1171="saint-antoine-sur-richelieu",R1171="saint-basil-le-grand",R1171="saint-charles-sur-richelieu",R1171="saint-denis-sur-richelieu",R1171="saint-jean-baptiste",R1171="saint-marc-sur-richelieu",R1171="saint-mathieu-de-beloeil"),'Base de données'!$I$8,(IF(OR(R1171="coteau-du-lac",R1171="hudson",R1171="les cèdres",R1171="les coteaux",R1171="l'île-cadieux",R1171="l'île-perrot",R1171="notre-dame-de-l'île-perrot",R1171="pincourt",R1171="pointe-des-cascades",R1171="pointe-fortune",R1171="rigaud",R1171="rivière-beaudette",R1171="saint-clet",R1171="sainte-justine-de-newton",R1171="sainte-marthe",R1171="saint-lazare",R1171="saint-polycarpe",R1171="saint-télesphore",R1171="saint-zotique",R1171="terrasse-vaudreuil",R1171="très-saint-rédempteur",R1171="vaudreuil-dorion",R1171="vaudreuil-sur-le-lac"),'Base de données'!M1173,"")))))))))))))))))))))))))</f>
        <v/>
      </c>
    </row>
    <row r="1172" spans="2:19" x14ac:dyDescent="0.3">
      <c r="B1172" s="44"/>
      <c r="D1172" s="9"/>
      <c r="E1172" s="9"/>
      <c r="O1172" s="10"/>
      <c r="S1172" s="10" t="str">
        <f>IF(OR(R1172="beauharnois",R1172="sainte-étienne-de-bauharnois",R1172="sainte-martine",R1172="saint-louis-de-gonzague",R1172="saint-stanislas-de-kostka",R1172="saint-urbain-premier",R1172="salaberry-de-valleyfield"),'Base de données'!$I$2,(IF(OR(R1172="acton vale",R1172="béthanie",R1172="Roxton",R1172="roxton falls",R1172="sainte-christine",R1172="saint-nazaire-d'acton",R1172="saint-théodore-d'acton",R1172="upton"),'Base de données'!$I$12,(IF(OR(R1172="Longueuil",R1172="brossard",R1172="greenfield-park",R1172="lemoyne",R1172="longueuil (vieux)",R1172="saint-bruno-de-montarville",R1172="saint-hubert",R1172="saint-lambert"),'Base de données'!$I$5,(IF(OR(R1172="marieville",R1172="richelieu",R1172="rougemont",R1172="saint-césaire",R1172="sainte-angèle-de-monnoir",R1172="saint-mathias-sur-richelieu"),'Base de données'!$I$14,(IF(OR(R1172="henryville",R1172="lacolle",R1172="mont-saint-grégoire",R1172="noyan",R1172="saint-alexandre",R1172="saint-blaise-sur-richelieu",R1172="sainte-anne-de-sabrevois",R1172="sainte-brigide-d'iberville",R1172="saint-georges-de-clarenceville",R1172="saint-jean-sur-richelieu",R1172="saint-paul-de-l'île-aux-noix",R1172="saint-sébastien",R1172="saint-valentin",R1172="venise-en-québec"),'Base de données'!$I$9,(IF(OR(R1172="dundee",R1172="elgin",R1172="franklin",R1172="godmanchester",R1172="havelock",R1172="hinchinbrooke",R1172="howick",R1172="huntingdon",R1172="ormstown",R1172="saint-anicet",R1172="saint-chrysostome",R1172="sainte-barbe",R1172="très-saint-sacrement"),'Base de données'!$I$3,(IF(OR(R1172="hemmingford",R1172="napierville",R1172="saint-bernard-de-lacolle",R1172="saint-cyprien-de-napierville",R1172="sainte-clotilde-de-châteauguay",R1172="saint-édouard",R1172="saint-jacques-le-mineur",R1172="saint-michel",R1172="saint-patrice-de-sherrington",R1172="saint-rémi"),'Base de données'!$I$10,(IF(OR(R1172="la présentation",R1172="saint-barnabé-sud",R1172="saint-bernard-de-michaudville",R1172="saint-damas",R1172="saint-dominique",R1172="sainte-hélène-de-bagot",R1172="sainte-madeleine",R1172="sainte-marie-madeleine",R1172="saint-hugues",R1172="saint-hyacinthe",R1172="saint-jude",R1172="saint-liboire",R1172="saint-louis",R1172="saint-marcel-de-richelieu",R1172="saint-pie",R1172="saint-simon",R1172="saint-valérien-de-milton"),'Base de données'!$I$13,(IF(OR(R1172="boucherville",R1172="calixa-lavalée",R1172="contrecoeur",R1172="saint-amable",R1172="sainte-julie",R1172="varennes",R1172="verchères"),'Base de données'!M1176,(IF(OR(R1172="massueville",R1172="saint-aimé",R1172="saint-david",R1172="sainte-anne-de-sorel",R1172="sainte-victoire-de-sorel",R1172="saint-gérard-majella",R1172="saint-joseph-de-sorel",R1172="saint-ours",R1172="saint-robert",R1172="saint-roch-de-richelieu",R1172="sorel-tracy",R1172="yamaska"),'Base de données'!$I$11,(IF(OR(R1172="candiac",R1172="châteauguay",R1172="delson",R1172="la prairie",R1172="léry",R1172="mercier",R1172="saint-constant",R1172="sainte-catherine",R1172="saint-isidore",R1172="saint-mathieu",R1172="saint-philippe"),'Base de données'!$I$7,(IF(OR(R1172="beloeil",R1172="carignan",R1172="chambly",R1172="mcmasterville",R1172="mont-saint-hilaire",R1172="otterburn park",R1172="saint-antoine-sur-richelieu",R1172="saint-basil-le-grand",R1172="saint-charles-sur-richelieu",R1172="saint-denis-sur-richelieu",R1172="saint-jean-baptiste",R1172="saint-marc-sur-richelieu",R1172="saint-mathieu-de-beloeil"),'Base de données'!$I$8,(IF(OR(R1172="coteau-du-lac",R1172="hudson",R1172="les cèdres",R1172="les coteaux",R1172="l'île-cadieux",R1172="l'île-perrot",R1172="notre-dame-de-l'île-perrot",R1172="pincourt",R1172="pointe-des-cascades",R1172="pointe-fortune",R1172="rigaud",R1172="rivière-beaudette",R1172="saint-clet",R1172="sainte-justine-de-newton",R1172="sainte-marthe",R1172="saint-lazare",R1172="saint-polycarpe",R1172="saint-télesphore",R1172="saint-zotique",R1172="terrasse-vaudreuil",R1172="très-saint-rédempteur",R1172="vaudreuil-dorion",R1172="vaudreuil-sur-le-lac"),'Base de données'!M1174,"")))))))))))))))))))))))))</f>
        <v/>
      </c>
    </row>
    <row r="1173" spans="2:19" x14ac:dyDescent="0.3">
      <c r="B1173" s="44"/>
      <c r="D1173" s="9"/>
      <c r="E1173" s="9"/>
      <c r="O1173" s="10"/>
      <c r="S1173" s="10" t="str">
        <f>IF(OR(R1173="beauharnois",R1173="sainte-étienne-de-bauharnois",R1173="sainte-martine",R1173="saint-louis-de-gonzague",R1173="saint-stanislas-de-kostka",R1173="saint-urbain-premier",R1173="salaberry-de-valleyfield"),'Base de données'!$I$2,(IF(OR(R1173="acton vale",R1173="béthanie",R1173="Roxton",R1173="roxton falls",R1173="sainte-christine",R1173="saint-nazaire-d'acton",R1173="saint-théodore-d'acton",R1173="upton"),'Base de données'!$I$12,(IF(OR(R1173="Longueuil",R1173="brossard",R1173="greenfield-park",R1173="lemoyne",R1173="longueuil (vieux)",R1173="saint-bruno-de-montarville",R1173="saint-hubert",R1173="saint-lambert"),'Base de données'!$I$5,(IF(OR(R1173="marieville",R1173="richelieu",R1173="rougemont",R1173="saint-césaire",R1173="sainte-angèle-de-monnoir",R1173="saint-mathias-sur-richelieu"),'Base de données'!$I$14,(IF(OR(R1173="henryville",R1173="lacolle",R1173="mont-saint-grégoire",R1173="noyan",R1173="saint-alexandre",R1173="saint-blaise-sur-richelieu",R1173="sainte-anne-de-sabrevois",R1173="sainte-brigide-d'iberville",R1173="saint-georges-de-clarenceville",R1173="saint-jean-sur-richelieu",R1173="saint-paul-de-l'île-aux-noix",R1173="saint-sébastien",R1173="saint-valentin",R1173="venise-en-québec"),'Base de données'!$I$9,(IF(OR(R1173="dundee",R1173="elgin",R1173="franklin",R1173="godmanchester",R1173="havelock",R1173="hinchinbrooke",R1173="howick",R1173="huntingdon",R1173="ormstown",R1173="saint-anicet",R1173="saint-chrysostome",R1173="sainte-barbe",R1173="très-saint-sacrement"),'Base de données'!$I$3,(IF(OR(R1173="hemmingford",R1173="napierville",R1173="saint-bernard-de-lacolle",R1173="saint-cyprien-de-napierville",R1173="sainte-clotilde-de-châteauguay",R1173="saint-édouard",R1173="saint-jacques-le-mineur",R1173="saint-michel",R1173="saint-patrice-de-sherrington",R1173="saint-rémi"),'Base de données'!$I$10,(IF(OR(R1173="la présentation",R1173="saint-barnabé-sud",R1173="saint-bernard-de-michaudville",R1173="saint-damas",R1173="saint-dominique",R1173="sainte-hélène-de-bagot",R1173="sainte-madeleine",R1173="sainte-marie-madeleine",R1173="saint-hugues",R1173="saint-hyacinthe",R1173="saint-jude",R1173="saint-liboire",R1173="saint-louis",R1173="saint-marcel-de-richelieu",R1173="saint-pie",R1173="saint-simon",R1173="saint-valérien-de-milton"),'Base de données'!$I$13,(IF(OR(R1173="boucherville",R1173="calixa-lavalée",R1173="contrecoeur",R1173="saint-amable",R1173="sainte-julie",R1173="varennes",R1173="verchères"),'Base de données'!M1177,(IF(OR(R1173="massueville",R1173="saint-aimé",R1173="saint-david",R1173="sainte-anne-de-sorel",R1173="sainte-victoire-de-sorel",R1173="saint-gérard-majella",R1173="saint-joseph-de-sorel",R1173="saint-ours",R1173="saint-robert",R1173="saint-roch-de-richelieu",R1173="sorel-tracy",R1173="yamaska"),'Base de données'!$I$11,(IF(OR(R1173="candiac",R1173="châteauguay",R1173="delson",R1173="la prairie",R1173="léry",R1173="mercier",R1173="saint-constant",R1173="sainte-catherine",R1173="saint-isidore",R1173="saint-mathieu",R1173="saint-philippe"),'Base de données'!$I$7,(IF(OR(R1173="beloeil",R1173="carignan",R1173="chambly",R1173="mcmasterville",R1173="mont-saint-hilaire",R1173="otterburn park",R1173="saint-antoine-sur-richelieu",R1173="saint-basil-le-grand",R1173="saint-charles-sur-richelieu",R1173="saint-denis-sur-richelieu",R1173="saint-jean-baptiste",R1173="saint-marc-sur-richelieu",R1173="saint-mathieu-de-beloeil"),'Base de données'!$I$8,(IF(OR(R1173="coteau-du-lac",R1173="hudson",R1173="les cèdres",R1173="les coteaux",R1173="l'île-cadieux",R1173="l'île-perrot",R1173="notre-dame-de-l'île-perrot",R1173="pincourt",R1173="pointe-des-cascades",R1173="pointe-fortune",R1173="rigaud",R1173="rivière-beaudette",R1173="saint-clet",R1173="sainte-justine-de-newton",R1173="sainte-marthe",R1173="saint-lazare",R1173="saint-polycarpe",R1173="saint-télesphore",R1173="saint-zotique",R1173="terrasse-vaudreuil",R1173="très-saint-rédempteur",R1173="vaudreuil-dorion",R1173="vaudreuil-sur-le-lac"),'Base de données'!M1175,"")))))))))))))))))))))))))</f>
        <v/>
      </c>
    </row>
    <row r="1174" spans="2:19" x14ac:dyDescent="0.3">
      <c r="B1174" s="44"/>
      <c r="D1174" s="9"/>
      <c r="E1174" s="9"/>
      <c r="O1174" s="10"/>
      <c r="S1174" s="10" t="str">
        <f>IF(OR(R1174="beauharnois",R1174="sainte-étienne-de-bauharnois",R1174="sainte-martine",R1174="saint-louis-de-gonzague",R1174="saint-stanislas-de-kostka",R1174="saint-urbain-premier",R1174="salaberry-de-valleyfield"),'Base de données'!$I$2,(IF(OR(R1174="acton vale",R1174="béthanie",R1174="Roxton",R1174="roxton falls",R1174="sainte-christine",R1174="saint-nazaire-d'acton",R1174="saint-théodore-d'acton",R1174="upton"),'Base de données'!$I$12,(IF(OR(R1174="Longueuil",R1174="brossard",R1174="greenfield-park",R1174="lemoyne",R1174="longueuil (vieux)",R1174="saint-bruno-de-montarville",R1174="saint-hubert",R1174="saint-lambert"),'Base de données'!$I$5,(IF(OR(R1174="marieville",R1174="richelieu",R1174="rougemont",R1174="saint-césaire",R1174="sainte-angèle-de-monnoir",R1174="saint-mathias-sur-richelieu"),'Base de données'!$I$14,(IF(OR(R1174="henryville",R1174="lacolle",R1174="mont-saint-grégoire",R1174="noyan",R1174="saint-alexandre",R1174="saint-blaise-sur-richelieu",R1174="sainte-anne-de-sabrevois",R1174="sainte-brigide-d'iberville",R1174="saint-georges-de-clarenceville",R1174="saint-jean-sur-richelieu",R1174="saint-paul-de-l'île-aux-noix",R1174="saint-sébastien",R1174="saint-valentin",R1174="venise-en-québec"),'Base de données'!$I$9,(IF(OR(R1174="dundee",R1174="elgin",R1174="franklin",R1174="godmanchester",R1174="havelock",R1174="hinchinbrooke",R1174="howick",R1174="huntingdon",R1174="ormstown",R1174="saint-anicet",R1174="saint-chrysostome",R1174="sainte-barbe",R1174="très-saint-sacrement"),'Base de données'!$I$3,(IF(OR(R1174="hemmingford",R1174="napierville",R1174="saint-bernard-de-lacolle",R1174="saint-cyprien-de-napierville",R1174="sainte-clotilde-de-châteauguay",R1174="saint-édouard",R1174="saint-jacques-le-mineur",R1174="saint-michel",R1174="saint-patrice-de-sherrington",R1174="saint-rémi"),'Base de données'!$I$10,(IF(OR(R1174="la présentation",R1174="saint-barnabé-sud",R1174="saint-bernard-de-michaudville",R1174="saint-damas",R1174="saint-dominique",R1174="sainte-hélène-de-bagot",R1174="sainte-madeleine",R1174="sainte-marie-madeleine",R1174="saint-hugues",R1174="saint-hyacinthe",R1174="saint-jude",R1174="saint-liboire",R1174="saint-louis",R1174="saint-marcel-de-richelieu",R1174="saint-pie",R1174="saint-simon",R1174="saint-valérien-de-milton"),'Base de données'!$I$13,(IF(OR(R1174="boucherville",R1174="calixa-lavalée",R1174="contrecoeur",R1174="saint-amable",R1174="sainte-julie",R1174="varennes",R1174="verchères"),'Base de données'!M1178,(IF(OR(R1174="massueville",R1174="saint-aimé",R1174="saint-david",R1174="sainte-anne-de-sorel",R1174="sainte-victoire-de-sorel",R1174="saint-gérard-majella",R1174="saint-joseph-de-sorel",R1174="saint-ours",R1174="saint-robert",R1174="saint-roch-de-richelieu",R1174="sorel-tracy",R1174="yamaska"),'Base de données'!$I$11,(IF(OR(R1174="candiac",R1174="châteauguay",R1174="delson",R1174="la prairie",R1174="léry",R1174="mercier",R1174="saint-constant",R1174="sainte-catherine",R1174="saint-isidore",R1174="saint-mathieu",R1174="saint-philippe"),'Base de données'!$I$7,(IF(OR(R1174="beloeil",R1174="carignan",R1174="chambly",R1174="mcmasterville",R1174="mont-saint-hilaire",R1174="otterburn park",R1174="saint-antoine-sur-richelieu",R1174="saint-basil-le-grand",R1174="saint-charles-sur-richelieu",R1174="saint-denis-sur-richelieu",R1174="saint-jean-baptiste",R1174="saint-marc-sur-richelieu",R1174="saint-mathieu-de-beloeil"),'Base de données'!$I$8,(IF(OR(R1174="coteau-du-lac",R1174="hudson",R1174="les cèdres",R1174="les coteaux",R1174="l'île-cadieux",R1174="l'île-perrot",R1174="notre-dame-de-l'île-perrot",R1174="pincourt",R1174="pointe-des-cascades",R1174="pointe-fortune",R1174="rigaud",R1174="rivière-beaudette",R1174="saint-clet",R1174="sainte-justine-de-newton",R1174="sainte-marthe",R1174="saint-lazare",R1174="saint-polycarpe",R1174="saint-télesphore",R1174="saint-zotique",R1174="terrasse-vaudreuil",R1174="très-saint-rédempteur",R1174="vaudreuil-dorion",R1174="vaudreuil-sur-le-lac"),'Base de données'!M1176,"")))))))))))))))))))))))))</f>
        <v/>
      </c>
    </row>
    <row r="1175" spans="2:19" x14ac:dyDescent="0.3">
      <c r="B1175" s="44"/>
      <c r="D1175" s="9"/>
      <c r="E1175" s="9"/>
      <c r="O1175" s="10"/>
      <c r="S1175" s="10" t="str">
        <f>IF(OR(R1175="beauharnois",R1175="sainte-étienne-de-bauharnois",R1175="sainte-martine",R1175="saint-louis-de-gonzague",R1175="saint-stanislas-de-kostka",R1175="saint-urbain-premier",R1175="salaberry-de-valleyfield"),'Base de données'!$I$2,(IF(OR(R1175="acton vale",R1175="béthanie",R1175="Roxton",R1175="roxton falls",R1175="sainte-christine",R1175="saint-nazaire-d'acton",R1175="saint-théodore-d'acton",R1175="upton"),'Base de données'!$I$12,(IF(OR(R1175="Longueuil",R1175="brossard",R1175="greenfield-park",R1175="lemoyne",R1175="longueuil (vieux)",R1175="saint-bruno-de-montarville",R1175="saint-hubert",R1175="saint-lambert"),'Base de données'!$I$5,(IF(OR(R1175="marieville",R1175="richelieu",R1175="rougemont",R1175="saint-césaire",R1175="sainte-angèle-de-monnoir",R1175="saint-mathias-sur-richelieu"),'Base de données'!$I$14,(IF(OR(R1175="henryville",R1175="lacolle",R1175="mont-saint-grégoire",R1175="noyan",R1175="saint-alexandre",R1175="saint-blaise-sur-richelieu",R1175="sainte-anne-de-sabrevois",R1175="sainte-brigide-d'iberville",R1175="saint-georges-de-clarenceville",R1175="saint-jean-sur-richelieu",R1175="saint-paul-de-l'île-aux-noix",R1175="saint-sébastien",R1175="saint-valentin",R1175="venise-en-québec"),'Base de données'!$I$9,(IF(OR(R1175="dundee",R1175="elgin",R1175="franklin",R1175="godmanchester",R1175="havelock",R1175="hinchinbrooke",R1175="howick",R1175="huntingdon",R1175="ormstown",R1175="saint-anicet",R1175="saint-chrysostome",R1175="sainte-barbe",R1175="très-saint-sacrement"),'Base de données'!$I$3,(IF(OR(R1175="hemmingford",R1175="napierville",R1175="saint-bernard-de-lacolle",R1175="saint-cyprien-de-napierville",R1175="sainte-clotilde-de-châteauguay",R1175="saint-édouard",R1175="saint-jacques-le-mineur",R1175="saint-michel",R1175="saint-patrice-de-sherrington",R1175="saint-rémi"),'Base de données'!$I$10,(IF(OR(R1175="la présentation",R1175="saint-barnabé-sud",R1175="saint-bernard-de-michaudville",R1175="saint-damas",R1175="saint-dominique",R1175="sainte-hélène-de-bagot",R1175="sainte-madeleine",R1175="sainte-marie-madeleine",R1175="saint-hugues",R1175="saint-hyacinthe",R1175="saint-jude",R1175="saint-liboire",R1175="saint-louis",R1175="saint-marcel-de-richelieu",R1175="saint-pie",R1175="saint-simon",R1175="saint-valérien-de-milton"),'Base de données'!$I$13,(IF(OR(R1175="boucherville",R1175="calixa-lavalée",R1175="contrecoeur",R1175="saint-amable",R1175="sainte-julie",R1175="varennes",R1175="verchères"),'Base de données'!M1179,(IF(OR(R1175="massueville",R1175="saint-aimé",R1175="saint-david",R1175="sainte-anne-de-sorel",R1175="sainte-victoire-de-sorel",R1175="saint-gérard-majella",R1175="saint-joseph-de-sorel",R1175="saint-ours",R1175="saint-robert",R1175="saint-roch-de-richelieu",R1175="sorel-tracy",R1175="yamaska"),'Base de données'!$I$11,(IF(OR(R1175="candiac",R1175="châteauguay",R1175="delson",R1175="la prairie",R1175="léry",R1175="mercier",R1175="saint-constant",R1175="sainte-catherine",R1175="saint-isidore",R1175="saint-mathieu",R1175="saint-philippe"),'Base de données'!$I$7,(IF(OR(R1175="beloeil",R1175="carignan",R1175="chambly",R1175="mcmasterville",R1175="mont-saint-hilaire",R1175="otterburn park",R1175="saint-antoine-sur-richelieu",R1175="saint-basil-le-grand",R1175="saint-charles-sur-richelieu",R1175="saint-denis-sur-richelieu",R1175="saint-jean-baptiste",R1175="saint-marc-sur-richelieu",R1175="saint-mathieu-de-beloeil"),'Base de données'!$I$8,(IF(OR(R1175="coteau-du-lac",R1175="hudson",R1175="les cèdres",R1175="les coteaux",R1175="l'île-cadieux",R1175="l'île-perrot",R1175="notre-dame-de-l'île-perrot",R1175="pincourt",R1175="pointe-des-cascades",R1175="pointe-fortune",R1175="rigaud",R1175="rivière-beaudette",R1175="saint-clet",R1175="sainte-justine-de-newton",R1175="sainte-marthe",R1175="saint-lazare",R1175="saint-polycarpe",R1175="saint-télesphore",R1175="saint-zotique",R1175="terrasse-vaudreuil",R1175="très-saint-rédempteur",R1175="vaudreuil-dorion",R1175="vaudreuil-sur-le-lac"),'Base de données'!M1177,"")))))))))))))))))))))))))</f>
        <v/>
      </c>
    </row>
    <row r="1176" spans="2:19" x14ac:dyDescent="0.3">
      <c r="B1176" s="44"/>
      <c r="D1176" s="9"/>
      <c r="E1176" s="9"/>
      <c r="O1176" s="10"/>
      <c r="S1176" s="10" t="str">
        <f>IF(OR(R1176="beauharnois",R1176="sainte-étienne-de-bauharnois",R1176="sainte-martine",R1176="saint-louis-de-gonzague",R1176="saint-stanislas-de-kostka",R1176="saint-urbain-premier",R1176="salaberry-de-valleyfield"),'Base de données'!$I$2,(IF(OR(R1176="acton vale",R1176="béthanie",R1176="Roxton",R1176="roxton falls",R1176="sainte-christine",R1176="saint-nazaire-d'acton",R1176="saint-théodore-d'acton",R1176="upton"),'Base de données'!$I$12,(IF(OR(R1176="Longueuil",R1176="brossard",R1176="greenfield-park",R1176="lemoyne",R1176="longueuil (vieux)",R1176="saint-bruno-de-montarville",R1176="saint-hubert",R1176="saint-lambert"),'Base de données'!$I$5,(IF(OR(R1176="marieville",R1176="richelieu",R1176="rougemont",R1176="saint-césaire",R1176="sainte-angèle-de-monnoir",R1176="saint-mathias-sur-richelieu"),'Base de données'!$I$14,(IF(OR(R1176="henryville",R1176="lacolle",R1176="mont-saint-grégoire",R1176="noyan",R1176="saint-alexandre",R1176="saint-blaise-sur-richelieu",R1176="sainte-anne-de-sabrevois",R1176="sainte-brigide-d'iberville",R1176="saint-georges-de-clarenceville",R1176="saint-jean-sur-richelieu",R1176="saint-paul-de-l'île-aux-noix",R1176="saint-sébastien",R1176="saint-valentin",R1176="venise-en-québec"),'Base de données'!$I$9,(IF(OR(R1176="dundee",R1176="elgin",R1176="franklin",R1176="godmanchester",R1176="havelock",R1176="hinchinbrooke",R1176="howick",R1176="huntingdon",R1176="ormstown",R1176="saint-anicet",R1176="saint-chrysostome",R1176="sainte-barbe",R1176="très-saint-sacrement"),'Base de données'!$I$3,(IF(OR(R1176="hemmingford",R1176="napierville",R1176="saint-bernard-de-lacolle",R1176="saint-cyprien-de-napierville",R1176="sainte-clotilde-de-châteauguay",R1176="saint-édouard",R1176="saint-jacques-le-mineur",R1176="saint-michel",R1176="saint-patrice-de-sherrington",R1176="saint-rémi"),'Base de données'!$I$10,(IF(OR(R1176="la présentation",R1176="saint-barnabé-sud",R1176="saint-bernard-de-michaudville",R1176="saint-damas",R1176="saint-dominique",R1176="sainte-hélène-de-bagot",R1176="sainte-madeleine",R1176="sainte-marie-madeleine",R1176="saint-hugues",R1176="saint-hyacinthe",R1176="saint-jude",R1176="saint-liboire",R1176="saint-louis",R1176="saint-marcel-de-richelieu",R1176="saint-pie",R1176="saint-simon",R1176="saint-valérien-de-milton"),'Base de données'!$I$13,(IF(OR(R1176="boucherville",R1176="calixa-lavalée",R1176="contrecoeur",R1176="saint-amable",R1176="sainte-julie",R1176="varennes",R1176="verchères"),'Base de données'!M1180,(IF(OR(R1176="massueville",R1176="saint-aimé",R1176="saint-david",R1176="sainte-anne-de-sorel",R1176="sainte-victoire-de-sorel",R1176="saint-gérard-majella",R1176="saint-joseph-de-sorel",R1176="saint-ours",R1176="saint-robert",R1176="saint-roch-de-richelieu",R1176="sorel-tracy",R1176="yamaska"),'Base de données'!$I$11,(IF(OR(R1176="candiac",R1176="châteauguay",R1176="delson",R1176="la prairie",R1176="léry",R1176="mercier",R1176="saint-constant",R1176="sainte-catherine",R1176="saint-isidore",R1176="saint-mathieu",R1176="saint-philippe"),'Base de données'!$I$7,(IF(OR(R1176="beloeil",R1176="carignan",R1176="chambly",R1176="mcmasterville",R1176="mont-saint-hilaire",R1176="otterburn park",R1176="saint-antoine-sur-richelieu",R1176="saint-basil-le-grand",R1176="saint-charles-sur-richelieu",R1176="saint-denis-sur-richelieu",R1176="saint-jean-baptiste",R1176="saint-marc-sur-richelieu",R1176="saint-mathieu-de-beloeil"),'Base de données'!$I$8,(IF(OR(R1176="coteau-du-lac",R1176="hudson",R1176="les cèdres",R1176="les coteaux",R1176="l'île-cadieux",R1176="l'île-perrot",R1176="notre-dame-de-l'île-perrot",R1176="pincourt",R1176="pointe-des-cascades",R1176="pointe-fortune",R1176="rigaud",R1176="rivière-beaudette",R1176="saint-clet",R1176="sainte-justine-de-newton",R1176="sainte-marthe",R1176="saint-lazare",R1176="saint-polycarpe",R1176="saint-télesphore",R1176="saint-zotique",R1176="terrasse-vaudreuil",R1176="très-saint-rédempteur",R1176="vaudreuil-dorion",R1176="vaudreuil-sur-le-lac"),'Base de données'!M1178,"")))))))))))))))))))))))))</f>
        <v/>
      </c>
    </row>
    <row r="1177" spans="2:19" x14ac:dyDescent="0.3">
      <c r="B1177" s="44"/>
      <c r="D1177" s="9"/>
      <c r="E1177" s="9"/>
      <c r="O1177" s="10"/>
      <c r="S1177" s="10" t="str">
        <f>IF(OR(R1177="beauharnois",R1177="sainte-étienne-de-bauharnois",R1177="sainte-martine",R1177="saint-louis-de-gonzague",R1177="saint-stanislas-de-kostka",R1177="saint-urbain-premier",R1177="salaberry-de-valleyfield"),'Base de données'!$I$2,(IF(OR(R1177="acton vale",R1177="béthanie",R1177="Roxton",R1177="roxton falls",R1177="sainte-christine",R1177="saint-nazaire-d'acton",R1177="saint-théodore-d'acton",R1177="upton"),'Base de données'!$I$12,(IF(OR(R1177="Longueuil",R1177="brossard",R1177="greenfield-park",R1177="lemoyne",R1177="longueuil (vieux)",R1177="saint-bruno-de-montarville",R1177="saint-hubert",R1177="saint-lambert"),'Base de données'!$I$5,(IF(OR(R1177="marieville",R1177="richelieu",R1177="rougemont",R1177="saint-césaire",R1177="sainte-angèle-de-monnoir",R1177="saint-mathias-sur-richelieu"),'Base de données'!$I$14,(IF(OR(R1177="henryville",R1177="lacolle",R1177="mont-saint-grégoire",R1177="noyan",R1177="saint-alexandre",R1177="saint-blaise-sur-richelieu",R1177="sainte-anne-de-sabrevois",R1177="sainte-brigide-d'iberville",R1177="saint-georges-de-clarenceville",R1177="saint-jean-sur-richelieu",R1177="saint-paul-de-l'île-aux-noix",R1177="saint-sébastien",R1177="saint-valentin",R1177="venise-en-québec"),'Base de données'!$I$9,(IF(OR(R1177="dundee",R1177="elgin",R1177="franklin",R1177="godmanchester",R1177="havelock",R1177="hinchinbrooke",R1177="howick",R1177="huntingdon",R1177="ormstown",R1177="saint-anicet",R1177="saint-chrysostome",R1177="sainte-barbe",R1177="très-saint-sacrement"),'Base de données'!$I$3,(IF(OR(R1177="hemmingford",R1177="napierville",R1177="saint-bernard-de-lacolle",R1177="saint-cyprien-de-napierville",R1177="sainte-clotilde-de-châteauguay",R1177="saint-édouard",R1177="saint-jacques-le-mineur",R1177="saint-michel",R1177="saint-patrice-de-sherrington",R1177="saint-rémi"),'Base de données'!$I$10,(IF(OR(R1177="la présentation",R1177="saint-barnabé-sud",R1177="saint-bernard-de-michaudville",R1177="saint-damas",R1177="saint-dominique",R1177="sainte-hélène-de-bagot",R1177="sainte-madeleine",R1177="sainte-marie-madeleine",R1177="saint-hugues",R1177="saint-hyacinthe",R1177="saint-jude",R1177="saint-liboire",R1177="saint-louis",R1177="saint-marcel-de-richelieu",R1177="saint-pie",R1177="saint-simon",R1177="saint-valérien-de-milton"),'Base de données'!$I$13,(IF(OR(R1177="boucherville",R1177="calixa-lavalée",R1177="contrecoeur",R1177="saint-amable",R1177="sainte-julie",R1177="varennes",R1177="verchères"),'Base de données'!M1181,(IF(OR(R1177="massueville",R1177="saint-aimé",R1177="saint-david",R1177="sainte-anne-de-sorel",R1177="sainte-victoire-de-sorel",R1177="saint-gérard-majella",R1177="saint-joseph-de-sorel",R1177="saint-ours",R1177="saint-robert",R1177="saint-roch-de-richelieu",R1177="sorel-tracy",R1177="yamaska"),'Base de données'!$I$11,(IF(OR(R1177="candiac",R1177="châteauguay",R1177="delson",R1177="la prairie",R1177="léry",R1177="mercier",R1177="saint-constant",R1177="sainte-catherine",R1177="saint-isidore",R1177="saint-mathieu",R1177="saint-philippe"),'Base de données'!$I$7,(IF(OR(R1177="beloeil",R1177="carignan",R1177="chambly",R1177="mcmasterville",R1177="mont-saint-hilaire",R1177="otterburn park",R1177="saint-antoine-sur-richelieu",R1177="saint-basil-le-grand",R1177="saint-charles-sur-richelieu",R1177="saint-denis-sur-richelieu",R1177="saint-jean-baptiste",R1177="saint-marc-sur-richelieu",R1177="saint-mathieu-de-beloeil"),'Base de données'!$I$8,(IF(OR(R1177="coteau-du-lac",R1177="hudson",R1177="les cèdres",R1177="les coteaux",R1177="l'île-cadieux",R1177="l'île-perrot",R1177="notre-dame-de-l'île-perrot",R1177="pincourt",R1177="pointe-des-cascades",R1177="pointe-fortune",R1177="rigaud",R1177="rivière-beaudette",R1177="saint-clet",R1177="sainte-justine-de-newton",R1177="sainte-marthe",R1177="saint-lazare",R1177="saint-polycarpe",R1177="saint-télesphore",R1177="saint-zotique",R1177="terrasse-vaudreuil",R1177="très-saint-rédempteur",R1177="vaudreuil-dorion",R1177="vaudreuil-sur-le-lac"),'Base de données'!M1179,"")))))))))))))))))))))))))</f>
        <v/>
      </c>
    </row>
    <row r="1178" spans="2:19" x14ac:dyDescent="0.3">
      <c r="B1178" s="44"/>
      <c r="D1178" s="9"/>
      <c r="E1178" s="9"/>
      <c r="O1178" s="10"/>
      <c r="S1178" s="10" t="str">
        <f>IF(OR(R1178="beauharnois",R1178="sainte-étienne-de-bauharnois",R1178="sainte-martine",R1178="saint-louis-de-gonzague",R1178="saint-stanislas-de-kostka",R1178="saint-urbain-premier",R1178="salaberry-de-valleyfield"),'Base de données'!$I$2,(IF(OR(R1178="acton vale",R1178="béthanie",R1178="Roxton",R1178="roxton falls",R1178="sainte-christine",R1178="saint-nazaire-d'acton",R1178="saint-théodore-d'acton",R1178="upton"),'Base de données'!$I$12,(IF(OR(R1178="Longueuil",R1178="brossard",R1178="greenfield-park",R1178="lemoyne",R1178="longueuil (vieux)",R1178="saint-bruno-de-montarville",R1178="saint-hubert",R1178="saint-lambert"),'Base de données'!$I$5,(IF(OR(R1178="marieville",R1178="richelieu",R1178="rougemont",R1178="saint-césaire",R1178="sainte-angèle-de-monnoir",R1178="saint-mathias-sur-richelieu"),'Base de données'!$I$14,(IF(OR(R1178="henryville",R1178="lacolle",R1178="mont-saint-grégoire",R1178="noyan",R1178="saint-alexandre",R1178="saint-blaise-sur-richelieu",R1178="sainte-anne-de-sabrevois",R1178="sainte-brigide-d'iberville",R1178="saint-georges-de-clarenceville",R1178="saint-jean-sur-richelieu",R1178="saint-paul-de-l'île-aux-noix",R1178="saint-sébastien",R1178="saint-valentin",R1178="venise-en-québec"),'Base de données'!$I$9,(IF(OR(R1178="dundee",R1178="elgin",R1178="franklin",R1178="godmanchester",R1178="havelock",R1178="hinchinbrooke",R1178="howick",R1178="huntingdon",R1178="ormstown",R1178="saint-anicet",R1178="saint-chrysostome",R1178="sainte-barbe",R1178="très-saint-sacrement"),'Base de données'!$I$3,(IF(OR(R1178="hemmingford",R1178="napierville",R1178="saint-bernard-de-lacolle",R1178="saint-cyprien-de-napierville",R1178="sainte-clotilde-de-châteauguay",R1178="saint-édouard",R1178="saint-jacques-le-mineur",R1178="saint-michel",R1178="saint-patrice-de-sherrington",R1178="saint-rémi"),'Base de données'!$I$10,(IF(OR(R1178="la présentation",R1178="saint-barnabé-sud",R1178="saint-bernard-de-michaudville",R1178="saint-damas",R1178="saint-dominique",R1178="sainte-hélène-de-bagot",R1178="sainte-madeleine",R1178="sainte-marie-madeleine",R1178="saint-hugues",R1178="saint-hyacinthe",R1178="saint-jude",R1178="saint-liboire",R1178="saint-louis",R1178="saint-marcel-de-richelieu",R1178="saint-pie",R1178="saint-simon",R1178="saint-valérien-de-milton"),'Base de données'!$I$13,(IF(OR(R1178="boucherville",R1178="calixa-lavalée",R1178="contrecoeur",R1178="saint-amable",R1178="sainte-julie",R1178="varennes",R1178="verchères"),'Base de données'!M1182,(IF(OR(R1178="massueville",R1178="saint-aimé",R1178="saint-david",R1178="sainte-anne-de-sorel",R1178="sainte-victoire-de-sorel",R1178="saint-gérard-majella",R1178="saint-joseph-de-sorel",R1178="saint-ours",R1178="saint-robert",R1178="saint-roch-de-richelieu",R1178="sorel-tracy",R1178="yamaska"),'Base de données'!$I$11,(IF(OR(R1178="candiac",R1178="châteauguay",R1178="delson",R1178="la prairie",R1178="léry",R1178="mercier",R1178="saint-constant",R1178="sainte-catherine",R1178="saint-isidore",R1178="saint-mathieu",R1178="saint-philippe"),'Base de données'!$I$7,(IF(OR(R1178="beloeil",R1178="carignan",R1178="chambly",R1178="mcmasterville",R1178="mont-saint-hilaire",R1178="otterburn park",R1178="saint-antoine-sur-richelieu",R1178="saint-basil-le-grand",R1178="saint-charles-sur-richelieu",R1178="saint-denis-sur-richelieu",R1178="saint-jean-baptiste",R1178="saint-marc-sur-richelieu",R1178="saint-mathieu-de-beloeil"),'Base de données'!$I$8,(IF(OR(R1178="coteau-du-lac",R1178="hudson",R1178="les cèdres",R1178="les coteaux",R1178="l'île-cadieux",R1178="l'île-perrot",R1178="notre-dame-de-l'île-perrot",R1178="pincourt",R1178="pointe-des-cascades",R1178="pointe-fortune",R1178="rigaud",R1178="rivière-beaudette",R1178="saint-clet",R1178="sainte-justine-de-newton",R1178="sainte-marthe",R1178="saint-lazare",R1178="saint-polycarpe",R1178="saint-télesphore",R1178="saint-zotique",R1178="terrasse-vaudreuil",R1178="très-saint-rédempteur",R1178="vaudreuil-dorion",R1178="vaudreuil-sur-le-lac"),'Base de données'!M1180,"")))))))))))))))))))))))))</f>
        <v/>
      </c>
    </row>
    <row r="1179" spans="2:19" x14ac:dyDescent="0.3">
      <c r="B1179" s="44"/>
      <c r="D1179" s="9"/>
      <c r="E1179" s="9"/>
      <c r="O1179" s="10"/>
      <c r="S1179" s="10" t="str">
        <f>IF(OR(R1179="beauharnois",R1179="sainte-étienne-de-bauharnois",R1179="sainte-martine",R1179="saint-louis-de-gonzague",R1179="saint-stanislas-de-kostka",R1179="saint-urbain-premier",R1179="salaberry-de-valleyfield"),'Base de données'!$I$2,(IF(OR(R1179="acton vale",R1179="béthanie",R1179="Roxton",R1179="roxton falls",R1179="sainte-christine",R1179="saint-nazaire-d'acton",R1179="saint-théodore-d'acton",R1179="upton"),'Base de données'!$I$12,(IF(OR(R1179="Longueuil",R1179="brossard",R1179="greenfield-park",R1179="lemoyne",R1179="longueuil (vieux)",R1179="saint-bruno-de-montarville",R1179="saint-hubert",R1179="saint-lambert"),'Base de données'!$I$5,(IF(OR(R1179="marieville",R1179="richelieu",R1179="rougemont",R1179="saint-césaire",R1179="sainte-angèle-de-monnoir",R1179="saint-mathias-sur-richelieu"),'Base de données'!$I$14,(IF(OR(R1179="henryville",R1179="lacolle",R1179="mont-saint-grégoire",R1179="noyan",R1179="saint-alexandre",R1179="saint-blaise-sur-richelieu",R1179="sainte-anne-de-sabrevois",R1179="sainte-brigide-d'iberville",R1179="saint-georges-de-clarenceville",R1179="saint-jean-sur-richelieu",R1179="saint-paul-de-l'île-aux-noix",R1179="saint-sébastien",R1179="saint-valentin",R1179="venise-en-québec"),'Base de données'!$I$9,(IF(OR(R1179="dundee",R1179="elgin",R1179="franklin",R1179="godmanchester",R1179="havelock",R1179="hinchinbrooke",R1179="howick",R1179="huntingdon",R1179="ormstown",R1179="saint-anicet",R1179="saint-chrysostome",R1179="sainte-barbe",R1179="très-saint-sacrement"),'Base de données'!$I$3,(IF(OR(R1179="hemmingford",R1179="napierville",R1179="saint-bernard-de-lacolle",R1179="saint-cyprien-de-napierville",R1179="sainte-clotilde-de-châteauguay",R1179="saint-édouard",R1179="saint-jacques-le-mineur",R1179="saint-michel",R1179="saint-patrice-de-sherrington",R1179="saint-rémi"),'Base de données'!$I$10,(IF(OR(R1179="la présentation",R1179="saint-barnabé-sud",R1179="saint-bernard-de-michaudville",R1179="saint-damas",R1179="saint-dominique",R1179="sainte-hélène-de-bagot",R1179="sainte-madeleine",R1179="sainte-marie-madeleine",R1179="saint-hugues",R1179="saint-hyacinthe",R1179="saint-jude",R1179="saint-liboire",R1179="saint-louis",R1179="saint-marcel-de-richelieu",R1179="saint-pie",R1179="saint-simon",R1179="saint-valérien-de-milton"),'Base de données'!$I$13,(IF(OR(R1179="boucherville",R1179="calixa-lavalée",R1179="contrecoeur",R1179="saint-amable",R1179="sainte-julie",R1179="varennes",R1179="verchères"),'Base de données'!M1183,(IF(OR(R1179="massueville",R1179="saint-aimé",R1179="saint-david",R1179="sainte-anne-de-sorel",R1179="sainte-victoire-de-sorel",R1179="saint-gérard-majella",R1179="saint-joseph-de-sorel",R1179="saint-ours",R1179="saint-robert",R1179="saint-roch-de-richelieu",R1179="sorel-tracy",R1179="yamaska"),'Base de données'!$I$11,(IF(OR(R1179="candiac",R1179="châteauguay",R1179="delson",R1179="la prairie",R1179="léry",R1179="mercier",R1179="saint-constant",R1179="sainte-catherine",R1179="saint-isidore",R1179="saint-mathieu",R1179="saint-philippe"),'Base de données'!$I$7,(IF(OR(R1179="beloeil",R1179="carignan",R1179="chambly",R1179="mcmasterville",R1179="mont-saint-hilaire",R1179="otterburn park",R1179="saint-antoine-sur-richelieu",R1179="saint-basil-le-grand",R1179="saint-charles-sur-richelieu",R1179="saint-denis-sur-richelieu",R1179="saint-jean-baptiste",R1179="saint-marc-sur-richelieu",R1179="saint-mathieu-de-beloeil"),'Base de données'!$I$8,(IF(OR(R1179="coteau-du-lac",R1179="hudson",R1179="les cèdres",R1179="les coteaux",R1179="l'île-cadieux",R1179="l'île-perrot",R1179="notre-dame-de-l'île-perrot",R1179="pincourt",R1179="pointe-des-cascades",R1179="pointe-fortune",R1179="rigaud",R1179="rivière-beaudette",R1179="saint-clet",R1179="sainte-justine-de-newton",R1179="sainte-marthe",R1179="saint-lazare",R1179="saint-polycarpe",R1179="saint-télesphore",R1179="saint-zotique",R1179="terrasse-vaudreuil",R1179="très-saint-rédempteur",R1179="vaudreuil-dorion",R1179="vaudreuil-sur-le-lac"),'Base de données'!M1181,"")))))))))))))))))))))))))</f>
        <v/>
      </c>
    </row>
    <row r="1180" spans="2:19" x14ac:dyDescent="0.3">
      <c r="B1180" s="44"/>
      <c r="D1180" s="9"/>
      <c r="E1180" s="9"/>
      <c r="O1180" s="10"/>
      <c r="S1180" s="10" t="str">
        <f>IF(OR(R1180="beauharnois",R1180="sainte-étienne-de-bauharnois",R1180="sainte-martine",R1180="saint-louis-de-gonzague",R1180="saint-stanislas-de-kostka",R1180="saint-urbain-premier",R1180="salaberry-de-valleyfield"),'Base de données'!$I$2,(IF(OR(R1180="acton vale",R1180="béthanie",R1180="Roxton",R1180="roxton falls",R1180="sainte-christine",R1180="saint-nazaire-d'acton",R1180="saint-théodore-d'acton",R1180="upton"),'Base de données'!$I$12,(IF(OR(R1180="Longueuil",R1180="brossard",R1180="greenfield-park",R1180="lemoyne",R1180="longueuil (vieux)",R1180="saint-bruno-de-montarville",R1180="saint-hubert",R1180="saint-lambert"),'Base de données'!$I$5,(IF(OR(R1180="marieville",R1180="richelieu",R1180="rougemont",R1180="saint-césaire",R1180="sainte-angèle-de-monnoir",R1180="saint-mathias-sur-richelieu"),'Base de données'!$I$14,(IF(OR(R1180="henryville",R1180="lacolle",R1180="mont-saint-grégoire",R1180="noyan",R1180="saint-alexandre",R1180="saint-blaise-sur-richelieu",R1180="sainte-anne-de-sabrevois",R1180="sainte-brigide-d'iberville",R1180="saint-georges-de-clarenceville",R1180="saint-jean-sur-richelieu",R1180="saint-paul-de-l'île-aux-noix",R1180="saint-sébastien",R1180="saint-valentin",R1180="venise-en-québec"),'Base de données'!$I$9,(IF(OR(R1180="dundee",R1180="elgin",R1180="franklin",R1180="godmanchester",R1180="havelock",R1180="hinchinbrooke",R1180="howick",R1180="huntingdon",R1180="ormstown",R1180="saint-anicet",R1180="saint-chrysostome",R1180="sainte-barbe",R1180="très-saint-sacrement"),'Base de données'!$I$3,(IF(OR(R1180="hemmingford",R1180="napierville",R1180="saint-bernard-de-lacolle",R1180="saint-cyprien-de-napierville",R1180="sainte-clotilde-de-châteauguay",R1180="saint-édouard",R1180="saint-jacques-le-mineur",R1180="saint-michel",R1180="saint-patrice-de-sherrington",R1180="saint-rémi"),'Base de données'!$I$10,(IF(OR(R1180="la présentation",R1180="saint-barnabé-sud",R1180="saint-bernard-de-michaudville",R1180="saint-damas",R1180="saint-dominique",R1180="sainte-hélène-de-bagot",R1180="sainte-madeleine",R1180="sainte-marie-madeleine",R1180="saint-hugues",R1180="saint-hyacinthe",R1180="saint-jude",R1180="saint-liboire",R1180="saint-louis",R1180="saint-marcel-de-richelieu",R1180="saint-pie",R1180="saint-simon",R1180="saint-valérien-de-milton"),'Base de données'!$I$13,(IF(OR(R1180="boucherville",R1180="calixa-lavalée",R1180="contrecoeur",R1180="saint-amable",R1180="sainte-julie",R1180="varennes",R1180="verchères"),'Base de données'!M1184,(IF(OR(R1180="massueville",R1180="saint-aimé",R1180="saint-david",R1180="sainte-anne-de-sorel",R1180="sainte-victoire-de-sorel",R1180="saint-gérard-majella",R1180="saint-joseph-de-sorel",R1180="saint-ours",R1180="saint-robert",R1180="saint-roch-de-richelieu",R1180="sorel-tracy",R1180="yamaska"),'Base de données'!$I$11,(IF(OR(R1180="candiac",R1180="châteauguay",R1180="delson",R1180="la prairie",R1180="léry",R1180="mercier",R1180="saint-constant",R1180="sainte-catherine",R1180="saint-isidore",R1180="saint-mathieu",R1180="saint-philippe"),'Base de données'!$I$7,(IF(OR(R1180="beloeil",R1180="carignan",R1180="chambly",R1180="mcmasterville",R1180="mont-saint-hilaire",R1180="otterburn park",R1180="saint-antoine-sur-richelieu",R1180="saint-basil-le-grand",R1180="saint-charles-sur-richelieu",R1180="saint-denis-sur-richelieu",R1180="saint-jean-baptiste",R1180="saint-marc-sur-richelieu",R1180="saint-mathieu-de-beloeil"),'Base de données'!$I$8,(IF(OR(R1180="coteau-du-lac",R1180="hudson",R1180="les cèdres",R1180="les coteaux",R1180="l'île-cadieux",R1180="l'île-perrot",R1180="notre-dame-de-l'île-perrot",R1180="pincourt",R1180="pointe-des-cascades",R1180="pointe-fortune",R1180="rigaud",R1180="rivière-beaudette",R1180="saint-clet",R1180="sainte-justine-de-newton",R1180="sainte-marthe",R1180="saint-lazare",R1180="saint-polycarpe",R1180="saint-télesphore",R1180="saint-zotique",R1180="terrasse-vaudreuil",R1180="très-saint-rédempteur",R1180="vaudreuil-dorion",R1180="vaudreuil-sur-le-lac"),'Base de données'!M1182,"")))))))))))))))))))))))))</f>
        <v/>
      </c>
    </row>
    <row r="1181" spans="2:19" x14ac:dyDescent="0.3">
      <c r="B1181" s="44"/>
      <c r="D1181" s="9"/>
      <c r="E1181" s="9"/>
      <c r="O1181" s="10"/>
      <c r="S1181" s="10" t="str">
        <f>IF(OR(R1181="beauharnois",R1181="sainte-étienne-de-bauharnois",R1181="sainte-martine",R1181="saint-louis-de-gonzague",R1181="saint-stanislas-de-kostka",R1181="saint-urbain-premier",R1181="salaberry-de-valleyfield"),'Base de données'!$I$2,(IF(OR(R1181="acton vale",R1181="béthanie",R1181="Roxton",R1181="roxton falls",R1181="sainte-christine",R1181="saint-nazaire-d'acton",R1181="saint-théodore-d'acton",R1181="upton"),'Base de données'!$I$12,(IF(OR(R1181="Longueuil",R1181="brossard",R1181="greenfield-park",R1181="lemoyne",R1181="longueuil (vieux)",R1181="saint-bruno-de-montarville",R1181="saint-hubert",R1181="saint-lambert"),'Base de données'!$I$5,(IF(OR(R1181="marieville",R1181="richelieu",R1181="rougemont",R1181="saint-césaire",R1181="sainte-angèle-de-monnoir",R1181="saint-mathias-sur-richelieu"),'Base de données'!$I$14,(IF(OR(R1181="henryville",R1181="lacolle",R1181="mont-saint-grégoire",R1181="noyan",R1181="saint-alexandre",R1181="saint-blaise-sur-richelieu",R1181="sainte-anne-de-sabrevois",R1181="sainte-brigide-d'iberville",R1181="saint-georges-de-clarenceville",R1181="saint-jean-sur-richelieu",R1181="saint-paul-de-l'île-aux-noix",R1181="saint-sébastien",R1181="saint-valentin",R1181="venise-en-québec"),'Base de données'!$I$9,(IF(OR(R1181="dundee",R1181="elgin",R1181="franklin",R1181="godmanchester",R1181="havelock",R1181="hinchinbrooke",R1181="howick",R1181="huntingdon",R1181="ormstown",R1181="saint-anicet",R1181="saint-chrysostome",R1181="sainte-barbe",R1181="très-saint-sacrement"),'Base de données'!$I$3,(IF(OR(R1181="hemmingford",R1181="napierville",R1181="saint-bernard-de-lacolle",R1181="saint-cyprien-de-napierville",R1181="sainte-clotilde-de-châteauguay",R1181="saint-édouard",R1181="saint-jacques-le-mineur",R1181="saint-michel",R1181="saint-patrice-de-sherrington",R1181="saint-rémi"),'Base de données'!$I$10,(IF(OR(R1181="la présentation",R1181="saint-barnabé-sud",R1181="saint-bernard-de-michaudville",R1181="saint-damas",R1181="saint-dominique",R1181="sainte-hélène-de-bagot",R1181="sainte-madeleine",R1181="sainte-marie-madeleine",R1181="saint-hugues",R1181="saint-hyacinthe",R1181="saint-jude",R1181="saint-liboire",R1181="saint-louis",R1181="saint-marcel-de-richelieu",R1181="saint-pie",R1181="saint-simon",R1181="saint-valérien-de-milton"),'Base de données'!$I$13,(IF(OR(R1181="boucherville",R1181="calixa-lavalée",R1181="contrecoeur",R1181="saint-amable",R1181="sainte-julie",R1181="varennes",R1181="verchères"),'Base de données'!M1185,(IF(OR(R1181="massueville",R1181="saint-aimé",R1181="saint-david",R1181="sainte-anne-de-sorel",R1181="sainte-victoire-de-sorel",R1181="saint-gérard-majella",R1181="saint-joseph-de-sorel",R1181="saint-ours",R1181="saint-robert",R1181="saint-roch-de-richelieu",R1181="sorel-tracy",R1181="yamaska"),'Base de données'!$I$11,(IF(OR(R1181="candiac",R1181="châteauguay",R1181="delson",R1181="la prairie",R1181="léry",R1181="mercier",R1181="saint-constant",R1181="sainte-catherine",R1181="saint-isidore",R1181="saint-mathieu",R1181="saint-philippe"),'Base de données'!$I$7,(IF(OR(R1181="beloeil",R1181="carignan",R1181="chambly",R1181="mcmasterville",R1181="mont-saint-hilaire",R1181="otterburn park",R1181="saint-antoine-sur-richelieu",R1181="saint-basil-le-grand",R1181="saint-charles-sur-richelieu",R1181="saint-denis-sur-richelieu",R1181="saint-jean-baptiste",R1181="saint-marc-sur-richelieu",R1181="saint-mathieu-de-beloeil"),'Base de données'!$I$8,(IF(OR(R1181="coteau-du-lac",R1181="hudson",R1181="les cèdres",R1181="les coteaux",R1181="l'île-cadieux",R1181="l'île-perrot",R1181="notre-dame-de-l'île-perrot",R1181="pincourt",R1181="pointe-des-cascades",R1181="pointe-fortune",R1181="rigaud",R1181="rivière-beaudette",R1181="saint-clet",R1181="sainte-justine-de-newton",R1181="sainte-marthe",R1181="saint-lazare",R1181="saint-polycarpe",R1181="saint-télesphore",R1181="saint-zotique",R1181="terrasse-vaudreuil",R1181="très-saint-rédempteur",R1181="vaudreuil-dorion",R1181="vaudreuil-sur-le-lac"),'Base de données'!M1183,"")))))))))))))))))))))))))</f>
        <v/>
      </c>
    </row>
    <row r="1182" spans="2:19" x14ac:dyDescent="0.3">
      <c r="B1182" s="44"/>
      <c r="D1182" s="9"/>
      <c r="E1182" s="9"/>
      <c r="O1182" s="10"/>
      <c r="S1182" s="10" t="str">
        <f>IF(OR(R1182="beauharnois",R1182="sainte-étienne-de-bauharnois",R1182="sainte-martine",R1182="saint-louis-de-gonzague",R1182="saint-stanislas-de-kostka",R1182="saint-urbain-premier",R1182="salaberry-de-valleyfield"),'Base de données'!$I$2,(IF(OR(R1182="acton vale",R1182="béthanie",R1182="Roxton",R1182="roxton falls",R1182="sainte-christine",R1182="saint-nazaire-d'acton",R1182="saint-théodore-d'acton",R1182="upton"),'Base de données'!$I$12,(IF(OR(R1182="Longueuil",R1182="brossard",R1182="greenfield-park",R1182="lemoyne",R1182="longueuil (vieux)",R1182="saint-bruno-de-montarville",R1182="saint-hubert",R1182="saint-lambert"),'Base de données'!$I$5,(IF(OR(R1182="marieville",R1182="richelieu",R1182="rougemont",R1182="saint-césaire",R1182="sainte-angèle-de-monnoir",R1182="saint-mathias-sur-richelieu"),'Base de données'!$I$14,(IF(OR(R1182="henryville",R1182="lacolle",R1182="mont-saint-grégoire",R1182="noyan",R1182="saint-alexandre",R1182="saint-blaise-sur-richelieu",R1182="sainte-anne-de-sabrevois",R1182="sainte-brigide-d'iberville",R1182="saint-georges-de-clarenceville",R1182="saint-jean-sur-richelieu",R1182="saint-paul-de-l'île-aux-noix",R1182="saint-sébastien",R1182="saint-valentin",R1182="venise-en-québec"),'Base de données'!$I$9,(IF(OR(R1182="dundee",R1182="elgin",R1182="franklin",R1182="godmanchester",R1182="havelock",R1182="hinchinbrooke",R1182="howick",R1182="huntingdon",R1182="ormstown",R1182="saint-anicet",R1182="saint-chrysostome",R1182="sainte-barbe",R1182="très-saint-sacrement"),'Base de données'!$I$3,(IF(OR(R1182="hemmingford",R1182="napierville",R1182="saint-bernard-de-lacolle",R1182="saint-cyprien-de-napierville",R1182="sainte-clotilde-de-châteauguay",R1182="saint-édouard",R1182="saint-jacques-le-mineur",R1182="saint-michel",R1182="saint-patrice-de-sherrington",R1182="saint-rémi"),'Base de données'!$I$10,(IF(OR(R1182="la présentation",R1182="saint-barnabé-sud",R1182="saint-bernard-de-michaudville",R1182="saint-damas",R1182="saint-dominique",R1182="sainte-hélène-de-bagot",R1182="sainte-madeleine",R1182="sainte-marie-madeleine",R1182="saint-hugues",R1182="saint-hyacinthe",R1182="saint-jude",R1182="saint-liboire",R1182="saint-louis",R1182="saint-marcel-de-richelieu",R1182="saint-pie",R1182="saint-simon",R1182="saint-valérien-de-milton"),'Base de données'!$I$13,(IF(OR(R1182="boucherville",R1182="calixa-lavalée",R1182="contrecoeur",R1182="saint-amable",R1182="sainte-julie",R1182="varennes",R1182="verchères"),'Base de données'!M1186,(IF(OR(R1182="massueville",R1182="saint-aimé",R1182="saint-david",R1182="sainte-anne-de-sorel",R1182="sainte-victoire-de-sorel",R1182="saint-gérard-majella",R1182="saint-joseph-de-sorel",R1182="saint-ours",R1182="saint-robert",R1182="saint-roch-de-richelieu",R1182="sorel-tracy",R1182="yamaska"),'Base de données'!$I$11,(IF(OR(R1182="candiac",R1182="châteauguay",R1182="delson",R1182="la prairie",R1182="léry",R1182="mercier",R1182="saint-constant",R1182="sainte-catherine",R1182="saint-isidore",R1182="saint-mathieu",R1182="saint-philippe"),'Base de données'!$I$7,(IF(OR(R1182="beloeil",R1182="carignan",R1182="chambly",R1182="mcmasterville",R1182="mont-saint-hilaire",R1182="otterburn park",R1182="saint-antoine-sur-richelieu",R1182="saint-basil-le-grand",R1182="saint-charles-sur-richelieu",R1182="saint-denis-sur-richelieu",R1182="saint-jean-baptiste",R1182="saint-marc-sur-richelieu",R1182="saint-mathieu-de-beloeil"),'Base de données'!$I$8,(IF(OR(R1182="coteau-du-lac",R1182="hudson",R1182="les cèdres",R1182="les coteaux",R1182="l'île-cadieux",R1182="l'île-perrot",R1182="notre-dame-de-l'île-perrot",R1182="pincourt",R1182="pointe-des-cascades",R1182="pointe-fortune",R1182="rigaud",R1182="rivière-beaudette",R1182="saint-clet",R1182="sainte-justine-de-newton",R1182="sainte-marthe",R1182="saint-lazare",R1182="saint-polycarpe",R1182="saint-télesphore",R1182="saint-zotique",R1182="terrasse-vaudreuil",R1182="très-saint-rédempteur",R1182="vaudreuil-dorion",R1182="vaudreuil-sur-le-lac"),'Base de données'!M1184,"")))))))))))))))))))))))))</f>
        <v/>
      </c>
    </row>
    <row r="1183" spans="2:19" x14ac:dyDescent="0.3">
      <c r="B1183" s="44"/>
      <c r="D1183" s="9"/>
      <c r="E1183" s="9"/>
      <c r="O1183" s="10"/>
      <c r="S1183" s="10" t="str">
        <f>IF(OR(R1183="beauharnois",R1183="sainte-étienne-de-bauharnois",R1183="sainte-martine",R1183="saint-louis-de-gonzague",R1183="saint-stanislas-de-kostka",R1183="saint-urbain-premier",R1183="salaberry-de-valleyfield"),'Base de données'!$I$2,(IF(OR(R1183="acton vale",R1183="béthanie",R1183="Roxton",R1183="roxton falls",R1183="sainte-christine",R1183="saint-nazaire-d'acton",R1183="saint-théodore-d'acton",R1183="upton"),'Base de données'!$I$12,(IF(OR(R1183="Longueuil",R1183="brossard",R1183="greenfield-park",R1183="lemoyne",R1183="longueuil (vieux)",R1183="saint-bruno-de-montarville",R1183="saint-hubert",R1183="saint-lambert"),'Base de données'!$I$5,(IF(OR(R1183="marieville",R1183="richelieu",R1183="rougemont",R1183="saint-césaire",R1183="sainte-angèle-de-monnoir",R1183="saint-mathias-sur-richelieu"),'Base de données'!$I$14,(IF(OR(R1183="henryville",R1183="lacolle",R1183="mont-saint-grégoire",R1183="noyan",R1183="saint-alexandre",R1183="saint-blaise-sur-richelieu",R1183="sainte-anne-de-sabrevois",R1183="sainte-brigide-d'iberville",R1183="saint-georges-de-clarenceville",R1183="saint-jean-sur-richelieu",R1183="saint-paul-de-l'île-aux-noix",R1183="saint-sébastien",R1183="saint-valentin",R1183="venise-en-québec"),'Base de données'!$I$9,(IF(OR(R1183="dundee",R1183="elgin",R1183="franklin",R1183="godmanchester",R1183="havelock",R1183="hinchinbrooke",R1183="howick",R1183="huntingdon",R1183="ormstown",R1183="saint-anicet",R1183="saint-chrysostome",R1183="sainte-barbe",R1183="très-saint-sacrement"),'Base de données'!$I$3,(IF(OR(R1183="hemmingford",R1183="napierville",R1183="saint-bernard-de-lacolle",R1183="saint-cyprien-de-napierville",R1183="sainte-clotilde-de-châteauguay",R1183="saint-édouard",R1183="saint-jacques-le-mineur",R1183="saint-michel",R1183="saint-patrice-de-sherrington",R1183="saint-rémi"),'Base de données'!$I$10,(IF(OR(R1183="la présentation",R1183="saint-barnabé-sud",R1183="saint-bernard-de-michaudville",R1183="saint-damas",R1183="saint-dominique",R1183="sainte-hélène-de-bagot",R1183="sainte-madeleine",R1183="sainte-marie-madeleine",R1183="saint-hugues",R1183="saint-hyacinthe",R1183="saint-jude",R1183="saint-liboire",R1183="saint-louis",R1183="saint-marcel-de-richelieu",R1183="saint-pie",R1183="saint-simon",R1183="saint-valérien-de-milton"),'Base de données'!$I$13,(IF(OR(R1183="boucherville",R1183="calixa-lavalée",R1183="contrecoeur",R1183="saint-amable",R1183="sainte-julie",R1183="varennes",R1183="verchères"),'Base de données'!M1187,(IF(OR(R1183="massueville",R1183="saint-aimé",R1183="saint-david",R1183="sainte-anne-de-sorel",R1183="sainte-victoire-de-sorel",R1183="saint-gérard-majella",R1183="saint-joseph-de-sorel",R1183="saint-ours",R1183="saint-robert",R1183="saint-roch-de-richelieu",R1183="sorel-tracy",R1183="yamaska"),'Base de données'!$I$11,(IF(OR(R1183="candiac",R1183="châteauguay",R1183="delson",R1183="la prairie",R1183="léry",R1183="mercier",R1183="saint-constant",R1183="sainte-catherine",R1183="saint-isidore",R1183="saint-mathieu",R1183="saint-philippe"),'Base de données'!$I$7,(IF(OR(R1183="beloeil",R1183="carignan",R1183="chambly",R1183="mcmasterville",R1183="mont-saint-hilaire",R1183="otterburn park",R1183="saint-antoine-sur-richelieu",R1183="saint-basil-le-grand",R1183="saint-charles-sur-richelieu",R1183="saint-denis-sur-richelieu",R1183="saint-jean-baptiste",R1183="saint-marc-sur-richelieu",R1183="saint-mathieu-de-beloeil"),'Base de données'!$I$8,(IF(OR(R1183="coteau-du-lac",R1183="hudson",R1183="les cèdres",R1183="les coteaux",R1183="l'île-cadieux",R1183="l'île-perrot",R1183="notre-dame-de-l'île-perrot",R1183="pincourt",R1183="pointe-des-cascades",R1183="pointe-fortune",R1183="rigaud",R1183="rivière-beaudette",R1183="saint-clet",R1183="sainte-justine-de-newton",R1183="sainte-marthe",R1183="saint-lazare",R1183="saint-polycarpe",R1183="saint-télesphore",R1183="saint-zotique",R1183="terrasse-vaudreuil",R1183="très-saint-rédempteur",R1183="vaudreuil-dorion",R1183="vaudreuil-sur-le-lac"),'Base de données'!M1185,"")))))))))))))))))))))))))</f>
        <v/>
      </c>
    </row>
    <row r="1184" spans="2:19" x14ac:dyDescent="0.3">
      <c r="B1184" s="44"/>
      <c r="D1184" s="9"/>
      <c r="E1184" s="9"/>
      <c r="O1184" s="10"/>
      <c r="S1184" s="10" t="str">
        <f>IF(OR(R1184="beauharnois",R1184="sainte-étienne-de-bauharnois",R1184="sainte-martine",R1184="saint-louis-de-gonzague",R1184="saint-stanislas-de-kostka",R1184="saint-urbain-premier",R1184="salaberry-de-valleyfield"),'Base de données'!$I$2,(IF(OR(R1184="acton vale",R1184="béthanie",R1184="Roxton",R1184="roxton falls",R1184="sainte-christine",R1184="saint-nazaire-d'acton",R1184="saint-théodore-d'acton",R1184="upton"),'Base de données'!$I$12,(IF(OR(R1184="Longueuil",R1184="brossard",R1184="greenfield-park",R1184="lemoyne",R1184="longueuil (vieux)",R1184="saint-bruno-de-montarville",R1184="saint-hubert",R1184="saint-lambert"),'Base de données'!$I$5,(IF(OR(R1184="marieville",R1184="richelieu",R1184="rougemont",R1184="saint-césaire",R1184="sainte-angèle-de-monnoir",R1184="saint-mathias-sur-richelieu"),'Base de données'!$I$14,(IF(OR(R1184="henryville",R1184="lacolle",R1184="mont-saint-grégoire",R1184="noyan",R1184="saint-alexandre",R1184="saint-blaise-sur-richelieu",R1184="sainte-anne-de-sabrevois",R1184="sainte-brigide-d'iberville",R1184="saint-georges-de-clarenceville",R1184="saint-jean-sur-richelieu",R1184="saint-paul-de-l'île-aux-noix",R1184="saint-sébastien",R1184="saint-valentin",R1184="venise-en-québec"),'Base de données'!$I$9,(IF(OR(R1184="dundee",R1184="elgin",R1184="franklin",R1184="godmanchester",R1184="havelock",R1184="hinchinbrooke",R1184="howick",R1184="huntingdon",R1184="ormstown",R1184="saint-anicet",R1184="saint-chrysostome",R1184="sainte-barbe",R1184="très-saint-sacrement"),'Base de données'!$I$3,(IF(OR(R1184="hemmingford",R1184="napierville",R1184="saint-bernard-de-lacolle",R1184="saint-cyprien-de-napierville",R1184="sainte-clotilde-de-châteauguay",R1184="saint-édouard",R1184="saint-jacques-le-mineur",R1184="saint-michel",R1184="saint-patrice-de-sherrington",R1184="saint-rémi"),'Base de données'!$I$10,(IF(OR(R1184="la présentation",R1184="saint-barnabé-sud",R1184="saint-bernard-de-michaudville",R1184="saint-damas",R1184="saint-dominique",R1184="sainte-hélène-de-bagot",R1184="sainte-madeleine",R1184="sainte-marie-madeleine",R1184="saint-hugues",R1184="saint-hyacinthe",R1184="saint-jude",R1184="saint-liboire",R1184="saint-louis",R1184="saint-marcel-de-richelieu",R1184="saint-pie",R1184="saint-simon",R1184="saint-valérien-de-milton"),'Base de données'!$I$13,(IF(OR(R1184="boucherville",R1184="calixa-lavalée",R1184="contrecoeur",R1184="saint-amable",R1184="sainte-julie",R1184="varennes",R1184="verchères"),'Base de données'!M1188,(IF(OR(R1184="massueville",R1184="saint-aimé",R1184="saint-david",R1184="sainte-anne-de-sorel",R1184="sainte-victoire-de-sorel",R1184="saint-gérard-majella",R1184="saint-joseph-de-sorel",R1184="saint-ours",R1184="saint-robert",R1184="saint-roch-de-richelieu",R1184="sorel-tracy",R1184="yamaska"),'Base de données'!$I$11,(IF(OR(R1184="candiac",R1184="châteauguay",R1184="delson",R1184="la prairie",R1184="léry",R1184="mercier",R1184="saint-constant",R1184="sainte-catherine",R1184="saint-isidore",R1184="saint-mathieu",R1184="saint-philippe"),'Base de données'!$I$7,(IF(OR(R1184="beloeil",R1184="carignan",R1184="chambly",R1184="mcmasterville",R1184="mont-saint-hilaire",R1184="otterburn park",R1184="saint-antoine-sur-richelieu",R1184="saint-basil-le-grand",R1184="saint-charles-sur-richelieu",R1184="saint-denis-sur-richelieu",R1184="saint-jean-baptiste",R1184="saint-marc-sur-richelieu",R1184="saint-mathieu-de-beloeil"),'Base de données'!$I$8,(IF(OR(R1184="coteau-du-lac",R1184="hudson",R1184="les cèdres",R1184="les coteaux",R1184="l'île-cadieux",R1184="l'île-perrot",R1184="notre-dame-de-l'île-perrot",R1184="pincourt",R1184="pointe-des-cascades",R1184="pointe-fortune",R1184="rigaud",R1184="rivière-beaudette",R1184="saint-clet",R1184="sainte-justine-de-newton",R1184="sainte-marthe",R1184="saint-lazare",R1184="saint-polycarpe",R1184="saint-télesphore",R1184="saint-zotique",R1184="terrasse-vaudreuil",R1184="très-saint-rédempteur",R1184="vaudreuil-dorion",R1184="vaudreuil-sur-le-lac"),'Base de données'!M1186,"")))))))))))))))))))))))))</f>
        <v/>
      </c>
    </row>
    <row r="1185" spans="2:19" x14ac:dyDescent="0.3">
      <c r="B1185" s="44"/>
      <c r="D1185" s="9"/>
      <c r="E1185" s="9"/>
      <c r="O1185" s="10"/>
      <c r="S1185" s="10" t="str">
        <f>IF(OR(R1185="beauharnois",R1185="sainte-étienne-de-bauharnois",R1185="sainte-martine",R1185="saint-louis-de-gonzague",R1185="saint-stanislas-de-kostka",R1185="saint-urbain-premier",R1185="salaberry-de-valleyfield"),'Base de données'!$I$2,(IF(OR(R1185="acton vale",R1185="béthanie",R1185="Roxton",R1185="roxton falls",R1185="sainte-christine",R1185="saint-nazaire-d'acton",R1185="saint-théodore-d'acton",R1185="upton"),'Base de données'!$I$12,(IF(OR(R1185="Longueuil",R1185="brossard",R1185="greenfield-park",R1185="lemoyne",R1185="longueuil (vieux)",R1185="saint-bruno-de-montarville",R1185="saint-hubert",R1185="saint-lambert"),'Base de données'!$I$5,(IF(OR(R1185="marieville",R1185="richelieu",R1185="rougemont",R1185="saint-césaire",R1185="sainte-angèle-de-monnoir",R1185="saint-mathias-sur-richelieu"),'Base de données'!$I$14,(IF(OR(R1185="henryville",R1185="lacolle",R1185="mont-saint-grégoire",R1185="noyan",R1185="saint-alexandre",R1185="saint-blaise-sur-richelieu",R1185="sainte-anne-de-sabrevois",R1185="sainte-brigide-d'iberville",R1185="saint-georges-de-clarenceville",R1185="saint-jean-sur-richelieu",R1185="saint-paul-de-l'île-aux-noix",R1185="saint-sébastien",R1185="saint-valentin",R1185="venise-en-québec"),'Base de données'!$I$9,(IF(OR(R1185="dundee",R1185="elgin",R1185="franklin",R1185="godmanchester",R1185="havelock",R1185="hinchinbrooke",R1185="howick",R1185="huntingdon",R1185="ormstown",R1185="saint-anicet",R1185="saint-chrysostome",R1185="sainte-barbe",R1185="très-saint-sacrement"),'Base de données'!$I$3,(IF(OR(R1185="hemmingford",R1185="napierville",R1185="saint-bernard-de-lacolle",R1185="saint-cyprien-de-napierville",R1185="sainte-clotilde-de-châteauguay",R1185="saint-édouard",R1185="saint-jacques-le-mineur",R1185="saint-michel",R1185="saint-patrice-de-sherrington",R1185="saint-rémi"),'Base de données'!$I$10,(IF(OR(R1185="la présentation",R1185="saint-barnabé-sud",R1185="saint-bernard-de-michaudville",R1185="saint-damas",R1185="saint-dominique",R1185="sainte-hélène-de-bagot",R1185="sainte-madeleine",R1185="sainte-marie-madeleine",R1185="saint-hugues",R1185="saint-hyacinthe",R1185="saint-jude",R1185="saint-liboire",R1185="saint-louis",R1185="saint-marcel-de-richelieu",R1185="saint-pie",R1185="saint-simon",R1185="saint-valérien-de-milton"),'Base de données'!$I$13,(IF(OR(R1185="boucherville",R1185="calixa-lavalée",R1185="contrecoeur",R1185="saint-amable",R1185="sainte-julie",R1185="varennes",R1185="verchères"),'Base de données'!M1189,(IF(OR(R1185="massueville",R1185="saint-aimé",R1185="saint-david",R1185="sainte-anne-de-sorel",R1185="sainte-victoire-de-sorel",R1185="saint-gérard-majella",R1185="saint-joseph-de-sorel",R1185="saint-ours",R1185="saint-robert",R1185="saint-roch-de-richelieu",R1185="sorel-tracy",R1185="yamaska"),'Base de données'!$I$11,(IF(OR(R1185="candiac",R1185="châteauguay",R1185="delson",R1185="la prairie",R1185="léry",R1185="mercier",R1185="saint-constant",R1185="sainte-catherine",R1185="saint-isidore",R1185="saint-mathieu",R1185="saint-philippe"),'Base de données'!$I$7,(IF(OR(R1185="beloeil",R1185="carignan",R1185="chambly",R1185="mcmasterville",R1185="mont-saint-hilaire",R1185="otterburn park",R1185="saint-antoine-sur-richelieu",R1185="saint-basil-le-grand",R1185="saint-charles-sur-richelieu",R1185="saint-denis-sur-richelieu",R1185="saint-jean-baptiste",R1185="saint-marc-sur-richelieu",R1185="saint-mathieu-de-beloeil"),'Base de données'!$I$8,(IF(OR(R1185="coteau-du-lac",R1185="hudson",R1185="les cèdres",R1185="les coteaux",R1185="l'île-cadieux",R1185="l'île-perrot",R1185="notre-dame-de-l'île-perrot",R1185="pincourt",R1185="pointe-des-cascades",R1185="pointe-fortune",R1185="rigaud",R1185="rivière-beaudette",R1185="saint-clet",R1185="sainte-justine-de-newton",R1185="sainte-marthe",R1185="saint-lazare",R1185="saint-polycarpe",R1185="saint-télesphore",R1185="saint-zotique",R1185="terrasse-vaudreuil",R1185="très-saint-rédempteur",R1185="vaudreuil-dorion",R1185="vaudreuil-sur-le-lac"),'Base de données'!M1187,"")))))))))))))))))))))))))</f>
        <v/>
      </c>
    </row>
    <row r="1186" spans="2:19" x14ac:dyDescent="0.3">
      <c r="B1186" s="44"/>
      <c r="D1186" s="9"/>
      <c r="E1186" s="9"/>
      <c r="O1186" s="10"/>
      <c r="S1186" s="10" t="str">
        <f>IF(OR(R1186="beauharnois",R1186="sainte-étienne-de-bauharnois",R1186="sainte-martine",R1186="saint-louis-de-gonzague",R1186="saint-stanislas-de-kostka",R1186="saint-urbain-premier",R1186="salaberry-de-valleyfield"),'Base de données'!$I$2,(IF(OR(R1186="acton vale",R1186="béthanie",R1186="Roxton",R1186="roxton falls",R1186="sainte-christine",R1186="saint-nazaire-d'acton",R1186="saint-théodore-d'acton",R1186="upton"),'Base de données'!$I$12,(IF(OR(R1186="Longueuil",R1186="brossard",R1186="greenfield-park",R1186="lemoyne",R1186="longueuil (vieux)",R1186="saint-bruno-de-montarville",R1186="saint-hubert",R1186="saint-lambert"),'Base de données'!$I$5,(IF(OR(R1186="marieville",R1186="richelieu",R1186="rougemont",R1186="saint-césaire",R1186="sainte-angèle-de-monnoir",R1186="saint-mathias-sur-richelieu"),'Base de données'!$I$14,(IF(OR(R1186="henryville",R1186="lacolle",R1186="mont-saint-grégoire",R1186="noyan",R1186="saint-alexandre",R1186="saint-blaise-sur-richelieu",R1186="sainte-anne-de-sabrevois",R1186="sainte-brigide-d'iberville",R1186="saint-georges-de-clarenceville",R1186="saint-jean-sur-richelieu",R1186="saint-paul-de-l'île-aux-noix",R1186="saint-sébastien",R1186="saint-valentin",R1186="venise-en-québec"),'Base de données'!$I$9,(IF(OR(R1186="dundee",R1186="elgin",R1186="franklin",R1186="godmanchester",R1186="havelock",R1186="hinchinbrooke",R1186="howick",R1186="huntingdon",R1186="ormstown",R1186="saint-anicet",R1186="saint-chrysostome",R1186="sainte-barbe",R1186="très-saint-sacrement"),'Base de données'!$I$3,(IF(OR(R1186="hemmingford",R1186="napierville",R1186="saint-bernard-de-lacolle",R1186="saint-cyprien-de-napierville",R1186="sainte-clotilde-de-châteauguay",R1186="saint-édouard",R1186="saint-jacques-le-mineur",R1186="saint-michel",R1186="saint-patrice-de-sherrington",R1186="saint-rémi"),'Base de données'!$I$10,(IF(OR(R1186="la présentation",R1186="saint-barnabé-sud",R1186="saint-bernard-de-michaudville",R1186="saint-damas",R1186="saint-dominique",R1186="sainte-hélène-de-bagot",R1186="sainte-madeleine",R1186="sainte-marie-madeleine",R1186="saint-hugues",R1186="saint-hyacinthe",R1186="saint-jude",R1186="saint-liboire",R1186="saint-louis",R1186="saint-marcel-de-richelieu",R1186="saint-pie",R1186="saint-simon",R1186="saint-valérien-de-milton"),'Base de données'!$I$13,(IF(OR(R1186="boucherville",R1186="calixa-lavalée",R1186="contrecoeur",R1186="saint-amable",R1186="sainte-julie",R1186="varennes",R1186="verchères"),'Base de données'!M1190,(IF(OR(R1186="massueville",R1186="saint-aimé",R1186="saint-david",R1186="sainte-anne-de-sorel",R1186="sainte-victoire-de-sorel",R1186="saint-gérard-majella",R1186="saint-joseph-de-sorel",R1186="saint-ours",R1186="saint-robert",R1186="saint-roch-de-richelieu",R1186="sorel-tracy",R1186="yamaska"),'Base de données'!$I$11,(IF(OR(R1186="candiac",R1186="châteauguay",R1186="delson",R1186="la prairie",R1186="léry",R1186="mercier",R1186="saint-constant",R1186="sainte-catherine",R1186="saint-isidore",R1186="saint-mathieu",R1186="saint-philippe"),'Base de données'!$I$7,(IF(OR(R1186="beloeil",R1186="carignan",R1186="chambly",R1186="mcmasterville",R1186="mont-saint-hilaire",R1186="otterburn park",R1186="saint-antoine-sur-richelieu",R1186="saint-basil-le-grand",R1186="saint-charles-sur-richelieu",R1186="saint-denis-sur-richelieu",R1186="saint-jean-baptiste",R1186="saint-marc-sur-richelieu",R1186="saint-mathieu-de-beloeil"),'Base de données'!$I$8,(IF(OR(R1186="coteau-du-lac",R1186="hudson",R1186="les cèdres",R1186="les coteaux",R1186="l'île-cadieux",R1186="l'île-perrot",R1186="notre-dame-de-l'île-perrot",R1186="pincourt",R1186="pointe-des-cascades",R1186="pointe-fortune",R1186="rigaud",R1186="rivière-beaudette",R1186="saint-clet",R1186="sainte-justine-de-newton",R1186="sainte-marthe",R1186="saint-lazare",R1186="saint-polycarpe",R1186="saint-télesphore",R1186="saint-zotique",R1186="terrasse-vaudreuil",R1186="très-saint-rédempteur",R1186="vaudreuil-dorion",R1186="vaudreuil-sur-le-lac"),'Base de données'!M1188,"")))))))))))))))))))))))))</f>
        <v/>
      </c>
    </row>
    <row r="1187" spans="2:19" x14ac:dyDescent="0.3">
      <c r="B1187" s="44"/>
      <c r="D1187" s="9"/>
      <c r="E1187" s="9"/>
      <c r="O1187" s="10"/>
      <c r="S1187" s="10" t="str">
        <f>IF(OR(R1187="beauharnois",R1187="sainte-étienne-de-bauharnois",R1187="sainte-martine",R1187="saint-louis-de-gonzague",R1187="saint-stanislas-de-kostka",R1187="saint-urbain-premier",R1187="salaberry-de-valleyfield"),'Base de données'!$I$2,(IF(OR(R1187="acton vale",R1187="béthanie",R1187="Roxton",R1187="roxton falls",R1187="sainte-christine",R1187="saint-nazaire-d'acton",R1187="saint-théodore-d'acton",R1187="upton"),'Base de données'!$I$12,(IF(OR(R1187="Longueuil",R1187="brossard",R1187="greenfield-park",R1187="lemoyne",R1187="longueuil (vieux)",R1187="saint-bruno-de-montarville",R1187="saint-hubert",R1187="saint-lambert"),'Base de données'!$I$5,(IF(OR(R1187="marieville",R1187="richelieu",R1187="rougemont",R1187="saint-césaire",R1187="sainte-angèle-de-monnoir",R1187="saint-mathias-sur-richelieu"),'Base de données'!$I$14,(IF(OR(R1187="henryville",R1187="lacolle",R1187="mont-saint-grégoire",R1187="noyan",R1187="saint-alexandre",R1187="saint-blaise-sur-richelieu",R1187="sainte-anne-de-sabrevois",R1187="sainte-brigide-d'iberville",R1187="saint-georges-de-clarenceville",R1187="saint-jean-sur-richelieu",R1187="saint-paul-de-l'île-aux-noix",R1187="saint-sébastien",R1187="saint-valentin",R1187="venise-en-québec"),'Base de données'!$I$9,(IF(OR(R1187="dundee",R1187="elgin",R1187="franklin",R1187="godmanchester",R1187="havelock",R1187="hinchinbrooke",R1187="howick",R1187="huntingdon",R1187="ormstown",R1187="saint-anicet",R1187="saint-chrysostome",R1187="sainte-barbe",R1187="très-saint-sacrement"),'Base de données'!$I$3,(IF(OR(R1187="hemmingford",R1187="napierville",R1187="saint-bernard-de-lacolle",R1187="saint-cyprien-de-napierville",R1187="sainte-clotilde-de-châteauguay",R1187="saint-édouard",R1187="saint-jacques-le-mineur",R1187="saint-michel",R1187="saint-patrice-de-sherrington",R1187="saint-rémi"),'Base de données'!$I$10,(IF(OR(R1187="la présentation",R1187="saint-barnabé-sud",R1187="saint-bernard-de-michaudville",R1187="saint-damas",R1187="saint-dominique",R1187="sainte-hélène-de-bagot",R1187="sainte-madeleine",R1187="sainte-marie-madeleine",R1187="saint-hugues",R1187="saint-hyacinthe",R1187="saint-jude",R1187="saint-liboire",R1187="saint-louis",R1187="saint-marcel-de-richelieu",R1187="saint-pie",R1187="saint-simon",R1187="saint-valérien-de-milton"),'Base de données'!$I$13,(IF(OR(R1187="boucherville",R1187="calixa-lavalée",R1187="contrecoeur",R1187="saint-amable",R1187="sainte-julie",R1187="varennes",R1187="verchères"),'Base de données'!M1191,(IF(OR(R1187="massueville",R1187="saint-aimé",R1187="saint-david",R1187="sainte-anne-de-sorel",R1187="sainte-victoire-de-sorel",R1187="saint-gérard-majella",R1187="saint-joseph-de-sorel",R1187="saint-ours",R1187="saint-robert",R1187="saint-roch-de-richelieu",R1187="sorel-tracy",R1187="yamaska"),'Base de données'!$I$11,(IF(OR(R1187="candiac",R1187="châteauguay",R1187="delson",R1187="la prairie",R1187="léry",R1187="mercier",R1187="saint-constant",R1187="sainte-catherine",R1187="saint-isidore",R1187="saint-mathieu",R1187="saint-philippe"),'Base de données'!$I$7,(IF(OR(R1187="beloeil",R1187="carignan",R1187="chambly",R1187="mcmasterville",R1187="mont-saint-hilaire",R1187="otterburn park",R1187="saint-antoine-sur-richelieu",R1187="saint-basil-le-grand",R1187="saint-charles-sur-richelieu",R1187="saint-denis-sur-richelieu",R1187="saint-jean-baptiste",R1187="saint-marc-sur-richelieu",R1187="saint-mathieu-de-beloeil"),'Base de données'!$I$8,(IF(OR(R1187="coteau-du-lac",R1187="hudson",R1187="les cèdres",R1187="les coteaux",R1187="l'île-cadieux",R1187="l'île-perrot",R1187="notre-dame-de-l'île-perrot",R1187="pincourt",R1187="pointe-des-cascades",R1187="pointe-fortune",R1187="rigaud",R1187="rivière-beaudette",R1187="saint-clet",R1187="sainte-justine-de-newton",R1187="sainte-marthe",R1187="saint-lazare",R1187="saint-polycarpe",R1187="saint-télesphore",R1187="saint-zotique",R1187="terrasse-vaudreuil",R1187="très-saint-rédempteur",R1187="vaudreuil-dorion",R1187="vaudreuil-sur-le-lac"),'Base de données'!M1189,"")))))))))))))))))))))))))</f>
        <v/>
      </c>
    </row>
    <row r="1188" spans="2:19" x14ac:dyDescent="0.3">
      <c r="B1188" s="44"/>
      <c r="D1188" s="9"/>
      <c r="E1188" s="9"/>
      <c r="O1188" s="10"/>
      <c r="S1188" s="10" t="str">
        <f>IF(OR(R1188="beauharnois",R1188="sainte-étienne-de-bauharnois",R1188="sainte-martine",R1188="saint-louis-de-gonzague",R1188="saint-stanislas-de-kostka",R1188="saint-urbain-premier",R1188="salaberry-de-valleyfield"),'Base de données'!$I$2,(IF(OR(R1188="acton vale",R1188="béthanie",R1188="Roxton",R1188="roxton falls",R1188="sainte-christine",R1188="saint-nazaire-d'acton",R1188="saint-théodore-d'acton",R1188="upton"),'Base de données'!$I$12,(IF(OR(R1188="Longueuil",R1188="brossard",R1188="greenfield-park",R1188="lemoyne",R1188="longueuil (vieux)",R1188="saint-bruno-de-montarville",R1188="saint-hubert",R1188="saint-lambert"),'Base de données'!$I$5,(IF(OR(R1188="marieville",R1188="richelieu",R1188="rougemont",R1188="saint-césaire",R1188="sainte-angèle-de-monnoir",R1188="saint-mathias-sur-richelieu"),'Base de données'!$I$14,(IF(OR(R1188="henryville",R1188="lacolle",R1188="mont-saint-grégoire",R1188="noyan",R1188="saint-alexandre",R1188="saint-blaise-sur-richelieu",R1188="sainte-anne-de-sabrevois",R1188="sainte-brigide-d'iberville",R1188="saint-georges-de-clarenceville",R1188="saint-jean-sur-richelieu",R1188="saint-paul-de-l'île-aux-noix",R1188="saint-sébastien",R1188="saint-valentin",R1188="venise-en-québec"),'Base de données'!$I$9,(IF(OR(R1188="dundee",R1188="elgin",R1188="franklin",R1188="godmanchester",R1188="havelock",R1188="hinchinbrooke",R1188="howick",R1188="huntingdon",R1188="ormstown",R1188="saint-anicet",R1188="saint-chrysostome",R1188="sainte-barbe",R1188="très-saint-sacrement"),'Base de données'!$I$3,(IF(OR(R1188="hemmingford",R1188="napierville",R1188="saint-bernard-de-lacolle",R1188="saint-cyprien-de-napierville",R1188="sainte-clotilde-de-châteauguay",R1188="saint-édouard",R1188="saint-jacques-le-mineur",R1188="saint-michel",R1188="saint-patrice-de-sherrington",R1188="saint-rémi"),'Base de données'!$I$10,(IF(OR(R1188="la présentation",R1188="saint-barnabé-sud",R1188="saint-bernard-de-michaudville",R1188="saint-damas",R1188="saint-dominique",R1188="sainte-hélène-de-bagot",R1188="sainte-madeleine",R1188="sainte-marie-madeleine",R1188="saint-hugues",R1188="saint-hyacinthe",R1188="saint-jude",R1188="saint-liboire",R1188="saint-louis",R1188="saint-marcel-de-richelieu",R1188="saint-pie",R1188="saint-simon",R1188="saint-valérien-de-milton"),'Base de données'!$I$13,(IF(OR(R1188="boucherville",R1188="calixa-lavalée",R1188="contrecoeur",R1188="saint-amable",R1188="sainte-julie",R1188="varennes",R1188="verchères"),'Base de données'!M1192,(IF(OR(R1188="massueville",R1188="saint-aimé",R1188="saint-david",R1188="sainte-anne-de-sorel",R1188="sainte-victoire-de-sorel",R1188="saint-gérard-majella",R1188="saint-joseph-de-sorel",R1188="saint-ours",R1188="saint-robert",R1188="saint-roch-de-richelieu",R1188="sorel-tracy",R1188="yamaska"),'Base de données'!$I$11,(IF(OR(R1188="candiac",R1188="châteauguay",R1188="delson",R1188="la prairie",R1188="léry",R1188="mercier",R1188="saint-constant",R1188="sainte-catherine",R1188="saint-isidore",R1188="saint-mathieu",R1188="saint-philippe"),'Base de données'!$I$7,(IF(OR(R1188="beloeil",R1188="carignan",R1188="chambly",R1188="mcmasterville",R1188="mont-saint-hilaire",R1188="otterburn park",R1188="saint-antoine-sur-richelieu",R1188="saint-basil-le-grand",R1188="saint-charles-sur-richelieu",R1188="saint-denis-sur-richelieu",R1188="saint-jean-baptiste",R1188="saint-marc-sur-richelieu",R1188="saint-mathieu-de-beloeil"),'Base de données'!$I$8,(IF(OR(R1188="coteau-du-lac",R1188="hudson",R1188="les cèdres",R1188="les coteaux",R1188="l'île-cadieux",R1188="l'île-perrot",R1188="notre-dame-de-l'île-perrot",R1188="pincourt",R1188="pointe-des-cascades",R1188="pointe-fortune",R1188="rigaud",R1188="rivière-beaudette",R1188="saint-clet",R1188="sainte-justine-de-newton",R1188="sainte-marthe",R1188="saint-lazare",R1188="saint-polycarpe",R1188="saint-télesphore",R1188="saint-zotique",R1188="terrasse-vaudreuil",R1188="très-saint-rédempteur",R1188="vaudreuil-dorion",R1188="vaudreuil-sur-le-lac"),'Base de données'!M1190,"")))))))))))))))))))))))))</f>
        <v/>
      </c>
    </row>
    <row r="1189" spans="2:19" x14ac:dyDescent="0.3">
      <c r="B1189" s="44"/>
      <c r="D1189" s="9"/>
      <c r="E1189" s="9"/>
      <c r="O1189" s="10"/>
      <c r="S1189" s="10" t="str">
        <f>IF(OR(R1189="beauharnois",R1189="sainte-étienne-de-bauharnois",R1189="sainte-martine",R1189="saint-louis-de-gonzague",R1189="saint-stanislas-de-kostka",R1189="saint-urbain-premier",R1189="salaberry-de-valleyfield"),'Base de données'!$I$2,(IF(OR(R1189="acton vale",R1189="béthanie",R1189="Roxton",R1189="roxton falls",R1189="sainte-christine",R1189="saint-nazaire-d'acton",R1189="saint-théodore-d'acton",R1189="upton"),'Base de données'!$I$12,(IF(OR(R1189="Longueuil",R1189="brossard",R1189="greenfield-park",R1189="lemoyne",R1189="longueuil (vieux)",R1189="saint-bruno-de-montarville",R1189="saint-hubert",R1189="saint-lambert"),'Base de données'!$I$5,(IF(OR(R1189="marieville",R1189="richelieu",R1189="rougemont",R1189="saint-césaire",R1189="sainte-angèle-de-monnoir",R1189="saint-mathias-sur-richelieu"),'Base de données'!$I$14,(IF(OR(R1189="henryville",R1189="lacolle",R1189="mont-saint-grégoire",R1189="noyan",R1189="saint-alexandre",R1189="saint-blaise-sur-richelieu",R1189="sainte-anne-de-sabrevois",R1189="sainte-brigide-d'iberville",R1189="saint-georges-de-clarenceville",R1189="saint-jean-sur-richelieu",R1189="saint-paul-de-l'île-aux-noix",R1189="saint-sébastien",R1189="saint-valentin",R1189="venise-en-québec"),'Base de données'!$I$9,(IF(OR(R1189="dundee",R1189="elgin",R1189="franklin",R1189="godmanchester",R1189="havelock",R1189="hinchinbrooke",R1189="howick",R1189="huntingdon",R1189="ormstown",R1189="saint-anicet",R1189="saint-chrysostome",R1189="sainte-barbe",R1189="très-saint-sacrement"),'Base de données'!$I$3,(IF(OR(R1189="hemmingford",R1189="napierville",R1189="saint-bernard-de-lacolle",R1189="saint-cyprien-de-napierville",R1189="sainte-clotilde-de-châteauguay",R1189="saint-édouard",R1189="saint-jacques-le-mineur",R1189="saint-michel",R1189="saint-patrice-de-sherrington",R1189="saint-rémi"),'Base de données'!$I$10,(IF(OR(R1189="la présentation",R1189="saint-barnabé-sud",R1189="saint-bernard-de-michaudville",R1189="saint-damas",R1189="saint-dominique",R1189="sainte-hélène-de-bagot",R1189="sainte-madeleine",R1189="sainte-marie-madeleine",R1189="saint-hugues",R1189="saint-hyacinthe",R1189="saint-jude",R1189="saint-liboire",R1189="saint-louis",R1189="saint-marcel-de-richelieu",R1189="saint-pie",R1189="saint-simon",R1189="saint-valérien-de-milton"),'Base de données'!$I$13,(IF(OR(R1189="boucherville",R1189="calixa-lavalée",R1189="contrecoeur",R1189="saint-amable",R1189="sainte-julie",R1189="varennes",R1189="verchères"),'Base de données'!M1193,(IF(OR(R1189="massueville",R1189="saint-aimé",R1189="saint-david",R1189="sainte-anne-de-sorel",R1189="sainte-victoire-de-sorel",R1189="saint-gérard-majella",R1189="saint-joseph-de-sorel",R1189="saint-ours",R1189="saint-robert",R1189="saint-roch-de-richelieu",R1189="sorel-tracy",R1189="yamaska"),'Base de données'!$I$11,(IF(OR(R1189="candiac",R1189="châteauguay",R1189="delson",R1189="la prairie",R1189="léry",R1189="mercier",R1189="saint-constant",R1189="sainte-catherine",R1189="saint-isidore",R1189="saint-mathieu",R1189="saint-philippe"),'Base de données'!$I$7,(IF(OR(R1189="beloeil",R1189="carignan",R1189="chambly",R1189="mcmasterville",R1189="mont-saint-hilaire",R1189="otterburn park",R1189="saint-antoine-sur-richelieu",R1189="saint-basil-le-grand",R1189="saint-charles-sur-richelieu",R1189="saint-denis-sur-richelieu",R1189="saint-jean-baptiste",R1189="saint-marc-sur-richelieu",R1189="saint-mathieu-de-beloeil"),'Base de données'!$I$8,(IF(OR(R1189="coteau-du-lac",R1189="hudson",R1189="les cèdres",R1189="les coteaux",R1189="l'île-cadieux",R1189="l'île-perrot",R1189="notre-dame-de-l'île-perrot",R1189="pincourt",R1189="pointe-des-cascades",R1189="pointe-fortune",R1189="rigaud",R1189="rivière-beaudette",R1189="saint-clet",R1189="sainte-justine-de-newton",R1189="sainte-marthe",R1189="saint-lazare",R1189="saint-polycarpe",R1189="saint-télesphore",R1189="saint-zotique",R1189="terrasse-vaudreuil",R1189="très-saint-rédempteur",R1189="vaudreuil-dorion",R1189="vaudreuil-sur-le-lac"),'Base de données'!M1191,"")))))))))))))))))))))))))</f>
        <v/>
      </c>
    </row>
    <row r="1190" spans="2:19" x14ac:dyDescent="0.3">
      <c r="B1190" s="44"/>
      <c r="D1190" s="9"/>
      <c r="E1190" s="9"/>
      <c r="O1190" s="10"/>
      <c r="S1190" s="10" t="str">
        <f>IF(OR(R1190="beauharnois",R1190="sainte-étienne-de-bauharnois",R1190="sainte-martine",R1190="saint-louis-de-gonzague",R1190="saint-stanislas-de-kostka",R1190="saint-urbain-premier",R1190="salaberry-de-valleyfield"),'Base de données'!$I$2,(IF(OR(R1190="acton vale",R1190="béthanie",R1190="Roxton",R1190="roxton falls",R1190="sainte-christine",R1190="saint-nazaire-d'acton",R1190="saint-théodore-d'acton",R1190="upton"),'Base de données'!$I$12,(IF(OR(R1190="Longueuil",R1190="brossard",R1190="greenfield-park",R1190="lemoyne",R1190="longueuil (vieux)",R1190="saint-bruno-de-montarville",R1190="saint-hubert",R1190="saint-lambert"),'Base de données'!$I$5,(IF(OR(R1190="marieville",R1190="richelieu",R1190="rougemont",R1190="saint-césaire",R1190="sainte-angèle-de-monnoir",R1190="saint-mathias-sur-richelieu"),'Base de données'!$I$14,(IF(OR(R1190="henryville",R1190="lacolle",R1190="mont-saint-grégoire",R1190="noyan",R1190="saint-alexandre",R1190="saint-blaise-sur-richelieu",R1190="sainte-anne-de-sabrevois",R1190="sainte-brigide-d'iberville",R1190="saint-georges-de-clarenceville",R1190="saint-jean-sur-richelieu",R1190="saint-paul-de-l'île-aux-noix",R1190="saint-sébastien",R1190="saint-valentin",R1190="venise-en-québec"),'Base de données'!$I$9,(IF(OR(R1190="dundee",R1190="elgin",R1190="franklin",R1190="godmanchester",R1190="havelock",R1190="hinchinbrooke",R1190="howick",R1190="huntingdon",R1190="ormstown",R1190="saint-anicet",R1190="saint-chrysostome",R1190="sainte-barbe",R1190="très-saint-sacrement"),'Base de données'!$I$3,(IF(OR(R1190="hemmingford",R1190="napierville",R1190="saint-bernard-de-lacolle",R1190="saint-cyprien-de-napierville",R1190="sainte-clotilde-de-châteauguay",R1190="saint-édouard",R1190="saint-jacques-le-mineur",R1190="saint-michel",R1190="saint-patrice-de-sherrington",R1190="saint-rémi"),'Base de données'!$I$10,(IF(OR(R1190="la présentation",R1190="saint-barnabé-sud",R1190="saint-bernard-de-michaudville",R1190="saint-damas",R1190="saint-dominique",R1190="sainte-hélène-de-bagot",R1190="sainte-madeleine",R1190="sainte-marie-madeleine",R1190="saint-hugues",R1190="saint-hyacinthe",R1190="saint-jude",R1190="saint-liboire",R1190="saint-louis",R1190="saint-marcel-de-richelieu",R1190="saint-pie",R1190="saint-simon",R1190="saint-valérien-de-milton"),'Base de données'!$I$13,(IF(OR(R1190="boucherville",R1190="calixa-lavalée",R1190="contrecoeur",R1190="saint-amable",R1190="sainte-julie",R1190="varennes",R1190="verchères"),'Base de données'!M1194,(IF(OR(R1190="massueville",R1190="saint-aimé",R1190="saint-david",R1190="sainte-anne-de-sorel",R1190="sainte-victoire-de-sorel",R1190="saint-gérard-majella",R1190="saint-joseph-de-sorel",R1190="saint-ours",R1190="saint-robert",R1190="saint-roch-de-richelieu",R1190="sorel-tracy",R1190="yamaska"),'Base de données'!$I$11,(IF(OR(R1190="candiac",R1190="châteauguay",R1190="delson",R1190="la prairie",R1190="léry",R1190="mercier",R1190="saint-constant",R1190="sainte-catherine",R1190="saint-isidore",R1190="saint-mathieu",R1190="saint-philippe"),'Base de données'!$I$7,(IF(OR(R1190="beloeil",R1190="carignan",R1190="chambly",R1190="mcmasterville",R1190="mont-saint-hilaire",R1190="otterburn park",R1190="saint-antoine-sur-richelieu",R1190="saint-basil-le-grand",R1190="saint-charles-sur-richelieu",R1190="saint-denis-sur-richelieu",R1190="saint-jean-baptiste",R1190="saint-marc-sur-richelieu",R1190="saint-mathieu-de-beloeil"),'Base de données'!$I$8,(IF(OR(R1190="coteau-du-lac",R1190="hudson",R1190="les cèdres",R1190="les coteaux",R1190="l'île-cadieux",R1190="l'île-perrot",R1190="notre-dame-de-l'île-perrot",R1190="pincourt",R1190="pointe-des-cascades",R1190="pointe-fortune",R1190="rigaud",R1190="rivière-beaudette",R1190="saint-clet",R1190="sainte-justine-de-newton",R1190="sainte-marthe",R1190="saint-lazare",R1190="saint-polycarpe",R1190="saint-télesphore",R1190="saint-zotique",R1190="terrasse-vaudreuil",R1190="très-saint-rédempteur",R1190="vaudreuil-dorion",R1190="vaudreuil-sur-le-lac"),'Base de données'!M1192,"")))))))))))))))))))))))))</f>
        <v/>
      </c>
    </row>
    <row r="1191" spans="2:19" x14ac:dyDescent="0.3">
      <c r="B1191" s="44"/>
      <c r="D1191" s="9"/>
      <c r="E1191" s="9"/>
      <c r="O1191" s="10"/>
      <c r="S1191" s="10" t="str">
        <f>IF(OR(R1191="beauharnois",R1191="sainte-étienne-de-bauharnois",R1191="sainte-martine",R1191="saint-louis-de-gonzague",R1191="saint-stanislas-de-kostka",R1191="saint-urbain-premier",R1191="salaberry-de-valleyfield"),'Base de données'!$I$2,(IF(OR(R1191="acton vale",R1191="béthanie",R1191="Roxton",R1191="roxton falls",R1191="sainte-christine",R1191="saint-nazaire-d'acton",R1191="saint-théodore-d'acton",R1191="upton"),'Base de données'!$I$12,(IF(OR(R1191="Longueuil",R1191="brossard",R1191="greenfield-park",R1191="lemoyne",R1191="longueuil (vieux)",R1191="saint-bruno-de-montarville",R1191="saint-hubert",R1191="saint-lambert"),'Base de données'!$I$5,(IF(OR(R1191="marieville",R1191="richelieu",R1191="rougemont",R1191="saint-césaire",R1191="sainte-angèle-de-monnoir",R1191="saint-mathias-sur-richelieu"),'Base de données'!$I$14,(IF(OR(R1191="henryville",R1191="lacolle",R1191="mont-saint-grégoire",R1191="noyan",R1191="saint-alexandre",R1191="saint-blaise-sur-richelieu",R1191="sainte-anne-de-sabrevois",R1191="sainte-brigide-d'iberville",R1191="saint-georges-de-clarenceville",R1191="saint-jean-sur-richelieu",R1191="saint-paul-de-l'île-aux-noix",R1191="saint-sébastien",R1191="saint-valentin",R1191="venise-en-québec"),'Base de données'!$I$9,(IF(OR(R1191="dundee",R1191="elgin",R1191="franklin",R1191="godmanchester",R1191="havelock",R1191="hinchinbrooke",R1191="howick",R1191="huntingdon",R1191="ormstown",R1191="saint-anicet",R1191="saint-chrysostome",R1191="sainte-barbe",R1191="très-saint-sacrement"),'Base de données'!$I$3,(IF(OR(R1191="hemmingford",R1191="napierville",R1191="saint-bernard-de-lacolle",R1191="saint-cyprien-de-napierville",R1191="sainte-clotilde-de-châteauguay",R1191="saint-édouard",R1191="saint-jacques-le-mineur",R1191="saint-michel",R1191="saint-patrice-de-sherrington",R1191="saint-rémi"),'Base de données'!$I$10,(IF(OR(R1191="la présentation",R1191="saint-barnabé-sud",R1191="saint-bernard-de-michaudville",R1191="saint-damas",R1191="saint-dominique",R1191="sainte-hélène-de-bagot",R1191="sainte-madeleine",R1191="sainte-marie-madeleine",R1191="saint-hugues",R1191="saint-hyacinthe",R1191="saint-jude",R1191="saint-liboire",R1191="saint-louis",R1191="saint-marcel-de-richelieu",R1191="saint-pie",R1191="saint-simon",R1191="saint-valérien-de-milton"),'Base de données'!$I$13,(IF(OR(R1191="boucherville",R1191="calixa-lavalée",R1191="contrecoeur",R1191="saint-amable",R1191="sainte-julie",R1191="varennes",R1191="verchères"),'Base de données'!M1195,(IF(OR(R1191="massueville",R1191="saint-aimé",R1191="saint-david",R1191="sainte-anne-de-sorel",R1191="sainte-victoire-de-sorel",R1191="saint-gérard-majella",R1191="saint-joseph-de-sorel",R1191="saint-ours",R1191="saint-robert",R1191="saint-roch-de-richelieu",R1191="sorel-tracy",R1191="yamaska"),'Base de données'!$I$11,(IF(OR(R1191="candiac",R1191="châteauguay",R1191="delson",R1191="la prairie",R1191="léry",R1191="mercier",R1191="saint-constant",R1191="sainte-catherine",R1191="saint-isidore",R1191="saint-mathieu",R1191="saint-philippe"),'Base de données'!$I$7,(IF(OR(R1191="beloeil",R1191="carignan",R1191="chambly",R1191="mcmasterville",R1191="mont-saint-hilaire",R1191="otterburn park",R1191="saint-antoine-sur-richelieu",R1191="saint-basil-le-grand",R1191="saint-charles-sur-richelieu",R1191="saint-denis-sur-richelieu",R1191="saint-jean-baptiste",R1191="saint-marc-sur-richelieu",R1191="saint-mathieu-de-beloeil"),'Base de données'!$I$8,(IF(OR(R1191="coteau-du-lac",R1191="hudson",R1191="les cèdres",R1191="les coteaux",R1191="l'île-cadieux",R1191="l'île-perrot",R1191="notre-dame-de-l'île-perrot",R1191="pincourt",R1191="pointe-des-cascades",R1191="pointe-fortune",R1191="rigaud",R1191="rivière-beaudette",R1191="saint-clet",R1191="sainte-justine-de-newton",R1191="sainte-marthe",R1191="saint-lazare",R1191="saint-polycarpe",R1191="saint-télesphore",R1191="saint-zotique",R1191="terrasse-vaudreuil",R1191="très-saint-rédempteur",R1191="vaudreuil-dorion",R1191="vaudreuil-sur-le-lac"),'Base de données'!M1193,"")))))))))))))))))))))))))</f>
        <v/>
      </c>
    </row>
    <row r="1192" spans="2:19" x14ac:dyDescent="0.3">
      <c r="B1192" s="44"/>
      <c r="D1192" s="9"/>
      <c r="E1192" s="9"/>
      <c r="O1192" s="10"/>
      <c r="S1192" s="10" t="str">
        <f>IF(OR(R1192="beauharnois",R1192="sainte-étienne-de-bauharnois",R1192="sainte-martine",R1192="saint-louis-de-gonzague",R1192="saint-stanislas-de-kostka",R1192="saint-urbain-premier",R1192="salaberry-de-valleyfield"),'Base de données'!$I$2,(IF(OR(R1192="acton vale",R1192="béthanie",R1192="Roxton",R1192="roxton falls",R1192="sainte-christine",R1192="saint-nazaire-d'acton",R1192="saint-théodore-d'acton",R1192="upton"),'Base de données'!$I$12,(IF(OR(R1192="Longueuil",R1192="brossard",R1192="greenfield-park",R1192="lemoyne",R1192="longueuil (vieux)",R1192="saint-bruno-de-montarville",R1192="saint-hubert",R1192="saint-lambert"),'Base de données'!$I$5,(IF(OR(R1192="marieville",R1192="richelieu",R1192="rougemont",R1192="saint-césaire",R1192="sainte-angèle-de-monnoir",R1192="saint-mathias-sur-richelieu"),'Base de données'!$I$14,(IF(OR(R1192="henryville",R1192="lacolle",R1192="mont-saint-grégoire",R1192="noyan",R1192="saint-alexandre",R1192="saint-blaise-sur-richelieu",R1192="sainte-anne-de-sabrevois",R1192="sainte-brigide-d'iberville",R1192="saint-georges-de-clarenceville",R1192="saint-jean-sur-richelieu",R1192="saint-paul-de-l'île-aux-noix",R1192="saint-sébastien",R1192="saint-valentin",R1192="venise-en-québec"),'Base de données'!$I$9,(IF(OR(R1192="dundee",R1192="elgin",R1192="franklin",R1192="godmanchester",R1192="havelock",R1192="hinchinbrooke",R1192="howick",R1192="huntingdon",R1192="ormstown",R1192="saint-anicet",R1192="saint-chrysostome",R1192="sainte-barbe",R1192="très-saint-sacrement"),'Base de données'!$I$3,(IF(OR(R1192="hemmingford",R1192="napierville",R1192="saint-bernard-de-lacolle",R1192="saint-cyprien-de-napierville",R1192="sainte-clotilde-de-châteauguay",R1192="saint-édouard",R1192="saint-jacques-le-mineur",R1192="saint-michel",R1192="saint-patrice-de-sherrington",R1192="saint-rémi"),'Base de données'!$I$10,(IF(OR(R1192="la présentation",R1192="saint-barnabé-sud",R1192="saint-bernard-de-michaudville",R1192="saint-damas",R1192="saint-dominique",R1192="sainte-hélène-de-bagot",R1192="sainte-madeleine",R1192="sainte-marie-madeleine",R1192="saint-hugues",R1192="saint-hyacinthe",R1192="saint-jude",R1192="saint-liboire",R1192="saint-louis",R1192="saint-marcel-de-richelieu",R1192="saint-pie",R1192="saint-simon",R1192="saint-valérien-de-milton"),'Base de données'!$I$13,(IF(OR(R1192="boucherville",R1192="calixa-lavalée",R1192="contrecoeur",R1192="saint-amable",R1192="sainte-julie",R1192="varennes",R1192="verchères"),'Base de données'!M1196,(IF(OR(R1192="massueville",R1192="saint-aimé",R1192="saint-david",R1192="sainte-anne-de-sorel",R1192="sainte-victoire-de-sorel",R1192="saint-gérard-majella",R1192="saint-joseph-de-sorel",R1192="saint-ours",R1192="saint-robert",R1192="saint-roch-de-richelieu",R1192="sorel-tracy",R1192="yamaska"),'Base de données'!$I$11,(IF(OR(R1192="candiac",R1192="châteauguay",R1192="delson",R1192="la prairie",R1192="léry",R1192="mercier",R1192="saint-constant",R1192="sainte-catherine",R1192="saint-isidore",R1192="saint-mathieu",R1192="saint-philippe"),'Base de données'!$I$7,(IF(OR(R1192="beloeil",R1192="carignan",R1192="chambly",R1192="mcmasterville",R1192="mont-saint-hilaire",R1192="otterburn park",R1192="saint-antoine-sur-richelieu",R1192="saint-basil-le-grand",R1192="saint-charles-sur-richelieu",R1192="saint-denis-sur-richelieu",R1192="saint-jean-baptiste",R1192="saint-marc-sur-richelieu",R1192="saint-mathieu-de-beloeil"),'Base de données'!$I$8,(IF(OR(R1192="coteau-du-lac",R1192="hudson",R1192="les cèdres",R1192="les coteaux",R1192="l'île-cadieux",R1192="l'île-perrot",R1192="notre-dame-de-l'île-perrot",R1192="pincourt",R1192="pointe-des-cascades",R1192="pointe-fortune",R1192="rigaud",R1192="rivière-beaudette",R1192="saint-clet",R1192="sainte-justine-de-newton",R1192="sainte-marthe",R1192="saint-lazare",R1192="saint-polycarpe",R1192="saint-télesphore",R1192="saint-zotique",R1192="terrasse-vaudreuil",R1192="très-saint-rédempteur",R1192="vaudreuil-dorion",R1192="vaudreuil-sur-le-lac"),'Base de données'!M1194,"")))))))))))))))))))))))))</f>
        <v/>
      </c>
    </row>
    <row r="1193" spans="2:19" x14ac:dyDescent="0.3">
      <c r="B1193" s="44"/>
      <c r="D1193" s="9"/>
      <c r="E1193" s="9"/>
      <c r="O1193" s="10"/>
      <c r="S1193" s="10" t="str">
        <f>IF(OR(R1193="beauharnois",R1193="sainte-étienne-de-bauharnois",R1193="sainte-martine",R1193="saint-louis-de-gonzague",R1193="saint-stanislas-de-kostka",R1193="saint-urbain-premier",R1193="salaberry-de-valleyfield"),'Base de données'!$I$2,(IF(OR(R1193="acton vale",R1193="béthanie",R1193="Roxton",R1193="roxton falls",R1193="sainte-christine",R1193="saint-nazaire-d'acton",R1193="saint-théodore-d'acton",R1193="upton"),'Base de données'!$I$12,(IF(OR(R1193="Longueuil",R1193="brossard",R1193="greenfield-park",R1193="lemoyne",R1193="longueuil (vieux)",R1193="saint-bruno-de-montarville",R1193="saint-hubert",R1193="saint-lambert"),'Base de données'!$I$5,(IF(OR(R1193="marieville",R1193="richelieu",R1193="rougemont",R1193="saint-césaire",R1193="sainte-angèle-de-monnoir",R1193="saint-mathias-sur-richelieu"),'Base de données'!$I$14,(IF(OR(R1193="henryville",R1193="lacolle",R1193="mont-saint-grégoire",R1193="noyan",R1193="saint-alexandre",R1193="saint-blaise-sur-richelieu",R1193="sainte-anne-de-sabrevois",R1193="sainte-brigide-d'iberville",R1193="saint-georges-de-clarenceville",R1193="saint-jean-sur-richelieu",R1193="saint-paul-de-l'île-aux-noix",R1193="saint-sébastien",R1193="saint-valentin",R1193="venise-en-québec"),'Base de données'!$I$9,(IF(OR(R1193="dundee",R1193="elgin",R1193="franklin",R1193="godmanchester",R1193="havelock",R1193="hinchinbrooke",R1193="howick",R1193="huntingdon",R1193="ormstown",R1193="saint-anicet",R1193="saint-chrysostome",R1193="sainte-barbe",R1193="très-saint-sacrement"),'Base de données'!$I$3,(IF(OR(R1193="hemmingford",R1193="napierville",R1193="saint-bernard-de-lacolle",R1193="saint-cyprien-de-napierville",R1193="sainte-clotilde-de-châteauguay",R1193="saint-édouard",R1193="saint-jacques-le-mineur",R1193="saint-michel",R1193="saint-patrice-de-sherrington",R1193="saint-rémi"),'Base de données'!$I$10,(IF(OR(R1193="la présentation",R1193="saint-barnabé-sud",R1193="saint-bernard-de-michaudville",R1193="saint-damas",R1193="saint-dominique",R1193="sainte-hélène-de-bagot",R1193="sainte-madeleine",R1193="sainte-marie-madeleine",R1193="saint-hugues",R1193="saint-hyacinthe",R1193="saint-jude",R1193="saint-liboire",R1193="saint-louis",R1193="saint-marcel-de-richelieu",R1193="saint-pie",R1193="saint-simon",R1193="saint-valérien-de-milton"),'Base de données'!$I$13,(IF(OR(R1193="boucherville",R1193="calixa-lavalée",R1193="contrecoeur",R1193="saint-amable",R1193="sainte-julie",R1193="varennes",R1193="verchères"),'Base de données'!M1197,(IF(OR(R1193="massueville",R1193="saint-aimé",R1193="saint-david",R1193="sainte-anne-de-sorel",R1193="sainte-victoire-de-sorel",R1193="saint-gérard-majella",R1193="saint-joseph-de-sorel",R1193="saint-ours",R1193="saint-robert",R1193="saint-roch-de-richelieu",R1193="sorel-tracy",R1193="yamaska"),'Base de données'!$I$11,(IF(OR(R1193="candiac",R1193="châteauguay",R1193="delson",R1193="la prairie",R1193="léry",R1193="mercier",R1193="saint-constant",R1193="sainte-catherine",R1193="saint-isidore",R1193="saint-mathieu",R1193="saint-philippe"),'Base de données'!$I$7,(IF(OR(R1193="beloeil",R1193="carignan",R1193="chambly",R1193="mcmasterville",R1193="mont-saint-hilaire",R1193="otterburn park",R1193="saint-antoine-sur-richelieu",R1193="saint-basil-le-grand",R1193="saint-charles-sur-richelieu",R1193="saint-denis-sur-richelieu",R1193="saint-jean-baptiste",R1193="saint-marc-sur-richelieu",R1193="saint-mathieu-de-beloeil"),'Base de données'!$I$8,(IF(OR(R1193="coteau-du-lac",R1193="hudson",R1193="les cèdres",R1193="les coteaux",R1193="l'île-cadieux",R1193="l'île-perrot",R1193="notre-dame-de-l'île-perrot",R1193="pincourt",R1193="pointe-des-cascades",R1193="pointe-fortune",R1193="rigaud",R1193="rivière-beaudette",R1193="saint-clet",R1193="sainte-justine-de-newton",R1193="sainte-marthe",R1193="saint-lazare",R1193="saint-polycarpe",R1193="saint-télesphore",R1193="saint-zotique",R1193="terrasse-vaudreuil",R1193="très-saint-rédempteur",R1193="vaudreuil-dorion",R1193="vaudreuil-sur-le-lac"),'Base de données'!M1195,"")))))))))))))))))))))))))</f>
        <v/>
      </c>
    </row>
    <row r="1194" spans="2:19" x14ac:dyDescent="0.3">
      <c r="B1194" s="44"/>
      <c r="D1194" s="9"/>
      <c r="E1194" s="9"/>
      <c r="O1194" s="10"/>
      <c r="S1194" s="10" t="str">
        <f>IF(OR(R1194="beauharnois",R1194="sainte-étienne-de-bauharnois",R1194="sainte-martine",R1194="saint-louis-de-gonzague",R1194="saint-stanislas-de-kostka",R1194="saint-urbain-premier",R1194="salaberry-de-valleyfield"),'Base de données'!$I$2,(IF(OR(R1194="acton vale",R1194="béthanie",R1194="Roxton",R1194="roxton falls",R1194="sainte-christine",R1194="saint-nazaire-d'acton",R1194="saint-théodore-d'acton",R1194="upton"),'Base de données'!$I$12,(IF(OR(R1194="Longueuil",R1194="brossard",R1194="greenfield-park",R1194="lemoyne",R1194="longueuil (vieux)",R1194="saint-bruno-de-montarville",R1194="saint-hubert",R1194="saint-lambert"),'Base de données'!$I$5,(IF(OR(R1194="marieville",R1194="richelieu",R1194="rougemont",R1194="saint-césaire",R1194="sainte-angèle-de-monnoir",R1194="saint-mathias-sur-richelieu"),'Base de données'!$I$14,(IF(OR(R1194="henryville",R1194="lacolle",R1194="mont-saint-grégoire",R1194="noyan",R1194="saint-alexandre",R1194="saint-blaise-sur-richelieu",R1194="sainte-anne-de-sabrevois",R1194="sainte-brigide-d'iberville",R1194="saint-georges-de-clarenceville",R1194="saint-jean-sur-richelieu",R1194="saint-paul-de-l'île-aux-noix",R1194="saint-sébastien",R1194="saint-valentin",R1194="venise-en-québec"),'Base de données'!$I$9,(IF(OR(R1194="dundee",R1194="elgin",R1194="franklin",R1194="godmanchester",R1194="havelock",R1194="hinchinbrooke",R1194="howick",R1194="huntingdon",R1194="ormstown",R1194="saint-anicet",R1194="saint-chrysostome",R1194="sainte-barbe",R1194="très-saint-sacrement"),'Base de données'!$I$3,(IF(OR(R1194="hemmingford",R1194="napierville",R1194="saint-bernard-de-lacolle",R1194="saint-cyprien-de-napierville",R1194="sainte-clotilde-de-châteauguay",R1194="saint-édouard",R1194="saint-jacques-le-mineur",R1194="saint-michel",R1194="saint-patrice-de-sherrington",R1194="saint-rémi"),'Base de données'!$I$10,(IF(OR(R1194="la présentation",R1194="saint-barnabé-sud",R1194="saint-bernard-de-michaudville",R1194="saint-damas",R1194="saint-dominique",R1194="sainte-hélène-de-bagot",R1194="sainte-madeleine",R1194="sainte-marie-madeleine",R1194="saint-hugues",R1194="saint-hyacinthe",R1194="saint-jude",R1194="saint-liboire",R1194="saint-louis",R1194="saint-marcel-de-richelieu",R1194="saint-pie",R1194="saint-simon",R1194="saint-valérien-de-milton"),'Base de données'!$I$13,(IF(OR(R1194="boucherville",R1194="calixa-lavalée",R1194="contrecoeur",R1194="saint-amable",R1194="sainte-julie",R1194="varennes",R1194="verchères"),'Base de données'!M1198,(IF(OR(R1194="massueville",R1194="saint-aimé",R1194="saint-david",R1194="sainte-anne-de-sorel",R1194="sainte-victoire-de-sorel",R1194="saint-gérard-majella",R1194="saint-joseph-de-sorel",R1194="saint-ours",R1194="saint-robert",R1194="saint-roch-de-richelieu",R1194="sorel-tracy",R1194="yamaska"),'Base de données'!$I$11,(IF(OR(R1194="candiac",R1194="châteauguay",R1194="delson",R1194="la prairie",R1194="léry",R1194="mercier",R1194="saint-constant",R1194="sainte-catherine",R1194="saint-isidore",R1194="saint-mathieu",R1194="saint-philippe"),'Base de données'!$I$7,(IF(OR(R1194="beloeil",R1194="carignan",R1194="chambly",R1194="mcmasterville",R1194="mont-saint-hilaire",R1194="otterburn park",R1194="saint-antoine-sur-richelieu",R1194="saint-basil-le-grand",R1194="saint-charles-sur-richelieu",R1194="saint-denis-sur-richelieu",R1194="saint-jean-baptiste",R1194="saint-marc-sur-richelieu",R1194="saint-mathieu-de-beloeil"),'Base de données'!$I$8,(IF(OR(R1194="coteau-du-lac",R1194="hudson",R1194="les cèdres",R1194="les coteaux",R1194="l'île-cadieux",R1194="l'île-perrot",R1194="notre-dame-de-l'île-perrot",R1194="pincourt",R1194="pointe-des-cascades",R1194="pointe-fortune",R1194="rigaud",R1194="rivière-beaudette",R1194="saint-clet",R1194="sainte-justine-de-newton",R1194="sainte-marthe",R1194="saint-lazare",R1194="saint-polycarpe",R1194="saint-télesphore",R1194="saint-zotique",R1194="terrasse-vaudreuil",R1194="très-saint-rédempteur",R1194="vaudreuil-dorion",R1194="vaudreuil-sur-le-lac"),'Base de données'!M1196,"")))))))))))))))))))))))))</f>
        <v/>
      </c>
    </row>
    <row r="1195" spans="2:19" x14ac:dyDescent="0.3">
      <c r="B1195" s="44"/>
      <c r="D1195" s="9"/>
      <c r="E1195" s="9"/>
      <c r="O1195" s="10"/>
      <c r="S1195" s="10" t="str">
        <f>IF(OR(R1195="beauharnois",R1195="sainte-étienne-de-bauharnois",R1195="sainte-martine",R1195="saint-louis-de-gonzague",R1195="saint-stanislas-de-kostka",R1195="saint-urbain-premier",R1195="salaberry-de-valleyfield"),'Base de données'!$I$2,(IF(OR(R1195="acton vale",R1195="béthanie",R1195="Roxton",R1195="roxton falls",R1195="sainte-christine",R1195="saint-nazaire-d'acton",R1195="saint-théodore-d'acton",R1195="upton"),'Base de données'!$I$12,(IF(OR(R1195="Longueuil",R1195="brossard",R1195="greenfield-park",R1195="lemoyne",R1195="longueuil (vieux)",R1195="saint-bruno-de-montarville",R1195="saint-hubert",R1195="saint-lambert"),'Base de données'!$I$5,(IF(OR(R1195="marieville",R1195="richelieu",R1195="rougemont",R1195="saint-césaire",R1195="sainte-angèle-de-monnoir",R1195="saint-mathias-sur-richelieu"),'Base de données'!$I$14,(IF(OR(R1195="henryville",R1195="lacolle",R1195="mont-saint-grégoire",R1195="noyan",R1195="saint-alexandre",R1195="saint-blaise-sur-richelieu",R1195="sainte-anne-de-sabrevois",R1195="sainte-brigide-d'iberville",R1195="saint-georges-de-clarenceville",R1195="saint-jean-sur-richelieu",R1195="saint-paul-de-l'île-aux-noix",R1195="saint-sébastien",R1195="saint-valentin",R1195="venise-en-québec"),'Base de données'!$I$9,(IF(OR(R1195="dundee",R1195="elgin",R1195="franklin",R1195="godmanchester",R1195="havelock",R1195="hinchinbrooke",R1195="howick",R1195="huntingdon",R1195="ormstown",R1195="saint-anicet",R1195="saint-chrysostome",R1195="sainte-barbe",R1195="très-saint-sacrement"),'Base de données'!$I$3,(IF(OR(R1195="hemmingford",R1195="napierville",R1195="saint-bernard-de-lacolle",R1195="saint-cyprien-de-napierville",R1195="sainte-clotilde-de-châteauguay",R1195="saint-édouard",R1195="saint-jacques-le-mineur",R1195="saint-michel",R1195="saint-patrice-de-sherrington",R1195="saint-rémi"),'Base de données'!$I$10,(IF(OR(R1195="la présentation",R1195="saint-barnabé-sud",R1195="saint-bernard-de-michaudville",R1195="saint-damas",R1195="saint-dominique",R1195="sainte-hélène-de-bagot",R1195="sainte-madeleine",R1195="sainte-marie-madeleine",R1195="saint-hugues",R1195="saint-hyacinthe",R1195="saint-jude",R1195="saint-liboire",R1195="saint-louis",R1195="saint-marcel-de-richelieu",R1195="saint-pie",R1195="saint-simon",R1195="saint-valérien-de-milton"),'Base de données'!$I$13,(IF(OR(R1195="boucherville",R1195="calixa-lavalée",R1195="contrecoeur",R1195="saint-amable",R1195="sainte-julie",R1195="varennes",R1195="verchères"),'Base de données'!M1199,(IF(OR(R1195="massueville",R1195="saint-aimé",R1195="saint-david",R1195="sainte-anne-de-sorel",R1195="sainte-victoire-de-sorel",R1195="saint-gérard-majella",R1195="saint-joseph-de-sorel",R1195="saint-ours",R1195="saint-robert",R1195="saint-roch-de-richelieu",R1195="sorel-tracy",R1195="yamaska"),'Base de données'!$I$11,(IF(OR(R1195="candiac",R1195="châteauguay",R1195="delson",R1195="la prairie",R1195="léry",R1195="mercier",R1195="saint-constant",R1195="sainte-catherine",R1195="saint-isidore",R1195="saint-mathieu",R1195="saint-philippe"),'Base de données'!$I$7,(IF(OR(R1195="beloeil",R1195="carignan",R1195="chambly",R1195="mcmasterville",R1195="mont-saint-hilaire",R1195="otterburn park",R1195="saint-antoine-sur-richelieu",R1195="saint-basil-le-grand",R1195="saint-charles-sur-richelieu",R1195="saint-denis-sur-richelieu",R1195="saint-jean-baptiste",R1195="saint-marc-sur-richelieu",R1195="saint-mathieu-de-beloeil"),'Base de données'!$I$8,(IF(OR(R1195="coteau-du-lac",R1195="hudson",R1195="les cèdres",R1195="les coteaux",R1195="l'île-cadieux",R1195="l'île-perrot",R1195="notre-dame-de-l'île-perrot",R1195="pincourt",R1195="pointe-des-cascades",R1195="pointe-fortune",R1195="rigaud",R1195="rivière-beaudette",R1195="saint-clet",R1195="sainte-justine-de-newton",R1195="sainte-marthe",R1195="saint-lazare",R1195="saint-polycarpe",R1195="saint-télesphore",R1195="saint-zotique",R1195="terrasse-vaudreuil",R1195="très-saint-rédempteur",R1195="vaudreuil-dorion",R1195="vaudreuil-sur-le-lac"),'Base de données'!M1197,"")))))))))))))))))))))))))</f>
        <v/>
      </c>
    </row>
    <row r="1196" spans="2:19" x14ac:dyDescent="0.3">
      <c r="B1196" s="44"/>
      <c r="D1196" s="9"/>
      <c r="E1196" s="9"/>
      <c r="O1196" s="10"/>
      <c r="S1196" s="10" t="str">
        <f>IF(OR(R1196="beauharnois",R1196="sainte-étienne-de-bauharnois",R1196="sainte-martine",R1196="saint-louis-de-gonzague",R1196="saint-stanislas-de-kostka",R1196="saint-urbain-premier",R1196="salaberry-de-valleyfield"),'Base de données'!$I$2,(IF(OR(R1196="acton vale",R1196="béthanie",R1196="Roxton",R1196="roxton falls",R1196="sainte-christine",R1196="saint-nazaire-d'acton",R1196="saint-théodore-d'acton",R1196="upton"),'Base de données'!$I$12,(IF(OR(R1196="Longueuil",R1196="brossard",R1196="greenfield-park",R1196="lemoyne",R1196="longueuil (vieux)",R1196="saint-bruno-de-montarville",R1196="saint-hubert",R1196="saint-lambert"),'Base de données'!$I$5,(IF(OR(R1196="marieville",R1196="richelieu",R1196="rougemont",R1196="saint-césaire",R1196="sainte-angèle-de-monnoir",R1196="saint-mathias-sur-richelieu"),'Base de données'!$I$14,(IF(OR(R1196="henryville",R1196="lacolle",R1196="mont-saint-grégoire",R1196="noyan",R1196="saint-alexandre",R1196="saint-blaise-sur-richelieu",R1196="sainte-anne-de-sabrevois",R1196="sainte-brigide-d'iberville",R1196="saint-georges-de-clarenceville",R1196="saint-jean-sur-richelieu",R1196="saint-paul-de-l'île-aux-noix",R1196="saint-sébastien",R1196="saint-valentin",R1196="venise-en-québec"),'Base de données'!$I$9,(IF(OR(R1196="dundee",R1196="elgin",R1196="franklin",R1196="godmanchester",R1196="havelock",R1196="hinchinbrooke",R1196="howick",R1196="huntingdon",R1196="ormstown",R1196="saint-anicet",R1196="saint-chrysostome",R1196="sainte-barbe",R1196="très-saint-sacrement"),'Base de données'!$I$3,(IF(OR(R1196="hemmingford",R1196="napierville",R1196="saint-bernard-de-lacolle",R1196="saint-cyprien-de-napierville",R1196="sainte-clotilde-de-châteauguay",R1196="saint-édouard",R1196="saint-jacques-le-mineur",R1196="saint-michel",R1196="saint-patrice-de-sherrington",R1196="saint-rémi"),'Base de données'!$I$10,(IF(OR(R1196="la présentation",R1196="saint-barnabé-sud",R1196="saint-bernard-de-michaudville",R1196="saint-damas",R1196="saint-dominique",R1196="sainte-hélène-de-bagot",R1196="sainte-madeleine",R1196="sainte-marie-madeleine",R1196="saint-hugues",R1196="saint-hyacinthe",R1196="saint-jude",R1196="saint-liboire",R1196="saint-louis",R1196="saint-marcel-de-richelieu",R1196="saint-pie",R1196="saint-simon",R1196="saint-valérien-de-milton"),'Base de données'!$I$13,(IF(OR(R1196="boucherville",R1196="calixa-lavalée",R1196="contrecoeur",R1196="saint-amable",R1196="sainte-julie",R1196="varennes",R1196="verchères"),'Base de données'!M1200,(IF(OR(R1196="massueville",R1196="saint-aimé",R1196="saint-david",R1196="sainte-anne-de-sorel",R1196="sainte-victoire-de-sorel",R1196="saint-gérard-majella",R1196="saint-joseph-de-sorel",R1196="saint-ours",R1196="saint-robert",R1196="saint-roch-de-richelieu",R1196="sorel-tracy",R1196="yamaska"),'Base de données'!$I$11,(IF(OR(R1196="candiac",R1196="châteauguay",R1196="delson",R1196="la prairie",R1196="léry",R1196="mercier",R1196="saint-constant",R1196="sainte-catherine",R1196="saint-isidore",R1196="saint-mathieu",R1196="saint-philippe"),'Base de données'!$I$7,(IF(OR(R1196="beloeil",R1196="carignan",R1196="chambly",R1196="mcmasterville",R1196="mont-saint-hilaire",R1196="otterburn park",R1196="saint-antoine-sur-richelieu",R1196="saint-basil-le-grand",R1196="saint-charles-sur-richelieu",R1196="saint-denis-sur-richelieu",R1196="saint-jean-baptiste",R1196="saint-marc-sur-richelieu",R1196="saint-mathieu-de-beloeil"),'Base de données'!$I$8,(IF(OR(R1196="coteau-du-lac",R1196="hudson",R1196="les cèdres",R1196="les coteaux",R1196="l'île-cadieux",R1196="l'île-perrot",R1196="notre-dame-de-l'île-perrot",R1196="pincourt",R1196="pointe-des-cascades",R1196="pointe-fortune",R1196="rigaud",R1196="rivière-beaudette",R1196="saint-clet",R1196="sainte-justine-de-newton",R1196="sainte-marthe",R1196="saint-lazare",R1196="saint-polycarpe",R1196="saint-télesphore",R1196="saint-zotique",R1196="terrasse-vaudreuil",R1196="très-saint-rédempteur",R1196="vaudreuil-dorion",R1196="vaudreuil-sur-le-lac"),'Base de données'!M1198,"")))))))))))))))))))))))))</f>
        <v/>
      </c>
    </row>
    <row r="1197" spans="2:19" x14ac:dyDescent="0.3">
      <c r="B1197" s="44"/>
      <c r="D1197" s="9"/>
      <c r="E1197" s="9"/>
      <c r="O1197" s="10"/>
      <c r="S1197" s="10" t="str">
        <f>IF(OR(R1197="beauharnois",R1197="sainte-étienne-de-bauharnois",R1197="sainte-martine",R1197="saint-louis-de-gonzague",R1197="saint-stanislas-de-kostka",R1197="saint-urbain-premier",R1197="salaberry-de-valleyfield"),'Base de données'!$I$2,(IF(OR(R1197="acton vale",R1197="béthanie",R1197="Roxton",R1197="roxton falls",R1197="sainte-christine",R1197="saint-nazaire-d'acton",R1197="saint-théodore-d'acton",R1197="upton"),'Base de données'!$I$12,(IF(OR(R1197="Longueuil",R1197="brossard",R1197="greenfield-park",R1197="lemoyne",R1197="longueuil (vieux)",R1197="saint-bruno-de-montarville",R1197="saint-hubert",R1197="saint-lambert"),'Base de données'!$I$5,(IF(OR(R1197="marieville",R1197="richelieu",R1197="rougemont",R1197="saint-césaire",R1197="sainte-angèle-de-monnoir",R1197="saint-mathias-sur-richelieu"),'Base de données'!$I$14,(IF(OR(R1197="henryville",R1197="lacolle",R1197="mont-saint-grégoire",R1197="noyan",R1197="saint-alexandre",R1197="saint-blaise-sur-richelieu",R1197="sainte-anne-de-sabrevois",R1197="sainte-brigide-d'iberville",R1197="saint-georges-de-clarenceville",R1197="saint-jean-sur-richelieu",R1197="saint-paul-de-l'île-aux-noix",R1197="saint-sébastien",R1197="saint-valentin",R1197="venise-en-québec"),'Base de données'!$I$9,(IF(OR(R1197="dundee",R1197="elgin",R1197="franklin",R1197="godmanchester",R1197="havelock",R1197="hinchinbrooke",R1197="howick",R1197="huntingdon",R1197="ormstown",R1197="saint-anicet",R1197="saint-chrysostome",R1197="sainte-barbe",R1197="très-saint-sacrement"),'Base de données'!$I$3,(IF(OR(R1197="hemmingford",R1197="napierville",R1197="saint-bernard-de-lacolle",R1197="saint-cyprien-de-napierville",R1197="sainte-clotilde-de-châteauguay",R1197="saint-édouard",R1197="saint-jacques-le-mineur",R1197="saint-michel",R1197="saint-patrice-de-sherrington",R1197="saint-rémi"),'Base de données'!$I$10,(IF(OR(R1197="la présentation",R1197="saint-barnabé-sud",R1197="saint-bernard-de-michaudville",R1197="saint-damas",R1197="saint-dominique",R1197="sainte-hélène-de-bagot",R1197="sainte-madeleine",R1197="sainte-marie-madeleine",R1197="saint-hugues",R1197="saint-hyacinthe",R1197="saint-jude",R1197="saint-liboire",R1197="saint-louis",R1197="saint-marcel-de-richelieu",R1197="saint-pie",R1197="saint-simon",R1197="saint-valérien-de-milton"),'Base de données'!$I$13,(IF(OR(R1197="boucherville",R1197="calixa-lavalée",R1197="contrecoeur",R1197="saint-amable",R1197="sainte-julie",R1197="varennes",R1197="verchères"),'Base de données'!M1201,(IF(OR(R1197="massueville",R1197="saint-aimé",R1197="saint-david",R1197="sainte-anne-de-sorel",R1197="sainte-victoire-de-sorel",R1197="saint-gérard-majella",R1197="saint-joseph-de-sorel",R1197="saint-ours",R1197="saint-robert",R1197="saint-roch-de-richelieu",R1197="sorel-tracy",R1197="yamaska"),'Base de données'!$I$11,(IF(OR(R1197="candiac",R1197="châteauguay",R1197="delson",R1197="la prairie",R1197="léry",R1197="mercier",R1197="saint-constant",R1197="sainte-catherine",R1197="saint-isidore",R1197="saint-mathieu",R1197="saint-philippe"),'Base de données'!$I$7,(IF(OR(R1197="beloeil",R1197="carignan",R1197="chambly",R1197="mcmasterville",R1197="mont-saint-hilaire",R1197="otterburn park",R1197="saint-antoine-sur-richelieu",R1197="saint-basil-le-grand",R1197="saint-charles-sur-richelieu",R1197="saint-denis-sur-richelieu",R1197="saint-jean-baptiste",R1197="saint-marc-sur-richelieu",R1197="saint-mathieu-de-beloeil"),'Base de données'!$I$8,(IF(OR(R1197="coteau-du-lac",R1197="hudson",R1197="les cèdres",R1197="les coteaux",R1197="l'île-cadieux",R1197="l'île-perrot",R1197="notre-dame-de-l'île-perrot",R1197="pincourt",R1197="pointe-des-cascades",R1197="pointe-fortune",R1197="rigaud",R1197="rivière-beaudette",R1197="saint-clet",R1197="sainte-justine-de-newton",R1197="sainte-marthe",R1197="saint-lazare",R1197="saint-polycarpe",R1197="saint-télesphore",R1197="saint-zotique",R1197="terrasse-vaudreuil",R1197="très-saint-rédempteur",R1197="vaudreuil-dorion",R1197="vaudreuil-sur-le-lac"),'Base de données'!M1199,"")))))))))))))))))))))))))</f>
        <v/>
      </c>
    </row>
    <row r="1198" spans="2:19" x14ac:dyDescent="0.3">
      <c r="B1198" s="44"/>
      <c r="D1198" s="9"/>
      <c r="E1198" s="9"/>
      <c r="O1198" s="10"/>
      <c r="S1198" s="10" t="str">
        <f>IF(OR(R1198="beauharnois",R1198="sainte-étienne-de-bauharnois",R1198="sainte-martine",R1198="saint-louis-de-gonzague",R1198="saint-stanislas-de-kostka",R1198="saint-urbain-premier",R1198="salaberry-de-valleyfield"),'Base de données'!$I$2,(IF(OR(R1198="acton vale",R1198="béthanie",R1198="Roxton",R1198="roxton falls",R1198="sainte-christine",R1198="saint-nazaire-d'acton",R1198="saint-théodore-d'acton",R1198="upton"),'Base de données'!$I$12,(IF(OR(R1198="Longueuil",R1198="brossard",R1198="greenfield-park",R1198="lemoyne",R1198="longueuil (vieux)",R1198="saint-bruno-de-montarville",R1198="saint-hubert",R1198="saint-lambert"),'Base de données'!$I$5,(IF(OR(R1198="marieville",R1198="richelieu",R1198="rougemont",R1198="saint-césaire",R1198="sainte-angèle-de-monnoir",R1198="saint-mathias-sur-richelieu"),'Base de données'!$I$14,(IF(OR(R1198="henryville",R1198="lacolle",R1198="mont-saint-grégoire",R1198="noyan",R1198="saint-alexandre",R1198="saint-blaise-sur-richelieu",R1198="sainte-anne-de-sabrevois",R1198="sainte-brigide-d'iberville",R1198="saint-georges-de-clarenceville",R1198="saint-jean-sur-richelieu",R1198="saint-paul-de-l'île-aux-noix",R1198="saint-sébastien",R1198="saint-valentin",R1198="venise-en-québec"),'Base de données'!$I$9,(IF(OR(R1198="dundee",R1198="elgin",R1198="franklin",R1198="godmanchester",R1198="havelock",R1198="hinchinbrooke",R1198="howick",R1198="huntingdon",R1198="ormstown",R1198="saint-anicet",R1198="saint-chrysostome",R1198="sainte-barbe",R1198="très-saint-sacrement"),'Base de données'!$I$3,(IF(OR(R1198="hemmingford",R1198="napierville",R1198="saint-bernard-de-lacolle",R1198="saint-cyprien-de-napierville",R1198="sainte-clotilde-de-châteauguay",R1198="saint-édouard",R1198="saint-jacques-le-mineur",R1198="saint-michel",R1198="saint-patrice-de-sherrington",R1198="saint-rémi"),'Base de données'!$I$10,(IF(OR(R1198="la présentation",R1198="saint-barnabé-sud",R1198="saint-bernard-de-michaudville",R1198="saint-damas",R1198="saint-dominique",R1198="sainte-hélène-de-bagot",R1198="sainte-madeleine",R1198="sainte-marie-madeleine",R1198="saint-hugues",R1198="saint-hyacinthe",R1198="saint-jude",R1198="saint-liboire",R1198="saint-louis",R1198="saint-marcel-de-richelieu",R1198="saint-pie",R1198="saint-simon",R1198="saint-valérien-de-milton"),'Base de données'!$I$13,(IF(OR(R1198="boucherville",R1198="calixa-lavalée",R1198="contrecoeur",R1198="saint-amable",R1198="sainte-julie",R1198="varennes",R1198="verchères"),'Base de données'!M1202,(IF(OR(R1198="massueville",R1198="saint-aimé",R1198="saint-david",R1198="sainte-anne-de-sorel",R1198="sainte-victoire-de-sorel",R1198="saint-gérard-majella",R1198="saint-joseph-de-sorel",R1198="saint-ours",R1198="saint-robert",R1198="saint-roch-de-richelieu",R1198="sorel-tracy",R1198="yamaska"),'Base de données'!$I$11,(IF(OR(R1198="candiac",R1198="châteauguay",R1198="delson",R1198="la prairie",R1198="léry",R1198="mercier",R1198="saint-constant",R1198="sainte-catherine",R1198="saint-isidore",R1198="saint-mathieu",R1198="saint-philippe"),'Base de données'!$I$7,(IF(OR(R1198="beloeil",R1198="carignan",R1198="chambly",R1198="mcmasterville",R1198="mont-saint-hilaire",R1198="otterburn park",R1198="saint-antoine-sur-richelieu",R1198="saint-basil-le-grand",R1198="saint-charles-sur-richelieu",R1198="saint-denis-sur-richelieu",R1198="saint-jean-baptiste",R1198="saint-marc-sur-richelieu",R1198="saint-mathieu-de-beloeil"),'Base de données'!$I$8,(IF(OR(R1198="coteau-du-lac",R1198="hudson",R1198="les cèdres",R1198="les coteaux",R1198="l'île-cadieux",R1198="l'île-perrot",R1198="notre-dame-de-l'île-perrot",R1198="pincourt",R1198="pointe-des-cascades",R1198="pointe-fortune",R1198="rigaud",R1198="rivière-beaudette",R1198="saint-clet",R1198="sainte-justine-de-newton",R1198="sainte-marthe",R1198="saint-lazare",R1198="saint-polycarpe",R1198="saint-télesphore",R1198="saint-zotique",R1198="terrasse-vaudreuil",R1198="très-saint-rédempteur",R1198="vaudreuil-dorion",R1198="vaudreuil-sur-le-lac"),'Base de données'!M1200,"")))))))))))))))))))))))))</f>
        <v/>
      </c>
    </row>
    <row r="1199" spans="2:19" x14ac:dyDescent="0.3">
      <c r="B1199" s="44"/>
      <c r="D1199" s="9"/>
      <c r="E1199" s="9"/>
      <c r="O1199" s="10"/>
      <c r="S1199" s="10" t="str">
        <f>IF(OR(R1199="beauharnois",R1199="sainte-étienne-de-bauharnois",R1199="sainte-martine",R1199="saint-louis-de-gonzague",R1199="saint-stanislas-de-kostka",R1199="saint-urbain-premier",R1199="salaberry-de-valleyfield"),'Base de données'!$I$2,(IF(OR(R1199="acton vale",R1199="béthanie",R1199="Roxton",R1199="roxton falls",R1199="sainte-christine",R1199="saint-nazaire-d'acton",R1199="saint-théodore-d'acton",R1199="upton"),'Base de données'!$I$12,(IF(OR(R1199="Longueuil",R1199="brossard",R1199="greenfield-park",R1199="lemoyne",R1199="longueuil (vieux)",R1199="saint-bruno-de-montarville",R1199="saint-hubert",R1199="saint-lambert"),'Base de données'!$I$5,(IF(OR(R1199="marieville",R1199="richelieu",R1199="rougemont",R1199="saint-césaire",R1199="sainte-angèle-de-monnoir",R1199="saint-mathias-sur-richelieu"),'Base de données'!$I$14,(IF(OR(R1199="henryville",R1199="lacolle",R1199="mont-saint-grégoire",R1199="noyan",R1199="saint-alexandre",R1199="saint-blaise-sur-richelieu",R1199="sainte-anne-de-sabrevois",R1199="sainte-brigide-d'iberville",R1199="saint-georges-de-clarenceville",R1199="saint-jean-sur-richelieu",R1199="saint-paul-de-l'île-aux-noix",R1199="saint-sébastien",R1199="saint-valentin",R1199="venise-en-québec"),'Base de données'!$I$9,(IF(OR(R1199="dundee",R1199="elgin",R1199="franklin",R1199="godmanchester",R1199="havelock",R1199="hinchinbrooke",R1199="howick",R1199="huntingdon",R1199="ormstown",R1199="saint-anicet",R1199="saint-chrysostome",R1199="sainte-barbe",R1199="très-saint-sacrement"),'Base de données'!$I$3,(IF(OR(R1199="hemmingford",R1199="napierville",R1199="saint-bernard-de-lacolle",R1199="saint-cyprien-de-napierville",R1199="sainte-clotilde-de-châteauguay",R1199="saint-édouard",R1199="saint-jacques-le-mineur",R1199="saint-michel",R1199="saint-patrice-de-sherrington",R1199="saint-rémi"),'Base de données'!$I$10,(IF(OR(R1199="la présentation",R1199="saint-barnabé-sud",R1199="saint-bernard-de-michaudville",R1199="saint-damas",R1199="saint-dominique",R1199="sainte-hélène-de-bagot",R1199="sainte-madeleine",R1199="sainte-marie-madeleine",R1199="saint-hugues",R1199="saint-hyacinthe",R1199="saint-jude",R1199="saint-liboire",R1199="saint-louis",R1199="saint-marcel-de-richelieu",R1199="saint-pie",R1199="saint-simon",R1199="saint-valérien-de-milton"),'Base de données'!$I$13,(IF(OR(R1199="boucherville",R1199="calixa-lavalée",R1199="contrecoeur",R1199="saint-amable",R1199="sainte-julie",R1199="varennes",R1199="verchères"),'Base de données'!M1203,(IF(OR(R1199="massueville",R1199="saint-aimé",R1199="saint-david",R1199="sainte-anne-de-sorel",R1199="sainte-victoire-de-sorel",R1199="saint-gérard-majella",R1199="saint-joseph-de-sorel",R1199="saint-ours",R1199="saint-robert",R1199="saint-roch-de-richelieu",R1199="sorel-tracy",R1199="yamaska"),'Base de données'!$I$11,(IF(OR(R1199="candiac",R1199="châteauguay",R1199="delson",R1199="la prairie",R1199="léry",R1199="mercier",R1199="saint-constant",R1199="sainte-catherine",R1199="saint-isidore",R1199="saint-mathieu",R1199="saint-philippe"),'Base de données'!$I$7,(IF(OR(R1199="beloeil",R1199="carignan",R1199="chambly",R1199="mcmasterville",R1199="mont-saint-hilaire",R1199="otterburn park",R1199="saint-antoine-sur-richelieu",R1199="saint-basil-le-grand",R1199="saint-charles-sur-richelieu",R1199="saint-denis-sur-richelieu",R1199="saint-jean-baptiste",R1199="saint-marc-sur-richelieu",R1199="saint-mathieu-de-beloeil"),'Base de données'!$I$8,(IF(OR(R1199="coteau-du-lac",R1199="hudson",R1199="les cèdres",R1199="les coteaux",R1199="l'île-cadieux",R1199="l'île-perrot",R1199="notre-dame-de-l'île-perrot",R1199="pincourt",R1199="pointe-des-cascades",R1199="pointe-fortune",R1199="rigaud",R1199="rivière-beaudette",R1199="saint-clet",R1199="sainte-justine-de-newton",R1199="sainte-marthe",R1199="saint-lazare",R1199="saint-polycarpe",R1199="saint-télesphore",R1199="saint-zotique",R1199="terrasse-vaudreuil",R1199="très-saint-rédempteur",R1199="vaudreuil-dorion",R1199="vaudreuil-sur-le-lac"),'Base de données'!M1201,"")))))))))))))))))))))))))</f>
        <v/>
      </c>
    </row>
    <row r="1200" spans="2:19" x14ac:dyDescent="0.3">
      <c r="B1200" s="44"/>
      <c r="D1200" s="9"/>
      <c r="E1200" s="9"/>
      <c r="O1200" s="10"/>
      <c r="S1200" s="10" t="str">
        <f>IF(OR(R1200="beauharnois",R1200="sainte-étienne-de-bauharnois",R1200="sainte-martine",R1200="saint-louis-de-gonzague",R1200="saint-stanislas-de-kostka",R1200="saint-urbain-premier",R1200="salaberry-de-valleyfield"),'Base de données'!$I$2,(IF(OR(R1200="acton vale",R1200="béthanie",R1200="Roxton",R1200="roxton falls",R1200="sainte-christine",R1200="saint-nazaire-d'acton",R1200="saint-théodore-d'acton",R1200="upton"),'Base de données'!$I$12,(IF(OR(R1200="Longueuil",R1200="brossard",R1200="greenfield-park",R1200="lemoyne",R1200="longueuil (vieux)",R1200="saint-bruno-de-montarville",R1200="saint-hubert",R1200="saint-lambert"),'Base de données'!$I$5,(IF(OR(R1200="marieville",R1200="richelieu",R1200="rougemont",R1200="saint-césaire",R1200="sainte-angèle-de-monnoir",R1200="saint-mathias-sur-richelieu"),'Base de données'!$I$14,(IF(OR(R1200="henryville",R1200="lacolle",R1200="mont-saint-grégoire",R1200="noyan",R1200="saint-alexandre",R1200="saint-blaise-sur-richelieu",R1200="sainte-anne-de-sabrevois",R1200="sainte-brigide-d'iberville",R1200="saint-georges-de-clarenceville",R1200="saint-jean-sur-richelieu",R1200="saint-paul-de-l'île-aux-noix",R1200="saint-sébastien",R1200="saint-valentin",R1200="venise-en-québec"),'Base de données'!$I$9,(IF(OR(R1200="dundee",R1200="elgin",R1200="franklin",R1200="godmanchester",R1200="havelock",R1200="hinchinbrooke",R1200="howick",R1200="huntingdon",R1200="ormstown",R1200="saint-anicet",R1200="saint-chrysostome",R1200="sainte-barbe",R1200="très-saint-sacrement"),'Base de données'!$I$3,(IF(OR(R1200="hemmingford",R1200="napierville",R1200="saint-bernard-de-lacolle",R1200="saint-cyprien-de-napierville",R1200="sainte-clotilde-de-châteauguay",R1200="saint-édouard",R1200="saint-jacques-le-mineur",R1200="saint-michel",R1200="saint-patrice-de-sherrington",R1200="saint-rémi"),'Base de données'!$I$10,(IF(OR(R1200="la présentation",R1200="saint-barnabé-sud",R1200="saint-bernard-de-michaudville",R1200="saint-damas",R1200="saint-dominique",R1200="sainte-hélène-de-bagot",R1200="sainte-madeleine",R1200="sainte-marie-madeleine",R1200="saint-hugues",R1200="saint-hyacinthe",R1200="saint-jude",R1200="saint-liboire",R1200="saint-louis",R1200="saint-marcel-de-richelieu",R1200="saint-pie",R1200="saint-simon",R1200="saint-valérien-de-milton"),'Base de données'!$I$13,(IF(OR(R1200="boucherville",R1200="calixa-lavalée",R1200="contrecoeur",R1200="saint-amable",R1200="sainte-julie",R1200="varennes",R1200="verchères"),'Base de données'!M1204,(IF(OR(R1200="massueville",R1200="saint-aimé",R1200="saint-david",R1200="sainte-anne-de-sorel",R1200="sainte-victoire-de-sorel",R1200="saint-gérard-majella",R1200="saint-joseph-de-sorel",R1200="saint-ours",R1200="saint-robert",R1200="saint-roch-de-richelieu",R1200="sorel-tracy",R1200="yamaska"),'Base de données'!$I$11,(IF(OR(R1200="candiac",R1200="châteauguay",R1200="delson",R1200="la prairie",R1200="léry",R1200="mercier",R1200="saint-constant",R1200="sainte-catherine",R1200="saint-isidore",R1200="saint-mathieu",R1200="saint-philippe"),'Base de données'!$I$7,(IF(OR(R1200="beloeil",R1200="carignan",R1200="chambly",R1200="mcmasterville",R1200="mont-saint-hilaire",R1200="otterburn park",R1200="saint-antoine-sur-richelieu",R1200="saint-basil-le-grand",R1200="saint-charles-sur-richelieu",R1200="saint-denis-sur-richelieu",R1200="saint-jean-baptiste",R1200="saint-marc-sur-richelieu",R1200="saint-mathieu-de-beloeil"),'Base de données'!$I$8,(IF(OR(R1200="coteau-du-lac",R1200="hudson",R1200="les cèdres",R1200="les coteaux",R1200="l'île-cadieux",R1200="l'île-perrot",R1200="notre-dame-de-l'île-perrot",R1200="pincourt",R1200="pointe-des-cascades",R1200="pointe-fortune",R1200="rigaud",R1200="rivière-beaudette",R1200="saint-clet",R1200="sainte-justine-de-newton",R1200="sainte-marthe",R1200="saint-lazare",R1200="saint-polycarpe",R1200="saint-télesphore",R1200="saint-zotique",R1200="terrasse-vaudreuil",R1200="très-saint-rédempteur",R1200="vaudreuil-dorion",R1200="vaudreuil-sur-le-lac"),'Base de données'!M1202,"")))))))))))))))))))))))))</f>
        <v/>
      </c>
    </row>
    <row r="1201" spans="2:19" x14ac:dyDescent="0.3">
      <c r="B1201" s="44"/>
      <c r="D1201" s="9"/>
      <c r="E1201" s="9"/>
      <c r="O1201" s="10"/>
      <c r="S1201" s="10" t="str">
        <f>IF(OR(R1201="beauharnois",R1201="sainte-étienne-de-bauharnois",R1201="sainte-martine",R1201="saint-louis-de-gonzague",R1201="saint-stanislas-de-kostka",R1201="saint-urbain-premier",R1201="salaberry-de-valleyfield"),'Base de données'!$I$2,(IF(OR(R1201="acton vale",R1201="béthanie",R1201="Roxton",R1201="roxton falls",R1201="sainte-christine",R1201="saint-nazaire-d'acton",R1201="saint-théodore-d'acton",R1201="upton"),'Base de données'!$I$12,(IF(OR(R1201="Longueuil",R1201="brossard",R1201="greenfield-park",R1201="lemoyne",R1201="longueuil (vieux)",R1201="saint-bruno-de-montarville",R1201="saint-hubert",R1201="saint-lambert"),'Base de données'!$I$5,(IF(OR(R1201="marieville",R1201="richelieu",R1201="rougemont",R1201="saint-césaire",R1201="sainte-angèle-de-monnoir",R1201="saint-mathias-sur-richelieu"),'Base de données'!$I$14,(IF(OR(R1201="henryville",R1201="lacolle",R1201="mont-saint-grégoire",R1201="noyan",R1201="saint-alexandre",R1201="saint-blaise-sur-richelieu",R1201="sainte-anne-de-sabrevois",R1201="sainte-brigide-d'iberville",R1201="saint-georges-de-clarenceville",R1201="saint-jean-sur-richelieu",R1201="saint-paul-de-l'île-aux-noix",R1201="saint-sébastien",R1201="saint-valentin",R1201="venise-en-québec"),'Base de données'!$I$9,(IF(OR(R1201="dundee",R1201="elgin",R1201="franklin",R1201="godmanchester",R1201="havelock",R1201="hinchinbrooke",R1201="howick",R1201="huntingdon",R1201="ormstown",R1201="saint-anicet",R1201="saint-chrysostome",R1201="sainte-barbe",R1201="très-saint-sacrement"),'Base de données'!$I$3,(IF(OR(R1201="hemmingford",R1201="napierville",R1201="saint-bernard-de-lacolle",R1201="saint-cyprien-de-napierville",R1201="sainte-clotilde-de-châteauguay",R1201="saint-édouard",R1201="saint-jacques-le-mineur",R1201="saint-michel",R1201="saint-patrice-de-sherrington",R1201="saint-rémi"),'Base de données'!$I$10,(IF(OR(R1201="la présentation",R1201="saint-barnabé-sud",R1201="saint-bernard-de-michaudville",R1201="saint-damas",R1201="saint-dominique",R1201="sainte-hélène-de-bagot",R1201="sainte-madeleine",R1201="sainte-marie-madeleine",R1201="saint-hugues",R1201="saint-hyacinthe",R1201="saint-jude",R1201="saint-liboire",R1201="saint-louis",R1201="saint-marcel-de-richelieu",R1201="saint-pie",R1201="saint-simon",R1201="saint-valérien-de-milton"),'Base de données'!$I$13,(IF(OR(R1201="boucherville",R1201="calixa-lavalée",R1201="contrecoeur",R1201="saint-amable",R1201="sainte-julie",R1201="varennes",R1201="verchères"),'Base de données'!M1205,(IF(OR(R1201="massueville",R1201="saint-aimé",R1201="saint-david",R1201="sainte-anne-de-sorel",R1201="sainte-victoire-de-sorel",R1201="saint-gérard-majella",R1201="saint-joseph-de-sorel",R1201="saint-ours",R1201="saint-robert",R1201="saint-roch-de-richelieu",R1201="sorel-tracy",R1201="yamaska"),'Base de données'!$I$11,(IF(OR(R1201="candiac",R1201="châteauguay",R1201="delson",R1201="la prairie",R1201="léry",R1201="mercier",R1201="saint-constant",R1201="sainte-catherine",R1201="saint-isidore",R1201="saint-mathieu",R1201="saint-philippe"),'Base de données'!$I$7,(IF(OR(R1201="beloeil",R1201="carignan",R1201="chambly",R1201="mcmasterville",R1201="mont-saint-hilaire",R1201="otterburn park",R1201="saint-antoine-sur-richelieu",R1201="saint-basil-le-grand",R1201="saint-charles-sur-richelieu",R1201="saint-denis-sur-richelieu",R1201="saint-jean-baptiste",R1201="saint-marc-sur-richelieu",R1201="saint-mathieu-de-beloeil"),'Base de données'!$I$8,(IF(OR(R1201="coteau-du-lac",R1201="hudson",R1201="les cèdres",R1201="les coteaux",R1201="l'île-cadieux",R1201="l'île-perrot",R1201="notre-dame-de-l'île-perrot",R1201="pincourt",R1201="pointe-des-cascades",R1201="pointe-fortune",R1201="rigaud",R1201="rivière-beaudette",R1201="saint-clet",R1201="sainte-justine-de-newton",R1201="sainte-marthe",R1201="saint-lazare",R1201="saint-polycarpe",R1201="saint-télesphore",R1201="saint-zotique",R1201="terrasse-vaudreuil",R1201="très-saint-rédempteur",R1201="vaudreuil-dorion",R1201="vaudreuil-sur-le-lac"),'Base de données'!M1203,"")))))))))))))))))))))))))</f>
        <v/>
      </c>
    </row>
    <row r="1202" spans="2:19" x14ac:dyDescent="0.3">
      <c r="B1202" s="44"/>
      <c r="D1202" s="9"/>
      <c r="E1202" s="9"/>
      <c r="O1202" s="10"/>
      <c r="S1202" s="10" t="str">
        <f>IF(OR(R1202="beauharnois",R1202="sainte-étienne-de-bauharnois",R1202="sainte-martine",R1202="saint-louis-de-gonzague",R1202="saint-stanislas-de-kostka",R1202="saint-urbain-premier",R1202="salaberry-de-valleyfield"),'Base de données'!$I$2,(IF(OR(R1202="acton vale",R1202="béthanie",R1202="Roxton",R1202="roxton falls",R1202="sainte-christine",R1202="saint-nazaire-d'acton",R1202="saint-théodore-d'acton",R1202="upton"),'Base de données'!$I$12,(IF(OR(R1202="Longueuil",R1202="brossard",R1202="greenfield-park",R1202="lemoyne",R1202="longueuil (vieux)",R1202="saint-bruno-de-montarville",R1202="saint-hubert",R1202="saint-lambert"),'Base de données'!$I$5,(IF(OR(R1202="marieville",R1202="richelieu",R1202="rougemont",R1202="saint-césaire",R1202="sainte-angèle-de-monnoir",R1202="saint-mathias-sur-richelieu"),'Base de données'!$I$14,(IF(OR(R1202="henryville",R1202="lacolle",R1202="mont-saint-grégoire",R1202="noyan",R1202="saint-alexandre",R1202="saint-blaise-sur-richelieu",R1202="sainte-anne-de-sabrevois",R1202="sainte-brigide-d'iberville",R1202="saint-georges-de-clarenceville",R1202="saint-jean-sur-richelieu",R1202="saint-paul-de-l'île-aux-noix",R1202="saint-sébastien",R1202="saint-valentin",R1202="venise-en-québec"),'Base de données'!$I$9,(IF(OR(R1202="dundee",R1202="elgin",R1202="franklin",R1202="godmanchester",R1202="havelock",R1202="hinchinbrooke",R1202="howick",R1202="huntingdon",R1202="ormstown",R1202="saint-anicet",R1202="saint-chrysostome",R1202="sainte-barbe",R1202="très-saint-sacrement"),'Base de données'!$I$3,(IF(OR(R1202="hemmingford",R1202="napierville",R1202="saint-bernard-de-lacolle",R1202="saint-cyprien-de-napierville",R1202="sainte-clotilde-de-châteauguay",R1202="saint-édouard",R1202="saint-jacques-le-mineur",R1202="saint-michel",R1202="saint-patrice-de-sherrington",R1202="saint-rémi"),'Base de données'!$I$10,(IF(OR(R1202="la présentation",R1202="saint-barnabé-sud",R1202="saint-bernard-de-michaudville",R1202="saint-damas",R1202="saint-dominique",R1202="sainte-hélène-de-bagot",R1202="sainte-madeleine",R1202="sainte-marie-madeleine",R1202="saint-hugues",R1202="saint-hyacinthe",R1202="saint-jude",R1202="saint-liboire",R1202="saint-louis",R1202="saint-marcel-de-richelieu",R1202="saint-pie",R1202="saint-simon",R1202="saint-valérien-de-milton"),'Base de données'!$I$13,(IF(OR(R1202="boucherville",R1202="calixa-lavalée",R1202="contrecoeur",R1202="saint-amable",R1202="sainte-julie",R1202="varennes",R1202="verchères"),'Base de données'!M1206,(IF(OR(R1202="massueville",R1202="saint-aimé",R1202="saint-david",R1202="sainte-anne-de-sorel",R1202="sainte-victoire-de-sorel",R1202="saint-gérard-majella",R1202="saint-joseph-de-sorel",R1202="saint-ours",R1202="saint-robert",R1202="saint-roch-de-richelieu",R1202="sorel-tracy",R1202="yamaska"),'Base de données'!$I$11,(IF(OR(R1202="candiac",R1202="châteauguay",R1202="delson",R1202="la prairie",R1202="léry",R1202="mercier",R1202="saint-constant",R1202="sainte-catherine",R1202="saint-isidore",R1202="saint-mathieu",R1202="saint-philippe"),'Base de données'!$I$7,(IF(OR(R1202="beloeil",R1202="carignan",R1202="chambly",R1202="mcmasterville",R1202="mont-saint-hilaire",R1202="otterburn park",R1202="saint-antoine-sur-richelieu",R1202="saint-basil-le-grand",R1202="saint-charles-sur-richelieu",R1202="saint-denis-sur-richelieu",R1202="saint-jean-baptiste",R1202="saint-marc-sur-richelieu",R1202="saint-mathieu-de-beloeil"),'Base de données'!$I$8,(IF(OR(R1202="coteau-du-lac",R1202="hudson",R1202="les cèdres",R1202="les coteaux",R1202="l'île-cadieux",R1202="l'île-perrot",R1202="notre-dame-de-l'île-perrot",R1202="pincourt",R1202="pointe-des-cascades",R1202="pointe-fortune",R1202="rigaud",R1202="rivière-beaudette",R1202="saint-clet",R1202="sainte-justine-de-newton",R1202="sainte-marthe",R1202="saint-lazare",R1202="saint-polycarpe",R1202="saint-télesphore",R1202="saint-zotique",R1202="terrasse-vaudreuil",R1202="très-saint-rédempteur",R1202="vaudreuil-dorion",R1202="vaudreuil-sur-le-lac"),'Base de données'!M1204,"")))))))))))))))))))))))))</f>
        <v/>
      </c>
    </row>
    <row r="1203" spans="2:19" x14ac:dyDescent="0.3">
      <c r="B1203" s="44"/>
      <c r="D1203" s="9"/>
      <c r="E1203" s="9"/>
      <c r="O1203" s="10"/>
      <c r="S1203" s="10" t="str">
        <f>IF(OR(R1203="beauharnois",R1203="sainte-étienne-de-bauharnois",R1203="sainte-martine",R1203="saint-louis-de-gonzague",R1203="saint-stanislas-de-kostka",R1203="saint-urbain-premier",R1203="salaberry-de-valleyfield"),'Base de données'!$I$2,(IF(OR(R1203="acton vale",R1203="béthanie",R1203="Roxton",R1203="roxton falls",R1203="sainte-christine",R1203="saint-nazaire-d'acton",R1203="saint-théodore-d'acton",R1203="upton"),'Base de données'!$I$12,(IF(OR(R1203="Longueuil",R1203="brossard",R1203="greenfield-park",R1203="lemoyne",R1203="longueuil (vieux)",R1203="saint-bruno-de-montarville",R1203="saint-hubert",R1203="saint-lambert"),'Base de données'!$I$5,(IF(OR(R1203="marieville",R1203="richelieu",R1203="rougemont",R1203="saint-césaire",R1203="sainte-angèle-de-monnoir",R1203="saint-mathias-sur-richelieu"),'Base de données'!$I$14,(IF(OR(R1203="henryville",R1203="lacolle",R1203="mont-saint-grégoire",R1203="noyan",R1203="saint-alexandre",R1203="saint-blaise-sur-richelieu",R1203="sainte-anne-de-sabrevois",R1203="sainte-brigide-d'iberville",R1203="saint-georges-de-clarenceville",R1203="saint-jean-sur-richelieu",R1203="saint-paul-de-l'île-aux-noix",R1203="saint-sébastien",R1203="saint-valentin",R1203="venise-en-québec"),'Base de données'!$I$9,(IF(OR(R1203="dundee",R1203="elgin",R1203="franklin",R1203="godmanchester",R1203="havelock",R1203="hinchinbrooke",R1203="howick",R1203="huntingdon",R1203="ormstown",R1203="saint-anicet",R1203="saint-chrysostome",R1203="sainte-barbe",R1203="très-saint-sacrement"),'Base de données'!$I$3,(IF(OR(R1203="hemmingford",R1203="napierville",R1203="saint-bernard-de-lacolle",R1203="saint-cyprien-de-napierville",R1203="sainte-clotilde-de-châteauguay",R1203="saint-édouard",R1203="saint-jacques-le-mineur",R1203="saint-michel",R1203="saint-patrice-de-sherrington",R1203="saint-rémi"),'Base de données'!$I$10,(IF(OR(R1203="la présentation",R1203="saint-barnabé-sud",R1203="saint-bernard-de-michaudville",R1203="saint-damas",R1203="saint-dominique",R1203="sainte-hélène-de-bagot",R1203="sainte-madeleine",R1203="sainte-marie-madeleine",R1203="saint-hugues",R1203="saint-hyacinthe",R1203="saint-jude",R1203="saint-liboire",R1203="saint-louis",R1203="saint-marcel-de-richelieu",R1203="saint-pie",R1203="saint-simon",R1203="saint-valérien-de-milton"),'Base de données'!$I$13,(IF(OR(R1203="boucherville",R1203="calixa-lavalée",R1203="contrecoeur",R1203="saint-amable",R1203="sainte-julie",R1203="varennes",R1203="verchères"),'Base de données'!M1207,(IF(OR(R1203="massueville",R1203="saint-aimé",R1203="saint-david",R1203="sainte-anne-de-sorel",R1203="sainte-victoire-de-sorel",R1203="saint-gérard-majella",R1203="saint-joseph-de-sorel",R1203="saint-ours",R1203="saint-robert",R1203="saint-roch-de-richelieu",R1203="sorel-tracy",R1203="yamaska"),'Base de données'!$I$11,(IF(OR(R1203="candiac",R1203="châteauguay",R1203="delson",R1203="la prairie",R1203="léry",R1203="mercier",R1203="saint-constant",R1203="sainte-catherine",R1203="saint-isidore",R1203="saint-mathieu",R1203="saint-philippe"),'Base de données'!$I$7,(IF(OR(R1203="beloeil",R1203="carignan",R1203="chambly",R1203="mcmasterville",R1203="mont-saint-hilaire",R1203="otterburn park",R1203="saint-antoine-sur-richelieu",R1203="saint-basil-le-grand",R1203="saint-charles-sur-richelieu",R1203="saint-denis-sur-richelieu",R1203="saint-jean-baptiste",R1203="saint-marc-sur-richelieu",R1203="saint-mathieu-de-beloeil"),'Base de données'!$I$8,(IF(OR(R1203="coteau-du-lac",R1203="hudson",R1203="les cèdres",R1203="les coteaux",R1203="l'île-cadieux",R1203="l'île-perrot",R1203="notre-dame-de-l'île-perrot",R1203="pincourt",R1203="pointe-des-cascades",R1203="pointe-fortune",R1203="rigaud",R1203="rivière-beaudette",R1203="saint-clet",R1203="sainte-justine-de-newton",R1203="sainte-marthe",R1203="saint-lazare",R1203="saint-polycarpe",R1203="saint-télesphore",R1203="saint-zotique",R1203="terrasse-vaudreuil",R1203="très-saint-rédempteur",R1203="vaudreuil-dorion",R1203="vaudreuil-sur-le-lac"),'Base de données'!M1205,"")))))))))))))))))))))))))</f>
        <v/>
      </c>
    </row>
    <row r="1204" spans="2:19" x14ac:dyDescent="0.3">
      <c r="B1204" s="44"/>
      <c r="D1204" s="9"/>
      <c r="E1204" s="9"/>
      <c r="O1204" s="10"/>
      <c r="S1204" s="10" t="str">
        <f>IF(OR(R1204="beauharnois",R1204="sainte-étienne-de-bauharnois",R1204="sainte-martine",R1204="saint-louis-de-gonzague",R1204="saint-stanislas-de-kostka",R1204="saint-urbain-premier",R1204="salaberry-de-valleyfield"),'Base de données'!$I$2,(IF(OR(R1204="acton vale",R1204="béthanie",R1204="Roxton",R1204="roxton falls",R1204="sainte-christine",R1204="saint-nazaire-d'acton",R1204="saint-théodore-d'acton",R1204="upton"),'Base de données'!$I$12,(IF(OR(R1204="Longueuil",R1204="brossard",R1204="greenfield-park",R1204="lemoyne",R1204="longueuil (vieux)",R1204="saint-bruno-de-montarville",R1204="saint-hubert",R1204="saint-lambert"),'Base de données'!$I$5,(IF(OR(R1204="marieville",R1204="richelieu",R1204="rougemont",R1204="saint-césaire",R1204="sainte-angèle-de-monnoir",R1204="saint-mathias-sur-richelieu"),'Base de données'!$I$14,(IF(OR(R1204="henryville",R1204="lacolle",R1204="mont-saint-grégoire",R1204="noyan",R1204="saint-alexandre",R1204="saint-blaise-sur-richelieu",R1204="sainte-anne-de-sabrevois",R1204="sainte-brigide-d'iberville",R1204="saint-georges-de-clarenceville",R1204="saint-jean-sur-richelieu",R1204="saint-paul-de-l'île-aux-noix",R1204="saint-sébastien",R1204="saint-valentin",R1204="venise-en-québec"),'Base de données'!$I$9,(IF(OR(R1204="dundee",R1204="elgin",R1204="franklin",R1204="godmanchester",R1204="havelock",R1204="hinchinbrooke",R1204="howick",R1204="huntingdon",R1204="ormstown",R1204="saint-anicet",R1204="saint-chrysostome",R1204="sainte-barbe",R1204="très-saint-sacrement"),'Base de données'!$I$3,(IF(OR(R1204="hemmingford",R1204="napierville",R1204="saint-bernard-de-lacolle",R1204="saint-cyprien-de-napierville",R1204="sainte-clotilde-de-châteauguay",R1204="saint-édouard",R1204="saint-jacques-le-mineur",R1204="saint-michel",R1204="saint-patrice-de-sherrington",R1204="saint-rémi"),'Base de données'!$I$10,(IF(OR(R1204="la présentation",R1204="saint-barnabé-sud",R1204="saint-bernard-de-michaudville",R1204="saint-damas",R1204="saint-dominique",R1204="sainte-hélène-de-bagot",R1204="sainte-madeleine",R1204="sainte-marie-madeleine",R1204="saint-hugues",R1204="saint-hyacinthe",R1204="saint-jude",R1204="saint-liboire",R1204="saint-louis",R1204="saint-marcel-de-richelieu",R1204="saint-pie",R1204="saint-simon",R1204="saint-valérien-de-milton"),'Base de données'!$I$13,(IF(OR(R1204="boucherville",R1204="calixa-lavalée",R1204="contrecoeur",R1204="saint-amable",R1204="sainte-julie",R1204="varennes",R1204="verchères"),'Base de données'!M1208,(IF(OR(R1204="massueville",R1204="saint-aimé",R1204="saint-david",R1204="sainte-anne-de-sorel",R1204="sainte-victoire-de-sorel",R1204="saint-gérard-majella",R1204="saint-joseph-de-sorel",R1204="saint-ours",R1204="saint-robert",R1204="saint-roch-de-richelieu",R1204="sorel-tracy",R1204="yamaska"),'Base de données'!$I$11,(IF(OR(R1204="candiac",R1204="châteauguay",R1204="delson",R1204="la prairie",R1204="léry",R1204="mercier",R1204="saint-constant",R1204="sainte-catherine",R1204="saint-isidore",R1204="saint-mathieu",R1204="saint-philippe"),'Base de données'!$I$7,(IF(OR(R1204="beloeil",R1204="carignan",R1204="chambly",R1204="mcmasterville",R1204="mont-saint-hilaire",R1204="otterburn park",R1204="saint-antoine-sur-richelieu",R1204="saint-basil-le-grand",R1204="saint-charles-sur-richelieu",R1204="saint-denis-sur-richelieu",R1204="saint-jean-baptiste",R1204="saint-marc-sur-richelieu",R1204="saint-mathieu-de-beloeil"),'Base de données'!$I$8,(IF(OR(R1204="coteau-du-lac",R1204="hudson",R1204="les cèdres",R1204="les coteaux",R1204="l'île-cadieux",R1204="l'île-perrot",R1204="notre-dame-de-l'île-perrot",R1204="pincourt",R1204="pointe-des-cascades",R1204="pointe-fortune",R1204="rigaud",R1204="rivière-beaudette",R1204="saint-clet",R1204="sainte-justine-de-newton",R1204="sainte-marthe",R1204="saint-lazare",R1204="saint-polycarpe",R1204="saint-télesphore",R1204="saint-zotique",R1204="terrasse-vaudreuil",R1204="très-saint-rédempteur",R1204="vaudreuil-dorion",R1204="vaudreuil-sur-le-lac"),'Base de données'!M1206,"")))))))))))))))))))))))))</f>
        <v/>
      </c>
    </row>
    <row r="1205" spans="2:19" x14ac:dyDescent="0.3">
      <c r="B1205" s="44"/>
      <c r="D1205" s="9"/>
      <c r="E1205" s="9"/>
      <c r="O1205" s="10"/>
      <c r="S1205" s="10" t="str">
        <f>IF(OR(R1205="beauharnois",R1205="sainte-étienne-de-bauharnois",R1205="sainte-martine",R1205="saint-louis-de-gonzague",R1205="saint-stanislas-de-kostka",R1205="saint-urbain-premier",R1205="salaberry-de-valleyfield"),'Base de données'!$I$2,(IF(OR(R1205="acton vale",R1205="béthanie",R1205="Roxton",R1205="roxton falls",R1205="sainte-christine",R1205="saint-nazaire-d'acton",R1205="saint-théodore-d'acton",R1205="upton"),'Base de données'!$I$12,(IF(OR(R1205="Longueuil",R1205="brossard",R1205="greenfield-park",R1205="lemoyne",R1205="longueuil (vieux)",R1205="saint-bruno-de-montarville",R1205="saint-hubert",R1205="saint-lambert"),'Base de données'!$I$5,(IF(OR(R1205="marieville",R1205="richelieu",R1205="rougemont",R1205="saint-césaire",R1205="sainte-angèle-de-monnoir",R1205="saint-mathias-sur-richelieu"),'Base de données'!$I$14,(IF(OR(R1205="henryville",R1205="lacolle",R1205="mont-saint-grégoire",R1205="noyan",R1205="saint-alexandre",R1205="saint-blaise-sur-richelieu",R1205="sainte-anne-de-sabrevois",R1205="sainte-brigide-d'iberville",R1205="saint-georges-de-clarenceville",R1205="saint-jean-sur-richelieu",R1205="saint-paul-de-l'île-aux-noix",R1205="saint-sébastien",R1205="saint-valentin",R1205="venise-en-québec"),'Base de données'!$I$9,(IF(OR(R1205="dundee",R1205="elgin",R1205="franklin",R1205="godmanchester",R1205="havelock",R1205="hinchinbrooke",R1205="howick",R1205="huntingdon",R1205="ormstown",R1205="saint-anicet",R1205="saint-chrysostome",R1205="sainte-barbe",R1205="très-saint-sacrement"),'Base de données'!$I$3,(IF(OR(R1205="hemmingford",R1205="napierville",R1205="saint-bernard-de-lacolle",R1205="saint-cyprien-de-napierville",R1205="sainte-clotilde-de-châteauguay",R1205="saint-édouard",R1205="saint-jacques-le-mineur",R1205="saint-michel",R1205="saint-patrice-de-sherrington",R1205="saint-rémi"),'Base de données'!$I$10,(IF(OR(R1205="la présentation",R1205="saint-barnabé-sud",R1205="saint-bernard-de-michaudville",R1205="saint-damas",R1205="saint-dominique",R1205="sainte-hélène-de-bagot",R1205="sainte-madeleine",R1205="sainte-marie-madeleine",R1205="saint-hugues",R1205="saint-hyacinthe",R1205="saint-jude",R1205="saint-liboire",R1205="saint-louis",R1205="saint-marcel-de-richelieu",R1205="saint-pie",R1205="saint-simon",R1205="saint-valérien-de-milton"),'Base de données'!$I$13,(IF(OR(R1205="boucherville",R1205="calixa-lavalée",R1205="contrecoeur",R1205="saint-amable",R1205="sainte-julie",R1205="varennes",R1205="verchères"),'Base de données'!M1209,(IF(OR(R1205="massueville",R1205="saint-aimé",R1205="saint-david",R1205="sainte-anne-de-sorel",R1205="sainte-victoire-de-sorel",R1205="saint-gérard-majella",R1205="saint-joseph-de-sorel",R1205="saint-ours",R1205="saint-robert",R1205="saint-roch-de-richelieu",R1205="sorel-tracy",R1205="yamaska"),'Base de données'!$I$11,(IF(OR(R1205="candiac",R1205="châteauguay",R1205="delson",R1205="la prairie",R1205="léry",R1205="mercier",R1205="saint-constant",R1205="sainte-catherine",R1205="saint-isidore",R1205="saint-mathieu",R1205="saint-philippe"),'Base de données'!$I$7,(IF(OR(R1205="beloeil",R1205="carignan",R1205="chambly",R1205="mcmasterville",R1205="mont-saint-hilaire",R1205="otterburn park",R1205="saint-antoine-sur-richelieu",R1205="saint-basil-le-grand",R1205="saint-charles-sur-richelieu",R1205="saint-denis-sur-richelieu",R1205="saint-jean-baptiste",R1205="saint-marc-sur-richelieu",R1205="saint-mathieu-de-beloeil"),'Base de données'!$I$8,(IF(OR(R1205="coteau-du-lac",R1205="hudson",R1205="les cèdres",R1205="les coteaux",R1205="l'île-cadieux",R1205="l'île-perrot",R1205="notre-dame-de-l'île-perrot",R1205="pincourt",R1205="pointe-des-cascades",R1205="pointe-fortune",R1205="rigaud",R1205="rivière-beaudette",R1205="saint-clet",R1205="sainte-justine-de-newton",R1205="sainte-marthe",R1205="saint-lazare",R1205="saint-polycarpe",R1205="saint-télesphore",R1205="saint-zotique",R1205="terrasse-vaudreuil",R1205="très-saint-rédempteur",R1205="vaudreuil-dorion",R1205="vaudreuil-sur-le-lac"),'Base de données'!M1207,"")))))))))))))))))))))))))</f>
        <v/>
      </c>
    </row>
    <row r="1206" spans="2:19" x14ac:dyDescent="0.3">
      <c r="B1206" s="44"/>
      <c r="D1206" s="9"/>
      <c r="E1206" s="9"/>
      <c r="O1206" s="10"/>
      <c r="S1206" s="10" t="str">
        <f>IF(OR(R1206="beauharnois",R1206="sainte-étienne-de-bauharnois",R1206="sainte-martine",R1206="saint-louis-de-gonzague",R1206="saint-stanislas-de-kostka",R1206="saint-urbain-premier",R1206="salaberry-de-valleyfield"),'Base de données'!$I$2,(IF(OR(R1206="acton vale",R1206="béthanie",R1206="Roxton",R1206="roxton falls",R1206="sainte-christine",R1206="saint-nazaire-d'acton",R1206="saint-théodore-d'acton",R1206="upton"),'Base de données'!$I$12,(IF(OR(R1206="Longueuil",R1206="brossard",R1206="greenfield-park",R1206="lemoyne",R1206="longueuil (vieux)",R1206="saint-bruno-de-montarville",R1206="saint-hubert",R1206="saint-lambert"),'Base de données'!$I$5,(IF(OR(R1206="marieville",R1206="richelieu",R1206="rougemont",R1206="saint-césaire",R1206="sainte-angèle-de-monnoir",R1206="saint-mathias-sur-richelieu"),'Base de données'!$I$14,(IF(OR(R1206="henryville",R1206="lacolle",R1206="mont-saint-grégoire",R1206="noyan",R1206="saint-alexandre",R1206="saint-blaise-sur-richelieu",R1206="sainte-anne-de-sabrevois",R1206="sainte-brigide-d'iberville",R1206="saint-georges-de-clarenceville",R1206="saint-jean-sur-richelieu",R1206="saint-paul-de-l'île-aux-noix",R1206="saint-sébastien",R1206="saint-valentin",R1206="venise-en-québec"),'Base de données'!$I$9,(IF(OR(R1206="dundee",R1206="elgin",R1206="franklin",R1206="godmanchester",R1206="havelock",R1206="hinchinbrooke",R1206="howick",R1206="huntingdon",R1206="ormstown",R1206="saint-anicet",R1206="saint-chrysostome",R1206="sainte-barbe",R1206="très-saint-sacrement"),'Base de données'!$I$3,(IF(OR(R1206="hemmingford",R1206="napierville",R1206="saint-bernard-de-lacolle",R1206="saint-cyprien-de-napierville",R1206="sainte-clotilde-de-châteauguay",R1206="saint-édouard",R1206="saint-jacques-le-mineur",R1206="saint-michel",R1206="saint-patrice-de-sherrington",R1206="saint-rémi"),'Base de données'!$I$10,(IF(OR(R1206="la présentation",R1206="saint-barnabé-sud",R1206="saint-bernard-de-michaudville",R1206="saint-damas",R1206="saint-dominique",R1206="sainte-hélène-de-bagot",R1206="sainte-madeleine",R1206="sainte-marie-madeleine",R1206="saint-hugues",R1206="saint-hyacinthe",R1206="saint-jude",R1206="saint-liboire",R1206="saint-louis",R1206="saint-marcel-de-richelieu",R1206="saint-pie",R1206="saint-simon",R1206="saint-valérien-de-milton"),'Base de données'!$I$13,(IF(OR(R1206="boucherville",R1206="calixa-lavalée",R1206="contrecoeur",R1206="saint-amable",R1206="sainte-julie",R1206="varennes",R1206="verchères"),'Base de données'!M1210,(IF(OR(R1206="massueville",R1206="saint-aimé",R1206="saint-david",R1206="sainte-anne-de-sorel",R1206="sainte-victoire-de-sorel",R1206="saint-gérard-majella",R1206="saint-joseph-de-sorel",R1206="saint-ours",R1206="saint-robert",R1206="saint-roch-de-richelieu",R1206="sorel-tracy",R1206="yamaska"),'Base de données'!$I$11,(IF(OR(R1206="candiac",R1206="châteauguay",R1206="delson",R1206="la prairie",R1206="léry",R1206="mercier",R1206="saint-constant",R1206="sainte-catherine",R1206="saint-isidore",R1206="saint-mathieu",R1206="saint-philippe"),'Base de données'!$I$7,(IF(OR(R1206="beloeil",R1206="carignan",R1206="chambly",R1206="mcmasterville",R1206="mont-saint-hilaire",R1206="otterburn park",R1206="saint-antoine-sur-richelieu",R1206="saint-basil-le-grand",R1206="saint-charles-sur-richelieu",R1206="saint-denis-sur-richelieu",R1206="saint-jean-baptiste",R1206="saint-marc-sur-richelieu",R1206="saint-mathieu-de-beloeil"),'Base de données'!$I$8,(IF(OR(R1206="coteau-du-lac",R1206="hudson",R1206="les cèdres",R1206="les coteaux",R1206="l'île-cadieux",R1206="l'île-perrot",R1206="notre-dame-de-l'île-perrot",R1206="pincourt",R1206="pointe-des-cascades",R1206="pointe-fortune",R1206="rigaud",R1206="rivière-beaudette",R1206="saint-clet",R1206="sainte-justine-de-newton",R1206="sainte-marthe",R1206="saint-lazare",R1206="saint-polycarpe",R1206="saint-télesphore",R1206="saint-zotique",R1206="terrasse-vaudreuil",R1206="très-saint-rédempteur",R1206="vaudreuil-dorion",R1206="vaudreuil-sur-le-lac"),'Base de données'!M1208,"")))))))))))))))))))))))))</f>
        <v/>
      </c>
    </row>
    <row r="1207" spans="2:19" x14ac:dyDescent="0.3">
      <c r="B1207" s="44"/>
      <c r="D1207" s="9"/>
      <c r="E1207" s="9"/>
      <c r="O1207" s="10"/>
      <c r="S1207" s="10" t="str">
        <f>IF(OR(R1207="beauharnois",R1207="sainte-étienne-de-bauharnois",R1207="sainte-martine",R1207="saint-louis-de-gonzague",R1207="saint-stanislas-de-kostka",R1207="saint-urbain-premier",R1207="salaberry-de-valleyfield"),'Base de données'!$I$2,(IF(OR(R1207="acton vale",R1207="béthanie",R1207="Roxton",R1207="roxton falls",R1207="sainte-christine",R1207="saint-nazaire-d'acton",R1207="saint-théodore-d'acton",R1207="upton"),'Base de données'!$I$12,(IF(OR(R1207="Longueuil",R1207="brossard",R1207="greenfield-park",R1207="lemoyne",R1207="longueuil (vieux)",R1207="saint-bruno-de-montarville",R1207="saint-hubert",R1207="saint-lambert"),'Base de données'!$I$5,(IF(OR(R1207="marieville",R1207="richelieu",R1207="rougemont",R1207="saint-césaire",R1207="sainte-angèle-de-monnoir",R1207="saint-mathias-sur-richelieu"),'Base de données'!$I$14,(IF(OR(R1207="henryville",R1207="lacolle",R1207="mont-saint-grégoire",R1207="noyan",R1207="saint-alexandre",R1207="saint-blaise-sur-richelieu",R1207="sainte-anne-de-sabrevois",R1207="sainte-brigide-d'iberville",R1207="saint-georges-de-clarenceville",R1207="saint-jean-sur-richelieu",R1207="saint-paul-de-l'île-aux-noix",R1207="saint-sébastien",R1207="saint-valentin",R1207="venise-en-québec"),'Base de données'!$I$9,(IF(OR(R1207="dundee",R1207="elgin",R1207="franklin",R1207="godmanchester",R1207="havelock",R1207="hinchinbrooke",R1207="howick",R1207="huntingdon",R1207="ormstown",R1207="saint-anicet",R1207="saint-chrysostome",R1207="sainte-barbe",R1207="très-saint-sacrement"),'Base de données'!$I$3,(IF(OR(R1207="hemmingford",R1207="napierville",R1207="saint-bernard-de-lacolle",R1207="saint-cyprien-de-napierville",R1207="sainte-clotilde-de-châteauguay",R1207="saint-édouard",R1207="saint-jacques-le-mineur",R1207="saint-michel",R1207="saint-patrice-de-sherrington",R1207="saint-rémi"),'Base de données'!$I$10,(IF(OR(R1207="la présentation",R1207="saint-barnabé-sud",R1207="saint-bernard-de-michaudville",R1207="saint-damas",R1207="saint-dominique",R1207="sainte-hélène-de-bagot",R1207="sainte-madeleine",R1207="sainte-marie-madeleine",R1207="saint-hugues",R1207="saint-hyacinthe",R1207="saint-jude",R1207="saint-liboire",R1207="saint-louis",R1207="saint-marcel-de-richelieu",R1207="saint-pie",R1207="saint-simon",R1207="saint-valérien-de-milton"),'Base de données'!$I$13,(IF(OR(R1207="boucherville",R1207="calixa-lavalée",R1207="contrecoeur",R1207="saint-amable",R1207="sainte-julie",R1207="varennes",R1207="verchères"),'Base de données'!M1211,(IF(OR(R1207="massueville",R1207="saint-aimé",R1207="saint-david",R1207="sainte-anne-de-sorel",R1207="sainte-victoire-de-sorel",R1207="saint-gérard-majella",R1207="saint-joseph-de-sorel",R1207="saint-ours",R1207="saint-robert",R1207="saint-roch-de-richelieu",R1207="sorel-tracy",R1207="yamaska"),'Base de données'!$I$11,(IF(OR(R1207="candiac",R1207="châteauguay",R1207="delson",R1207="la prairie",R1207="léry",R1207="mercier",R1207="saint-constant",R1207="sainte-catherine",R1207="saint-isidore",R1207="saint-mathieu",R1207="saint-philippe"),'Base de données'!$I$7,(IF(OR(R1207="beloeil",R1207="carignan",R1207="chambly",R1207="mcmasterville",R1207="mont-saint-hilaire",R1207="otterburn park",R1207="saint-antoine-sur-richelieu",R1207="saint-basil-le-grand",R1207="saint-charles-sur-richelieu",R1207="saint-denis-sur-richelieu",R1207="saint-jean-baptiste",R1207="saint-marc-sur-richelieu",R1207="saint-mathieu-de-beloeil"),'Base de données'!$I$8,(IF(OR(R1207="coteau-du-lac",R1207="hudson",R1207="les cèdres",R1207="les coteaux",R1207="l'île-cadieux",R1207="l'île-perrot",R1207="notre-dame-de-l'île-perrot",R1207="pincourt",R1207="pointe-des-cascades",R1207="pointe-fortune",R1207="rigaud",R1207="rivière-beaudette",R1207="saint-clet",R1207="sainte-justine-de-newton",R1207="sainte-marthe",R1207="saint-lazare",R1207="saint-polycarpe",R1207="saint-télesphore",R1207="saint-zotique",R1207="terrasse-vaudreuil",R1207="très-saint-rédempteur",R1207="vaudreuil-dorion",R1207="vaudreuil-sur-le-lac"),'Base de données'!M1209,"")))))))))))))))))))))))))</f>
        <v/>
      </c>
    </row>
    <row r="1208" spans="2:19" x14ac:dyDescent="0.3">
      <c r="B1208" s="44"/>
      <c r="D1208" s="9"/>
      <c r="E1208" s="9"/>
      <c r="O1208" s="10"/>
      <c r="S1208" s="10" t="str">
        <f>IF(OR(R1208="beauharnois",R1208="sainte-étienne-de-bauharnois",R1208="sainte-martine",R1208="saint-louis-de-gonzague",R1208="saint-stanislas-de-kostka",R1208="saint-urbain-premier",R1208="salaberry-de-valleyfield"),'Base de données'!$I$2,(IF(OR(R1208="acton vale",R1208="béthanie",R1208="Roxton",R1208="roxton falls",R1208="sainte-christine",R1208="saint-nazaire-d'acton",R1208="saint-théodore-d'acton",R1208="upton"),'Base de données'!$I$12,(IF(OR(R1208="Longueuil",R1208="brossard",R1208="greenfield-park",R1208="lemoyne",R1208="longueuil (vieux)",R1208="saint-bruno-de-montarville",R1208="saint-hubert",R1208="saint-lambert"),'Base de données'!$I$5,(IF(OR(R1208="marieville",R1208="richelieu",R1208="rougemont",R1208="saint-césaire",R1208="sainte-angèle-de-monnoir",R1208="saint-mathias-sur-richelieu"),'Base de données'!$I$14,(IF(OR(R1208="henryville",R1208="lacolle",R1208="mont-saint-grégoire",R1208="noyan",R1208="saint-alexandre",R1208="saint-blaise-sur-richelieu",R1208="sainte-anne-de-sabrevois",R1208="sainte-brigide-d'iberville",R1208="saint-georges-de-clarenceville",R1208="saint-jean-sur-richelieu",R1208="saint-paul-de-l'île-aux-noix",R1208="saint-sébastien",R1208="saint-valentin",R1208="venise-en-québec"),'Base de données'!$I$9,(IF(OR(R1208="dundee",R1208="elgin",R1208="franklin",R1208="godmanchester",R1208="havelock",R1208="hinchinbrooke",R1208="howick",R1208="huntingdon",R1208="ormstown",R1208="saint-anicet",R1208="saint-chrysostome",R1208="sainte-barbe",R1208="très-saint-sacrement"),'Base de données'!$I$3,(IF(OR(R1208="hemmingford",R1208="napierville",R1208="saint-bernard-de-lacolle",R1208="saint-cyprien-de-napierville",R1208="sainte-clotilde-de-châteauguay",R1208="saint-édouard",R1208="saint-jacques-le-mineur",R1208="saint-michel",R1208="saint-patrice-de-sherrington",R1208="saint-rémi"),'Base de données'!$I$10,(IF(OR(R1208="la présentation",R1208="saint-barnabé-sud",R1208="saint-bernard-de-michaudville",R1208="saint-damas",R1208="saint-dominique",R1208="sainte-hélène-de-bagot",R1208="sainte-madeleine",R1208="sainte-marie-madeleine",R1208="saint-hugues",R1208="saint-hyacinthe",R1208="saint-jude",R1208="saint-liboire",R1208="saint-louis",R1208="saint-marcel-de-richelieu",R1208="saint-pie",R1208="saint-simon",R1208="saint-valérien-de-milton"),'Base de données'!$I$13,(IF(OR(R1208="boucherville",R1208="calixa-lavalée",R1208="contrecoeur",R1208="saint-amable",R1208="sainte-julie",R1208="varennes",R1208="verchères"),'Base de données'!M1212,(IF(OR(R1208="massueville",R1208="saint-aimé",R1208="saint-david",R1208="sainte-anne-de-sorel",R1208="sainte-victoire-de-sorel",R1208="saint-gérard-majella",R1208="saint-joseph-de-sorel",R1208="saint-ours",R1208="saint-robert",R1208="saint-roch-de-richelieu",R1208="sorel-tracy",R1208="yamaska"),'Base de données'!$I$11,(IF(OR(R1208="candiac",R1208="châteauguay",R1208="delson",R1208="la prairie",R1208="léry",R1208="mercier",R1208="saint-constant",R1208="sainte-catherine",R1208="saint-isidore",R1208="saint-mathieu",R1208="saint-philippe"),'Base de données'!$I$7,(IF(OR(R1208="beloeil",R1208="carignan",R1208="chambly",R1208="mcmasterville",R1208="mont-saint-hilaire",R1208="otterburn park",R1208="saint-antoine-sur-richelieu",R1208="saint-basil-le-grand",R1208="saint-charles-sur-richelieu",R1208="saint-denis-sur-richelieu",R1208="saint-jean-baptiste",R1208="saint-marc-sur-richelieu",R1208="saint-mathieu-de-beloeil"),'Base de données'!$I$8,(IF(OR(R1208="coteau-du-lac",R1208="hudson",R1208="les cèdres",R1208="les coteaux",R1208="l'île-cadieux",R1208="l'île-perrot",R1208="notre-dame-de-l'île-perrot",R1208="pincourt",R1208="pointe-des-cascades",R1208="pointe-fortune",R1208="rigaud",R1208="rivière-beaudette",R1208="saint-clet",R1208="sainte-justine-de-newton",R1208="sainte-marthe",R1208="saint-lazare",R1208="saint-polycarpe",R1208="saint-télesphore",R1208="saint-zotique",R1208="terrasse-vaudreuil",R1208="très-saint-rédempteur",R1208="vaudreuil-dorion",R1208="vaudreuil-sur-le-lac"),'Base de données'!M1210,"")))))))))))))))))))))))))</f>
        <v/>
      </c>
    </row>
    <row r="1209" spans="2:19" x14ac:dyDescent="0.3">
      <c r="B1209" s="44"/>
      <c r="D1209" s="9"/>
      <c r="E1209" s="9"/>
      <c r="O1209" s="10"/>
      <c r="S1209" s="10" t="str">
        <f>IF(OR(R1209="beauharnois",R1209="sainte-étienne-de-bauharnois",R1209="sainte-martine",R1209="saint-louis-de-gonzague",R1209="saint-stanislas-de-kostka",R1209="saint-urbain-premier",R1209="salaberry-de-valleyfield"),'Base de données'!$I$2,(IF(OR(R1209="acton vale",R1209="béthanie",R1209="Roxton",R1209="roxton falls",R1209="sainte-christine",R1209="saint-nazaire-d'acton",R1209="saint-théodore-d'acton",R1209="upton"),'Base de données'!$I$12,(IF(OR(R1209="Longueuil",R1209="brossard",R1209="greenfield-park",R1209="lemoyne",R1209="longueuil (vieux)",R1209="saint-bruno-de-montarville",R1209="saint-hubert",R1209="saint-lambert"),'Base de données'!$I$5,(IF(OR(R1209="marieville",R1209="richelieu",R1209="rougemont",R1209="saint-césaire",R1209="sainte-angèle-de-monnoir",R1209="saint-mathias-sur-richelieu"),'Base de données'!$I$14,(IF(OR(R1209="henryville",R1209="lacolle",R1209="mont-saint-grégoire",R1209="noyan",R1209="saint-alexandre",R1209="saint-blaise-sur-richelieu",R1209="sainte-anne-de-sabrevois",R1209="sainte-brigide-d'iberville",R1209="saint-georges-de-clarenceville",R1209="saint-jean-sur-richelieu",R1209="saint-paul-de-l'île-aux-noix",R1209="saint-sébastien",R1209="saint-valentin",R1209="venise-en-québec"),'Base de données'!$I$9,(IF(OR(R1209="dundee",R1209="elgin",R1209="franklin",R1209="godmanchester",R1209="havelock",R1209="hinchinbrooke",R1209="howick",R1209="huntingdon",R1209="ormstown",R1209="saint-anicet",R1209="saint-chrysostome",R1209="sainte-barbe",R1209="très-saint-sacrement"),'Base de données'!$I$3,(IF(OR(R1209="hemmingford",R1209="napierville",R1209="saint-bernard-de-lacolle",R1209="saint-cyprien-de-napierville",R1209="sainte-clotilde-de-châteauguay",R1209="saint-édouard",R1209="saint-jacques-le-mineur",R1209="saint-michel",R1209="saint-patrice-de-sherrington",R1209="saint-rémi"),'Base de données'!$I$10,(IF(OR(R1209="la présentation",R1209="saint-barnabé-sud",R1209="saint-bernard-de-michaudville",R1209="saint-damas",R1209="saint-dominique",R1209="sainte-hélène-de-bagot",R1209="sainte-madeleine",R1209="sainte-marie-madeleine",R1209="saint-hugues",R1209="saint-hyacinthe",R1209="saint-jude",R1209="saint-liboire",R1209="saint-louis",R1209="saint-marcel-de-richelieu",R1209="saint-pie",R1209="saint-simon",R1209="saint-valérien-de-milton"),'Base de données'!$I$13,(IF(OR(R1209="boucherville",R1209="calixa-lavalée",R1209="contrecoeur",R1209="saint-amable",R1209="sainte-julie",R1209="varennes",R1209="verchères"),'Base de données'!M1213,(IF(OR(R1209="massueville",R1209="saint-aimé",R1209="saint-david",R1209="sainte-anne-de-sorel",R1209="sainte-victoire-de-sorel",R1209="saint-gérard-majella",R1209="saint-joseph-de-sorel",R1209="saint-ours",R1209="saint-robert",R1209="saint-roch-de-richelieu",R1209="sorel-tracy",R1209="yamaska"),'Base de données'!$I$11,(IF(OR(R1209="candiac",R1209="châteauguay",R1209="delson",R1209="la prairie",R1209="léry",R1209="mercier",R1209="saint-constant",R1209="sainte-catherine",R1209="saint-isidore",R1209="saint-mathieu",R1209="saint-philippe"),'Base de données'!$I$7,(IF(OR(R1209="beloeil",R1209="carignan",R1209="chambly",R1209="mcmasterville",R1209="mont-saint-hilaire",R1209="otterburn park",R1209="saint-antoine-sur-richelieu",R1209="saint-basil-le-grand",R1209="saint-charles-sur-richelieu",R1209="saint-denis-sur-richelieu",R1209="saint-jean-baptiste",R1209="saint-marc-sur-richelieu",R1209="saint-mathieu-de-beloeil"),'Base de données'!$I$8,(IF(OR(R1209="coteau-du-lac",R1209="hudson",R1209="les cèdres",R1209="les coteaux",R1209="l'île-cadieux",R1209="l'île-perrot",R1209="notre-dame-de-l'île-perrot",R1209="pincourt",R1209="pointe-des-cascades",R1209="pointe-fortune",R1209="rigaud",R1209="rivière-beaudette",R1209="saint-clet",R1209="sainte-justine-de-newton",R1209="sainte-marthe",R1209="saint-lazare",R1209="saint-polycarpe",R1209="saint-télesphore",R1209="saint-zotique",R1209="terrasse-vaudreuil",R1209="très-saint-rédempteur",R1209="vaudreuil-dorion",R1209="vaudreuil-sur-le-lac"),'Base de données'!M1211,"")))))))))))))))))))))))))</f>
        <v/>
      </c>
    </row>
    <row r="1210" spans="2:19" x14ac:dyDescent="0.3">
      <c r="B1210" s="44"/>
      <c r="D1210" s="9"/>
      <c r="E1210" s="9"/>
      <c r="O1210" s="10"/>
      <c r="S1210" s="10" t="str">
        <f>IF(OR(R1210="beauharnois",R1210="sainte-étienne-de-bauharnois",R1210="sainte-martine",R1210="saint-louis-de-gonzague",R1210="saint-stanislas-de-kostka",R1210="saint-urbain-premier",R1210="salaberry-de-valleyfield"),'Base de données'!$I$2,(IF(OR(R1210="acton vale",R1210="béthanie",R1210="Roxton",R1210="roxton falls",R1210="sainte-christine",R1210="saint-nazaire-d'acton",R1210="saint-théodore-d'acton",R1210="upton"),'Base de données'!$I$12,(IF(OR(R1210="Longueuil",R1210="brossard",R1210="greenfield-park",R1210="lemoyne",R1210="longueuil (vieux)",R1210="saint-bruno-de-montarville",R1210="saint-hubert",R1210="saint-lambert"),'Base de données'!$I$5,(IF(OR(R1210="marieville",R1210="richelieu",R1210="rougemont",R1210="saint-césaire",R1210="sainte-angèle-de-monnoir",R1210="saint-mathias-sur-richelieu"),'Base de données'!$I$14,(IF(OR(R1210="henryville",R1210="lacolle",R1210="mont-saint-grégoire",R1210="noyan",R1210="saint-alexandre",R1210="saint-blaise-sur-richelieu",R1210="sainte-anne-de-sabrevois",R1210="sainte-brigide-d'iberville",R1210="saint-georges-de-clarenceville",R1210="saint-jean-sur-richelieu",R1210="saint-paul-de-l'île-aux-noix",R1210="saint-sébastien",R1210="saint-valentin",R1210="venise-en-québec"),'Base de données'!$I$9,(IF(OR(R1210="dundee",R1210="elgin",R1210="franklin",R1210="godmanchester",R1210="havelock",R1210="hinchinbrooke",R1210="howick",R1210="huntingdon",R1210="ormstown",R1210="saint-anicet",R1210="saint-chrysostome",R1210="sainte-barbe",R1210="très-saint-sacrement"),'Base de données'!$I$3,(IF(OR(R1210="hemmingford",R1210="napierville",R1210="saint-bernard-de-lacolle",R1210="saint-cyprien-de-napierville",R1210="sainte-clotilde-de-châteauguay",R1210="saint-édouard",R1210="saint-jacques-le-mineur",R1210="saint-michel",R1210="saint-patrice-de-sherrington",R1210="saint-rémi"),'Base de données'!$I$10,(IF(OR(R1210="la présentation",R1210="saint-barnabé-sud",R1210="saint-bernard-de-michaudville",R1210="saint-damas",R1210="saint-dominique",R1210="sainte-hélène-de-bagot",R1210="sainte-madeleine",R1210="sainte-marie-madeleine",R1210="saint-hugues",R1210="saint-hyacinthe",R1210="saint-jude",R1210="saint-liboire",R1210="saint-louis",R1210="saint-marcel-de-richelieu",R1210="saint-pie",R1210="saint-simon",R1210="saint-valérien-de-milton"),'Base de données'!$I$13,(IF(OR(R1210="boucherville",R1210="calixa-lavalée",R1210="contrecoeur",R1210="saint-amable",R1210="sainte-julie",R1210="varennes",R1210="verchères"),'Base de données'!M1214,(IF(OR(R1210="massueville",R1210="saint-aimé",R1210="saint-david",R1210="sainte-anne-de-sorel",R1210="sainte-victoire-de-sorel",R1210="saint-gérard-majella",R1210="saint-joseph-de-sorel",R1210="saint-ours",R1210="saint-robert",R1210="saint-roch-de-richelieu",R1210="sorel-tracy",R1210="yamaska"),'Base de données'!$I$11,(IF(OR(R1210="candiac",R1210="châteauguay",R1210="delson",R1210="la prairie",R1210="léry",R1210="mercier",R1210="saint-constant",R1210="sainte-catherine",R1210="saint-isidore",R1210="saint-mathieu",R1210="saint-philippe"),'Base de données'!$I$7,(IF(OR(R1210="beloeil",R1210="carignan",R1210="chambly",R1210="mcmasterville",R1210="mont-saint-hilaire",R1210="otterburn park",R1210="saint-antoine-sur-richelieu",R1210="saint-basil-le-grand",R1210="saint-charles-sur-richelieu",R1210="saint-denis-sur-richelieu",R1210="saint-jean-baptiste",R1210="saint-marc-sur-richelieu",R1210="saint-mathieu-de-beloeil"),'Base de données'!$I$8,(IF(OR(R1210="coteau-du-lac",R1210="hudson",R1210="les cèdres",R1210="les coteaux",R1210="l'île-cadieux",R1210="l'île-perrot",R1210="notre-dame-de-l'île-perrot",R1210="pincourt",R1210="pointe-des-cascades",R1210="pointe-fortune",R1210="rigaud",R1210="rivière-beaudette",R1210="saint-clet",R1210="sainte-justine-de-newton",R1210="sainte-marthe",R1210="saint-lazare",R1210="saint-polycarpe",R1210="saint-télesphore",R1210="saint-zotique",R1210="terrasse-vaudreuil",R1210="très-saint-rédempteur",R1210="vaudreuil-dorion",R1210="vaudreuil-sur-le-lac"),'Base de données'!M1212,"")))))))))))))))))))))))))</f>
        <v/>
      </c>
    </row>
    <row r="1211" spans="2:19" x14ac:dyDescent="0.3">
      <c r="B1211" s="44"/>
      <c r="D1211" s="9"/>
      <c r="E1211" s="9"/>
      <c r="O1211" s="10"/>
      <c r="S1211" s="10" t="str">
        <f>IF(OR(R1211="beauharnois",R1211="sainte-étienne-de-bauharnois",R1211="sainte-martine",R1211="saint-louis-de-gonzague",R1211="saint-stanislas-de-kostka",R1211="saint-urbain-premier",R1211="salaberry-de-valleyfield"),'Base de données'!$I$2,(IF(OR(R1211="acton vale",R1211="béthanie",R1211="Roxton",R1211="roxton falls",R1211="sainte-christine",R1211="saint-nazaire-d'acton",R1211="saint-théodore-d'acton",R1211="upton"),'Base de données'!$I$12,(IF(OR(R1211="Longueuil",R1211="brossard",R1211="greenfield-park",R1211="lemoyne",R1211="longueuil (vieux)",R1211="saint-bruno-de-montarville",R1211="saint-hubert",R1211="saint-lambert"),'Base de données'!$I$5,(IF(OR(R1211="marieville",R1211="richelieu",R1211="rougemont",R1211="saint-césaire",R1211="sainte-angèle-de-monnoir",R1211="saint-mathias-sur-richelieu"),'Base de données'!$I$14,(IF(OR(R1211="henryville",R1211="lacolle",R1211="mont-saint-grégoire",R1211="noyan",R1211="saint-alexandre",R1211="saint-blaise-sur-richelieu",R1211="sainte-anne-de-sabrevois",R1211="sainte-brigide-d'iberville",R1211="saint-georges-de-clarenceville",R1211="saint-jean-sur-richelieu",R1211="saint-paul-de-l'île-aux-noix",R1211="saint-sébastien",R1211="saint-valentin",R1211="venise-en-québec"),'Base de données'!$I$9,(IF(OR(R1211="dundee",R1211="elgin",R1211="franklin",R1211="godmanchester",R1211="havelock",R1211="hinchinbrooke",R1211="howick",R1211="huntingdon",R1211="ormstown",R1211="saint-anicet",R1211="saint-chrysostome",R1211="sainte-barbe",R1211="très-saint-sacrement"),'Base de données'!$I$3,(IF(OR(R1211="hemmingford",R1211="napierville",R1211="saint-bernard-de-lacolle",R1211="saint-cyprien-de-napierville",R1211="sainte-clotilde-de-châteauguay",R1211="saint-édouard",R1211="saint-jacques-le-mineur",R1211="saint-michel",R1211="saint-patrice-de-sherrington",R1211="saint-rémi"),'Base de données'!$I$10,(IF(OR(R1211="la présentation",R1211="saint-barnabé-sud",R1211="saint-bernard-de-michaudville",R1211="saint-damas",R1211="saint-dominique",R1211="sainte-hélène-de-bagot",R1211="sainte-madeleine",R1211="sainte-marie-madeleine",R1211="saint-hugues",R1211="saint-hyacinthe",R1211="saint-jude",R1211="saint-liboire",R1211="saint-louis",R1211="saint-marcel-de-richelieu",R1211="saint-pie",R1211="saint-simon",R1211="saint-valérien-de-milton"),'Base de données'!$I$13,(IF(OR(R1211="boucherville",R1211="calixa-lavalée",R1211="contrecoeur",R1211="saint-amable",R1211="sainte-julie",R1211="varennes",R1211="verchères"),'Base de données'!M1215,(IF(OR(R1211="massueville",R1211="saint-aimé",R1211="saint-david",R1211="sainte-anne-de-sorel",R1211="sainte-victoire-de-sorel",R1211="saint-gérard-majella",R1211="saint-joseph-de-sorel",R1211="saint-ours",R1211="saint-robert",R1211="saint-roch-de-richelieu",R1211="sorel-tracy",R1211="yamaska"),'Base de données'!$I$11,(IF(OR(R1211="candiac",R1211="châteauguay",R1211="delson",R1211="la prairie",R1211="léry",R1211="mercier",R1211="saint-constant",R1211="sainte-catherine",R1211="saint-isidore",R1211="saint-mathieu",R1211="saint-philippe"),'Base de données'!$I$7,(IF(OR(R1211="beloeil",R1211="carignan",R1211="chambly",R1211="mcmasterville",R1211="mont-saint-hilaire",R1211="otterburn park",R1211="saint-antoine-sur-richelieu",R1211="saint-basil-le-grand",R1211="saint-charles-sur-richelieu",R1211="saint-denis-sur-richelieu",R1211="saint-jean-baptiste",R1211="saint-marc-sur-richelieu",R1211="saint-mathieu-de-beloeil"),'Base de données'!$I$8,(IF(OR(R1211="coteau-du-lac",R1211="hudson",R1211="les cèdres",R1211="les coteaux",R1211="l'île-cadieux",R1211="l'île-perrot",R1211="notre-dame-de-l'île-perrot",R1211="pincourt",R1211="pointe-des-cascades",R1211="pointe-fortune",R1211="rigaud",R1211="rivière-beaudette",R1211="saint-clet",R1211="sainte-justine-de-newton",R1211="sainte-marthe",R1211="saint-lazare",R1211="saint-polycarpe",R1211="saint-télesphore",R1211="saint-zotique",R1211="terrasse-vaudreuil",R1211="très-saint-rédempteur",R1211="vaudreuil-dorion",R1211="vaudreuil-sur-le-lac"),'Base de données'!M1213,"")))))))))))))))))))))))))</f>
        <v/>
      </c>
    </row>
    <row r="1212" spans="2:19" x14ac:dyDescent="0.3">
      <c r="B1212" s="44"/>
      <c r="D1212" s="9"/>
      <c r="E1212" s="9"/>
      <c r="O1212" s="10"/>
      <c r="S1212" s="10" t="str">
        <f>IF(OR(R1212="beauharnois",R1212="sainte-étienne-de-bauharnois",R1212="sainte-martine",R1212="saint-louis-de-gonzague",R1212="saint-stanislas-de-kostka",R1212="saint-urbain-premier",R1212="salaberry-de-valleyfield"),'Base de données'!$I$2,(IF(OR(R1212="acton vale",R1212="béthanie",R1212="Roxton",R1212="roxton falls",R1212="sainte-christine",R1212="saint-nazaire-d'acton",R1212="saint-théodore-d'acton",R1212="upton"),'Base de données'!$I$12,(IF(OR(R1212="Longueuil",R1212="brossard",R1212="greenfield-park",R1212="lemoyne",R1212="longueuil (vieux)",R1212="saint-bruno-de-montarville",R1212="saint-hubert",R1212="saint-lambert"),'Base de données'!$I$5,(IF(OR(R1212="marieville",R1212="richelieu",R1212="rougemont",R1212="saint-césaire",R1212="sainte-angèle-de-monnoir",R1212="saint-mathias-sur-richelieu"),'Base de données'!$I$14,(IF(OR(R1212="henryville",R1212="lacolle",R1212="mont-saint-grégoire",R1212="noyan",R1212="saint-alexandre",R1212="saint-blaise-sur-richelieu",R1212="sainte-anne-de-sabrevois",R1212="sainte-brigide-d'iberville",R1212="saint-georges-de-clarenceville",R1212="saint-jean-sur-richelieu",R1212="saint-paul-de-l'île-aux-noix",R1212="saint-sébastien",R1212="saint-valentin",R1212="venise-en-québec"),'Base de données'!$I$9,(IF(OR(R1212="dundee",R1212="elgin",R1212="franklin",R1212="godmanchester",R1212="havelock",R1212="hinchinbrooke",R1212="howick",R1212="huntingdon",R1212="ormstown",R1212="saint-anicet",R1212="saint-chrysostome",R1212="sainte-barbe",R1212="très-saint-sacrement"),'Base de données'!$I$3,(IF(OR(R1212="hemmingford",R1212="napierville",R1212="saint-bernard-de-lacolle",R1212="saint-cyprien-de-napierville",R1212="sainte-clotilde-de-châteauguay",R1212="saint-édouard",R1212="saint-jacques-le-mineur",R1212="saint-michel",R1212="saint-patrice-de-sherrington",R1212="saint-rémi"),'Base de données'!$I$10,(IF(OR(R1212="la présentation",R1212="saint-barnabé-sud",R1212="saint-bernard-de-michaudville",R1212="saint-damas",R1212="saint-dominique",R1212="sainte-hélène-de-bagot",R1212="sainte-madeleine",R1212="sainte-marie-madeleine",R1212="saint-hugues",R1212="saint-hyacinthe",R1212="saint-jude",R1212="saint-liboire",R1212="saint-louis",R1212="saint-marcel-de-richelieu",R1212="saint-pie",R1212="saint-simon",R1212="saint-valérien-de-milton"),'Base de données'!$I$13,(IF(OR(R1212="boucherville",R1212="calixa-lavalée",R1212="contrecoeur",R1212="saint-amable",R1212="sainte-julie",R1212="varennes",R1212="verchères"),'Base de données'!M1216,(IF(OR(R1212="massueville",R1212="saint-aimé",R1212="saint-david",R1212="sainte-anne-de-sorel",R1212="sainte-victoire-de-sorel",R1212="saint-gérard-majella",R1212="saint-joseph-de-sorel",R1212="saint-ours",R1212="saint-robert",R1212="saint-roch-de-richelieu",R1212="sorel-tracy",R1212="yamaska"),'Base de données'!$I$11,(IF(OR(R1212="candiac",R1212="châteauguay",R1212="delson",R1212="la prairie",R1212="léry",R1212="mercier",R1212="saint-constant",R1212="sainte-catherine",R1212="saint-isidore",R1212="saint-mathieu",R1212="saint-philippe"),'Base de données'!$I$7,(IF(OR(R1212="beloeil",R1212="carignan",R1212="chambly",R1212="mcmasterville",R1212="mont-saint-hilaire",R1212="otterburn park",R1212="saint-antoine-sur-richelieu",R1212="saint-basil-le-grand",R1212="saint-charles-sur-richelieu",R1212="saint-denis-sur-richelieu",R1212="saint-jean-baptiste",R1212="saint-marc-sur-richelieu",R1212="saint-mathieu-de-beloeil"),'Base de données'!$I$8,(IF(OR(R1212="coteau-du-lac",R1212="hudson",R1212="les cèdres",R1212="les coteaux",R1212="l'île-cadieux",R1212="l'île-perrot",R1212="notre-dame-de-l'île-perrot",R1212="pincourt",R1212="pointe-des-cascades",R1212="pointe-fortune",R1212="rigaud",R1212="rivière-beaudette",R1212="saint-clet",R1212="sainte-justine-de-newton",R1212="sainte-marthe",R1212="saint-lazare",R1212="saint-polycarpe",R1212="saint-télesphore",R1212="saint-zotique",R1212="terrasse-vaudreuil",R1212="très-saint-rédempteur",R1212="vaudreuil-dorion",R1212="vaudreuil-sur-le-lac"),'Base de données'!M1214,"")))))))))))))))))))))))))</f>
        <v/>
      </c>
    </row>
    <row r="1213" spans="2:19" x14ac:dyDescent="0.3">
      <c r="B1213" s="44"/>
      <c r="D1213" s="9"/>
      <c r="E1213" s="9"/>
      <c r="O1213" s="10"/>
      <c r="S1213" s="10" t="str">
        <f>IF(OR(R1213="beauharnois",R1213="sainte-étienne-de-bauharnois",R1213="sainte-martine",R1213="saint-louis-de-gonzague",R1213="saint-stanislas-de-kostka",R1213="saint-urbain-premier",R1213="salaberry-de-valleyfield"),'Base de données'!$I$2,(IF(OR(R1213="acton vale",R1213="béthanie",R1213="Roxton",R1213="roxton falls",R1213="sainte-christine",R1213="saint-nazaire-d'acton",R1213="saint-théodore-d'acton",R1213="upton"),'Base de données'!$I$12,(IF(OR(R1213="Longueuil",R1213="brossard",R1213="greenfield-park",R1213="lemoyne",R1213="longueuil (vieux)",R1213="saint-bruno-de-montarville",R1213="saint-hubert",R1213="saint-lambert"),'Base de données'!$I$5,(IF(OR(R1213="marieville",R1213="richelieu",R1213="rougemont",R1213="saint-césaire",R1213="sainte-angèle-de-monnoir",R1213="saint-mathias-sur-richelieu"),'Base de données'!$I$14,(IF(OR(R1213="henryville",R1213="lacolle",R1213="mont-saint-grégoire",R1213="noyan",R1213="saint-alexandre",R1213="saint-blaise-sur-richelieu",R1213="sainte-anne-de-sabrevois",R1213="sainte-brigide-d'iberville",R1213="saint-georges-de-clarenceville",R1213="saint-jean-sur-richelieu",R1213="saint-paul-de-l'île-aux-noix",R1213="saint-sébastien",R1213="saint-valentin",R1213="venise-en-québec"),'Base de données'!$I$9,(IF(OR(R1213="dundee",R1213="elgin",R1213="franklin",R1213="godmanchester",R1213="havelock",R1213="hinchinbrooke",R1213="howick",R1213="huntingdon",R1213="ormstown",R1213="saint-anicet",R1213="saint-chrysostome",R1213="sainte-barbe",R1213="très-saint-sacrement"),'Base de données'!$I$3,(IF(OR(R1213="hemmingford",R1213="napierville",R1213="saint-bernard-de-lacolle",R1213="saint-cyprien-de-napierville",R1213="sainte-clotilde-de-châteauguay",R1213="saint-édouard",R1213="saint-jacques-le-mineur",R1213="saint-michel",R1213="saint-patrice-de-sherrington",R1213="saint-rémi"),'Base de données'!$I$10,(IF(OR(R1213="la présentation",R1213="saint-barnabé-sud",R1213="saint-bernard-de-michaudville",R1213="saint-damas",R1213="saint-dominique",R1213="sainte-hélène-de-bagot",R1213="sainte-madeleine",R1213="sainte-marie-madeleine",R1213="saint-hugues",R1213="saint-hyacinthe",R1213="saint-jude",R1213="saint-liboire",R1213="saint-louis",R1213="saint-marcel-de-richelieu",R1213="saint-pie",R1213="saint-simon",R1213="saint-valérien-de-milton"),'Base de données'!$I$13,(IF(OR(R1213="boucherville",R1213="calixa-lavalée",R1213="contrecoeur",R1213="saint-amable",R1213="sainte-julie",R1213="varennes",R1213="verchères"),'Base de données'!M1217,(IF(OR(R1213="massueville",R1213="saint-aimé",R1213="saint-david",R1213="sainte-anne-de-sorel",R1213="sainte-victoire-de-sorel",R1213="saint-gérard-majella",R1213="saint-joseph-de-sorel",R1213="saint-ours",R1213="saint-robert",R1213="saint-roch-de-richelieu",R1213="sorel-tracy",R1213="yamaska"),'Base de données'!$I$11,(IF(OR(R1213="candiac",R1213="châteauguay",R1213="delson",R1213="la prairie",R1213="léry",R1213="mercier",R1213="saint-constant",R1213="sainte-catherine",R1213="saint-isidore",R1213="saint-mathieu",R1213="saint-philippe"),'Base de données'!$I$7,(IF(OR(R1213="beloeil",R1213="carignan",R1213="chambly",R1213="mcmasterville",R1213="mont-saint-hilaire",R1213="otterburn park",R1213="saint-antoine-sur-richelieu",R1213="saint-basil-le-grand",R1213="saint-charles-sur-richelieu",R1213="saint-denis-sur-richelieu",R1213="saint-jean-baptiste",R1213="saint-marc-sur-richelieu",R1213="saint-mathieu-de-beloeil"),'Base de données'!$I$8,(IF(OR(R1213="coteau-du-lac",R1213="hudson",R1213="les cèdres",R1213="les coteaux",R1213="l'île-cadieux",R1213="l'île-perrot",R1213="notre-dame-de-l'île-perrot",R1213="pincourt",R1213="pointe-des-cascades",R1213="pointe-fortune",R1213="rigaud",R1213="rivière-beaudette",R1213="saint-clet",R1213="sainte-justine-de-newton",R1213="sainte-marthe",R1213="saint-lazare",R1213="saint-polycarpe",R1213="saint-télesphore",R1213="saint-zotique",R1213="terrasse-vaudreuil",R1213="très-saint-rédempteur",R1213="vaudreuil-dorion",R1213="vaudreuil-sur-le-lac"),'Base de données'!M1215,"")))))))))))))))))))))))))</f>
        <v/>
      </c>
    </row>
    <row r="1214" spans="2:19" x14ac:dyDescent="0.3">
      <c r="B1214" s="44"/>
      <c r="D1214" s="9"/>
      <c r="E1214" s="9"/>
      <c r="O1214" s="10"/>
      <c r="S1214" s="10" t="str">
        <f>IF(OR(R1214="beauharnois",R1214="sainte-étienne-de-bauharnois",R1214="sainte-martine",R1214="saint-louis-de-gonzague",R1214="saint-stanislas-de-kostka",R1214="saint-urbain-premier",R1214="salaberry-de-valleyfield"),'Base de données'!$I$2,(IF(OR(R1214="acton vale",R1214="béthanie",R1214="Roxton",R1214="roxton falls",R1214="sainte-christine",R1214="saint-nazaire-d'acton",R1214="saint-théodore-d'acton",R1214="upton"),'Base de données'!$I$12,(IF(OR(R1214="Longueuil",R1214="brossard",R1214="greenfield-park",R1214="lemoyne",R1214="longueuil (vieux)",R1214="saint-bruno-de-montarville",R1214="saint-hubert",R1214="saint-lambert"),'Base de données'!$I$5,(IF(OR(R1214="marieville",R1214="richelieu",R1214="rougemont",R1214="saint-césaire",R1214="sainte-angèle-de-monnoir",R1214="saint-mathias-sur-richelieu"),'Base de données'!$I$14,(IF(OR(R1214="henryville",R1214="lacolle",R1214="mont-saint-grégoire",R1214="noyan",R1214="saint-alexandre",R1214="saint-blaise-sur-richelieu",R1214="sainte-anne-de-sabrevois",R1214="sainte-brigide-d'iberville",R1214="saint-georges-de-clarenceville",R1214="saint-jean-sur-richelieu",R1214="saint-paul-de-l'île-aux-noix",R1214="saint-sébastien",R1214="saint-valentin",R1214="venise-en-québec"),'Base de données'!$I$9,(IF(OR(R1214="dundee",R1214="elgin",R1214="franklin",R1214="godmanchester",R1214="havelock",R1214="hinchinbrooke",R1214="howick",R1214="huntingdon",R1214="ormstown",R1214="saint-anicet",R1214="saint-chrysostome",R1214="sainte-barbe",R1214="très-saint-sacrement"),'Base de données'!$I$3,(IF(OR(R1214="hemmingford",R1214="napierville",R1214="saint-bernard-de-lacolle",R1214="saint-cyprien-de-napierville",R1214="sainte-clotilde-de-châteauguay",R1214="saint-édouard",R1214="saint-jacques-le-mineur",R1214="saint-michel",R1214="saint-patrice-de-sherrington",R1214="saint-rémi"),'Base de données'!$I$10,(IF(OR(R1214="la présentation",R1214="saint-barnabé-sud",R1214="saint-bernard-de-michaudville",R1214="saint-damas",R1214="saint-dominique",R1214="sainte-hélène-de-bagot",R1214="sainte-madeleine",R1214="sainte-marie-madeleine",R1214="saint-hugues",R1214="saint-hyacinthe",R1214="saint-jude",R1214="saint-liboire",R1214="saint-louis",R1214="saint-marcel-de-richelieu",R1214="saint-pie",R1214="saint-simon",R1214="saint-valérien-de-milton"),'Base de données'!$I$13,(IF(OR(R1214="boucherville",R1214="calixa-lavalée",R1214="contrecoeur",R1214="saint-amable",R1214="sainte-julie",R1214="varennes",R1214="verchères"),'Base de données'!M1218,(IF(OR(R1214="massueville",R1214="saint-aimé",R1214="saint-david",R1214="sainte-anne-de-sorel",R1214="sainte-victoire-de-sorel",R1214="saint-gérard-majella",R1214="saint-joseph-de-sorel",R1214="saint-ours",R1214="saint-robert",R1214="saint-roch-de-richelieu",R1214="sorel-tracy",R1214="yamaska"),'Base de données'!$I$11,(IF(OR(R1214="candiac",R1214="châteauguay",R1214="delson",R1214="la prairie",R1214="léry",R1214="mercier",R1214="saint-constant",R1214="sainte-catherine",R1214="saint-isidore",R1214="saint-mathieu",R1214="saint-philippe"),'Base de données'!$I$7,(IF(OR(R1214="beloeil",R1214="carignan",R1214="chambly",R1214="mcmasterville",R1214="mont-saint-hilaire",R1214="otterburn park",R1214="saint-antoine-sur-richelieu",R1214="saint-basil-le-grand",R1214="saint-charles-sur-richelieu",R1214="saint-denis-sur-richelieu",R1214="saint-jean-baptiste",R1214="saint-marc-sur-richelieu",R1214="saint-mathieu-de-beloeil"),'Base de données'!$I$8,(IF(OR(R1214="coteau-du-lac",R1214="hudson",R1214="les cèdres",R1214="les coteaux",R1214="l'île-cadieux",R1214="l'île-perrot",R1214="notre-dame-de-l'île-perrot",R1214="pincourt",R1214="pointe-des-cascades",R1214="pointe-fortune",R1214="rigaud",R1214="rivière-beaudette",R1214="saint-clet",R1214="sainte-justine-de-newton",R1214="sainte-marthe",R1214="saint-lazare",R1214="saint-polycarpe",R1214="saint-télesphore",R1214="saint-zotique",R1214="terrasse-vaudreuil",R1214="très-saint-rédempteur",R1214="vaudreuil-dorion",R1214="vaudreuil-sur-le-lac"),'Base de données'!M1216,"")))))))))))))))))))))))))</f>
        <v/>
      </c>
    </row>
    <row r="1215" spans="2:19" x14ac:dyDescent="0.3">
      <c r="B1215" s="44"/>
      <c r="D1215" s="9"/>
      <c r="E1215" s="9"/>
      <c r="O1215" s="10"/>
      <c r="S1215" s="10" t="str">
        <f>IF(OR(R1215="beauharnois",R1215="sainte-étienne-de-bauharnois",R1215="sainte-martine",R1215="saint-louis-de-gonzague",R1215="saint-stanislas-de-kostka",R1215="saint-urbain-premier",R1215="salaberry-de-valleyfield"),'Base de données'!$I$2,(IF(OR(R1215="acton vale",R1215="béthanie",R1215="Roxton",R1215="roxton falls",R1215="sainte-christine",R1215="saint-nazaire-d'acton",R1215="saint-théodore-d'acton",R1215="upton"),'Base de données'!$I$12,(IF(OR(R1215="Longueuil",R1215="brossard",R1215="greenfield-park",R1215="lemoyne",R1215="longueuil (vieux)",R1215="saint-bruno-de-montarville",R1215="saint-hubert",R1215="saint-lambert"),'Base de données'!$I$5,(IF(OR(R1215="marieville",R1215="richelieu",R1215="rougemont",R1215="saint-césaire",R1215="sainte-angèle-de-monnoir",R1215="saint-mathias-sur-richelieu"),'Base de données'!$I$14,(IF(OR(R1215="henryville",R1215="lacolle",R1215="mont-saint-grégoire",R1215="noyan",R1215="saint-alexandre",R1215="saint-blaise-sur-richelieu",R1215="sainte-anne-de-sabrevois",R1215="sainte-brigide-d'iberville",R1215="saint-georges-de-clarenceville",R1215="saint-jean-sur-richelieu",R1215="saint-paul-de-l'île-aux-noix",R1215="saint-sébastien",R1215="saint-valentin",R1215="venise-en-québec"),'Base de données'!$I$9,(IF(OR(R1215="dundee",R1215="elgin",R1215="franklin",R1215="godmanchester",R1215="havelock",R1215="hinchinbrooke",R1215="howick",R1215="huntingdon",R1215="ormstown",R1215="saint-anicet",R1215="saint-chrysostome",R1215="sainte-barbe",R1215="très-saint-sacrement"),'Base de données'!$I$3,(IF(OR(R1215="hemmingford",R1215="napierville",R1215="saint-bernard-de-lacolle",R1215="saint-cyprien-de-napierville",R1215="sainte-clotilde-de-châteauguay",R1215="saint-édouard",R1215="saint-jacques-le-mineur",R1215="saint-michel",R1215="saint-patrice-de-sherrington",R1215="saint-rémi"),'Base de données'!$I$10,(IF(OR(R1215="la présentation",R1215="saint-barnabé-sud",R1215="saint-bernard-de-michaudville",R1215="saint-damas",R1215="saint-dominique",R1215="sainte-hélène-de-bagot",R1215="sainte-madeleine",R1215="sainte-marie-madeleine",R1215="saint-hugues",R1215="saint-hyacinthe",R1215="saint-jude",R1215="saint-liboire",R1215="saint-louis",R1215="saint-marcel-de-richelieu",R1215="saint-pie",R1215="saint-simon",R1215="saint-valérien-de-milton"),'Base de données'!$I$13,(IF(OR(R1215="boucherville",R1215="calixa-lavalée",R1215="contrecoeur",R1215="saint-amable",R1215="sainte-julie",R1215="varennes",R1215="verchères"),'Base de données'!M1219,(IF(OR(R1215="massueville",R1215="saint-aimé",R1215="saint-david",R1215="sainte-anne-de-sorel",R1215="sainte-victoire-de-sorel",R1215="saint-gérard-majella",R1215="saint-joseph-de-sorel",R1215="saint-ours",R1215="saint-robert",R1215="saint-roch-de-richelieu",R1215="sorel-tracy",R1215="yamaska"),'Base de données'!$I$11,(IF(OR(R1215="candiac",R1215="châteauguay",R1215="delson",R1215="la prairie",R1215="léry",R1215="mercier",R1215="saint-constant",R1215="sainte-catherine",R1215="saint-isidore",R1215="saint-mathieu",R1215="saint-philippe"),'Base de données'!$I$7,(IF(OR(R1215="beloeil",R1215="carignan",R1215="chambly",R1215="mcmasterville",R1215="mont-saint-hilaire",R1215="otterburn park",R1215="saint-antoine-sur-richelieu",R1215="saint-basil-le-grand",R1215="saint-charles-sur-richelieu",R1215="saint-denis-sur-richelieu",R1215="saint-jean-baptiste",R1215="saint-marc-sur-richelieu",R1215="saint-mathieu-de-beloeil"),'Base de données'!$I$8,(IF(OR(R1215="coteau-du-lac",R1215="hudson",R1215="les cèdres",R1215="les coteaux",R1215="l'île-cadieux",R1215="l'île-perrot",R1215="notre-dame-de-l'île-perrot",R1215="pincourt",R1215="pointe-des-cascades",R1215="pointe-fortune",R1215="rigaud",R1215="rivière-beaudette",R1215="saint-clet",R1215="sainte-justine-de-newton",R1215="sainte-marthe",R1215="saint-lazare",R1215="saint-polycarpe",R1215="saint-télesphore",R1215="saint-zotique",R1215="terrasse-vaudreuil",R1215="très-saint-rédempteur",R1215="vaudreuil-dorion",R1215="vaudreuil-sur-le-lac"),'Base de données'!M1217,"")))))))))))))))))))))))))</f>
        <v/>
      </c>
    </row>
    <row r="1216" spans="2:19" x14ac:dyDescent="0.3">
      <c r="B1216" s="44"/>
      <c r="D1216" s="9"/>
      <c r="E1216" s="9"/>
      <c r="O1216" s="10"/>
      <c r="S1216" s="10" t="str">
        <f>IF(OR(R1216="beauharnois",R1216="sainte-étienne-de-bauharnois",R1216="sainte-martine",R1216="saint-louis-de-gonzague",R1216="saint-stanislas-de-kostka",R1216="saint-urbain-premier",R1216="salaberry-de-valleyfield"),'Base de données'!$I$2,(IF(OR(R1216="acton vale",R1216="béthanie",R1216="Roxton",R1216="roxton falls",R1216="sainte-christine",R1216="saint-nazaire-d'acton",R1216="saint-théodore-d'acton",R1216="upton"),'Base de données'!$I$12,(IF(OR(R1216="Longueuil",R1216="brossard",R1216="greenfield-park",R1216="lemoyne",R1216="longueuil (vieux)",R1216="saint-bruno-de-montarville",R1216="saint-hubert",R1216="saint-lambert"),'Base de données'!$I$5,(IF(OR(R1216="marieville",R1216="richelieu",R1216="rougemont",R1216="saint-césaire",R1216="sainte-angèle-de-monnoir",R1216="saint-mathias-sur-richelieu"),'Base de données'!$I$14,(IF(OR(R1216="henryville",R1216="lacolle",R1216="mont-saint-grégoire",R1216="noyan",R1216="saint-alexandre",R1216="saint-blaise-sur-richelieu",R1216="sainte-anne-de-sabrevois",R1216="sainte-brigide-d'iberville",R1216="saint-georges-de-clarenceville",R1216="saint-jean-sur-richelieu",R1216="saint-paul-de-l'île-aux-noix",R1216="saint-sébastien",R1216="saint-valentin",R1216="venise-en-québec"),'Base de données'!$I$9,(IF(OR(R1216="dundee",R1216="elgin",R1216="franklin",R1216="godmanchester",R1216="havelock",R1216="hinchinbrooke",R1216="howick",R1216="huntingdon",R1216="ormstown",R1216="saint-anicet",R1216="saint-chrysostome",R1216="sainte-barbe",R1216="très-saint-sacrement"),'Base de données'!$I$3,(IF(OR(R1216="hemmingford",R1216="napierville",R1216="saint-bernard-de-lacolle",R1216="saint-cyprien-de-napierville",R1216="sainte-clotilde-de-châteauguay",R1216="saint-édouard",R1216="saint-jacques-le-mineur",R1216="saint-michel",R1216="saint-patrice-de-sherrington",R1216="saint-rémi"),'Base de données'!$I$10,(IF(OR(R1216="la présentation",R1216="saint-barnabé-sud",R1216="saint-bernard-de-michaudville",R1216="saint-damas",R1216="saint-dominique",R1216="sainte-hélène-de-bagot",R1216="sainte-madeleine",R1216="sainte-marie-madeleine",R1216="saint-hugues",R1216="saint-hyacinthe",R1216="saint-jude",R1216="saint-liboire",R1216="saint-louis",R1216="saint-marcel-de-richelieu",R1216="saint-pie",R1216="saint-simon",R1216="saint-valérien-de-milton"),'Base de données'!$I$13,(IF(OR(R1216="boucherville",R1216="calixa-lavalée",R1216="contrecoeur",R1216="saint-amable",R1216="sainte-julie",R1216="varennes",R1216="verchères"),'Base de données'!M1220,(IF(OR(R1216="massueville",R1216="saint-aimé",R1216="saint-david",R1216="sainte-anne-de-sorel",R1216="sainte-victoire-de-sorel",R1216="saint-gérard-majella",R1216="saint-joseph-de-sorel",R1216="saint-ours",R1216="saint-robert",R1216="saint-roch-de-richelieu",R1216="sorel-tracy",R1216="yamaska"),'Base de données'!$I$11,(IF(OR(R1216="candiac",R1216="châteauguay",R1216="delson",R1216="la prairie",R1216="léry",R1216="mercier",R1216="saint-constant",R1216="sainte-catherine",R1216="saint-isidore",R1216="saint-mathieu",R1216="saint-philippe"),'Base de données'!$I$7,(IF(OR(R1216="beloeil",R1216="carignan",R1216="chambly",R1216="mcmasterville",R1216="mont-saint-hilaire",R1216="otterburn park",R1216="saint-antoine-sur-richelieu",R1216="saint-basil-le-grand",R1216="saint-charles-sur-richelieu",R1216="saint-denis-sur-richelieu",R1216="saint-jean-baptiste",R1216="saint-marc-sur-richelieu",R1216="saint-mathieu-de-beloeil"),'Base de données'!$I$8,(IF(OR(R1216="coteau-du-lac",R1216="hudson",R1216="les cèdres",R1216="les coteaux",R1216="l'île-cadieux",R1216="l'île-perrot",R1216="notre-dame-de-l'île-perrot",R1216="pincourt",R1216="pointe-des-cascades",R1216="pointe-fortune",R1216="rigaud",R1216="rivière-beaudette",R1216="saint-clet",R1216="sainte-justine-de-newton",R1216="sainte-marthe",R1216="saint-lazare",R1216="saint-polycarpe",R1216="saint-télesphore",R1216="saint-zotique",R1216="terrasse-vaudreuil",R1216="très-saint-rédempteur",R1216="vaudreuil-dorion",R1216="vaudreuil-sur-le-lac"),'Base de données'!M1218,"")))))))))))))))))))))))))</f>
        <v/>
      </c>
    </row>
    <row r="1217" spans="2:19" x14ac:dyDescent="0.3">
      <c r="B1217" s="44"/>
      <c r="D1217" s="9"/>
      <c r="E1217" s="9"/>
      <c r="O1217" s="10"/>
      <c r="S1217" s="10" t="str">
        <f>IF(OR(R1217="beauharnois",R1217="sainte-étienne-de-bauharnois",R1217="sainte-martine",R1217="saint-louis-de-gonzague",R1217="saint-stanislas-de-kostka",R1217="saint-urbain-premier",R1217="salaberry-de-valleyfield"),'Base de données'!$I$2,(IF(OR(R1217="acton vale",R1217="béthanie",R1217="Roxton",R1217="roxton falls",R1217="sainte-christine",R1217="saint-nazaire-d'acton",R1217="saint-théodore-d'acton",R1217="upton"),'Base de données'!$I$12,(IF(OR(R1217="Longueuil",R1217="brossard",R1217="greenfield-park",R1217="lemoyne",R1217="longueuil (vieux)",R1217="saint-bruno-de-montarville",R1217="saint-hubert",R1217="saint-lambert"),'Base de données'!$I$5,(IF(OR(R1217="marieville",R1217="richelieu",R1217="rougemont",R1217="saint-césaire",R1217="sainte-angèle-de-monnoir",R1217="saint-mathias-sur-richelieu"),'Base de données'!$I$14,(IF(OR(R1217="henryville",R1217="lacolle",R1217="mont-saint-grégoire",R1217="noyan",R1217="saint-alexandre",R1217="saint-blaise-sur-richelieu",R1217="sainte-anne-de-sabrevois",R1217="sainte-brigide-d'iberville",R1217="saint-georges-de-clarenceville",R1217="saint-jean-sur-richelieu",R1217="saint-paul-de-l'île-aux-noix",R1217="saint-sébastien",R1217="saint-valentin",R1217="venise-en-québec"),'Base de données'!$I$9,(IF(OR(R1217="dundee",R1217="elgin",R1217="franklin",R1217="godmanchester",R1217="havelock",R1217="hinchinbrooke",R1217="howick",R1217="huntingdon",R1217="ormstown",R1217="saint-anicet",R1217="saint-chrysostome",R1217="sainte-barbe",R1217="très-saint-sacrement"),'Base de données'!$I$3,(IF(OR(R1217="hemmingford",R1217="napierville",R1217="saint-bernard-de-lacolle",R1217="saint-cyprien-de-napierville",R1217="sainte-clotilde-de-châteauguay",R1217="saint-édouard",R1217="saint-jacques-le-mineur",R1217="saint-michel",R1217="saint-patrice-de-sherrington",R1217="saint-rémi"),'Base de données'!$I$10,(IF(OR(R1217="la présentation",R1217="saint-barnabé-sud",R1217="saint-bernard-de-michaudville",R1217="saint-damas",R1217="saint-dominique",R1217="sainte-hélène-de-bagot",R1217="sainte-madeleine",R1217="sainte-marie-madeleine",R1217="saint-hugues",R1217="saint-hyacinthe",R1217="saint-jude",R1217="saint-liboire",R1217="saint-louis",R1217="saint-marcel-de-richelieu",R1217="saint-pie",R1217="saint-simon",R1217="saint-valérien-de-milton"),'Base de données'!$I$13,(IF(OR(R1217="boucherville",R1217="calixa-lavalée",R1217="contrecoeur",R1217="saint-amable",R1217="sainte-julie",R1217="varennes",R1217="verchères"),'Base de données'!M1221,(IF(OR(R1217="massueville",R1217="saint-aimé",R1217="saint-david",R1217="sainte-anne-de-sorel",R1217="sainte-victoire-de-sorel",R1217="saint-gérard-majella",R1217="saint-joseph-de-sorel",R1217="saint-ours",R1217="saint-robert",R1217="saint-roch-de-richelieu",R1217="sorel-tracy",R1217="yamaska"),'Base de données'!$I$11,(IF(OR(R1217="candiac",R1217="châteauguay",R1217="delson",R1217="la prairie",R1217="léry",R1217="mercier",R1217="saint-constant",R1217="sainte-catherine",R1217="saint-isidore",R1217="saint-mathieu",R1217="saint-philippe"),'Base de données'!$I$7,(IF(OR(R1217="beloeil",R1217="carignan",R1217="chambly",R1217="mcmasterville",R1217="mont-saint-hilaire",R1217="otterburn park",R1217="saint-antoine-sur-richelieu",R1217="saint-basil-le-grand",R1217="saint-charles-sur-richelieu",R1217="saint-denis-sur-richelieu",R1217="saint-jean-baptiste",R1217="saint-marc-sur-richelieu",R1217="saint-mathieu-de-beloeil"),'Base de données'!$I$8,(IF(OR(R1217="coteau-du-lac",R1217="hudson",R1217="les cèdres",R1217="les coteaux",R1217="l'île-cadieux",R1217="l'île-perrot",R1217="notre-dame-de-l'île-perrot",R1217="pincourt",R1217="pointe-des-cascades",R1217="pointe-fortune",R1217="rigaud",R1217="rivière-beaudette",R1217="saint-clet",R1217="sainte-justine-de-newton",R1217="sainte-marthe",R1217="saint-lazare",R1217="saint-polycarpe",R1217="saint-télesphore",R1217="saint-zotique",R1217="terrasse-vaudreuil",R1217="très-saint-rédempteur",R1217="vaudreuil-dorion",R1217="vaudreuil-sur-le-lac"),'Base de données'!M1219,"")))))))))))))))))))))))))</f>
        <v/>
      </c>
    </row>
    <row r="1218" spans="2:19" x14ac:dyDescent="0.3">
      <c r="B1218" s="44"/>
      <c r="D1218" s="9"/>
      <c r="E1218" s="9"/>
      <c r="O1218" s="10"/>
      <c r="S1218" s="10" t="str">
        <f>IF(OR(R1218="beauharnois",R1218="sainte-étienne-de-bauharnois",R1218="sainte-martine",R1218="saint-louis-de-gonzague",R1218="saint-stanislas-de-kostka",R1218="saint-urbain-premier",R1218="salaberry-de-valleyfield"),'Base de données'!$I$2,(IF(OR(R1218="acton vale",R1218="béthanie",R1218="Roxton",R1218="roxton falls",R1218="sainte-christine",R1218="saint-nazaire-d'acton",R1218="saint-théodore-d'acton",R1218="upton"),'Base de données'!$I$12,(IF(OR(R1218="Longueuil",R1218="brossard",R1218="greenfield-park",R1218="lemoyne",R1218="longueuil (vieux)",R1218="saint-bruno-de-montarville",R1218="saint-hubert",R1218="saint-lambert"),'Base de données'!$I$5,(IF(OR(R1218="marieville",R1218="richelieu",R1218="rougemont",R1218="saint-césaire",R1218="sainte-angèle-de-monnoir",R1218="saint-mathias-sur-richelieu"),'Base de données'!$I$14,(IF(OR(R1218="henryville",R1218="lacolle",R1218="mont-saint-grégoire",R1218="noyan",R1218="saint-alexandre",R1218="saint-blaise-sur-richelieu",R1218="sainte-anne-de-sabrevois",R1218="sainte-brigide-d'iberville",R1218="saint-georges-de-clarenceville",R1218="saint-jean-sur-richelieu",R1218="saint-paul-de-l'île-aux-noix",R1218="saint-sébastien",R1218="saint-valentin",R1218="venise-en-québec"),'Base de données'!$I$9,(IF(OR(R1218="dundee",R1218="elgin",R1218="franklin",R1218="godmanchester",R1218="havelock",R1218="hinchinbrooke",R1218="howick",R1218="huntingdon",R1218="ormstown",R1218="saint-anicet",R1218="saint-chrysostome",R1218="sainte-barbe",R1218="très-saint-sacrement"),'Base de données'!$I$3,(IF(OR(R1218="hemmingford",R1218="napierville",R1218="saint-bernard-de-lacolle",R1218="saint-cyprien-de-napierville",R1218="sainte-clotilde-de-châteauguay",R1218="saint-édouard",R1218="saint-jacques-le-mineur",R1218="saint-michel",R1218="saint-patrice-de-sherrington",R1218="saint-rémi"),'Base de données'!$I$10,(IF(OR(R1218="la présentation",R1218="saint-barnabé-sud",R1218="saint-bernard-de-michaudville",R1218="saint-damas",R1218="saint-dominique",R1218="sainte-hélène-de-bagot",R1218="sainte-madeleine",R1218="sainte-marie-madeleine",R1218="saint-hugues",R1218="saint-hyacinthe",R1218="saint-jude",R1218="saint-liboire",R1218="saint-louis",R1218="saint-marcel-de-richelieu",R1218="saint-pie",R1218="saint-simon",R1218="saint-valérien-de-milton"),'Base de données'!$I$13,(IF(OR(R1218="boucherville",R1218="calixa-lavalée",R1218="contrecoeur",R1218="saint-amable",R1218="sainte-julie",R1218="varennes",R1218="verchères"),'Base de données'!M1222,(IF(OR(R1218="massueville",R1218="saint-aimé",R1218="saint-david",R1218="sainte-anne-de-sorel",R1218="sainte-victoire-de-sorel",R1218="saint-gérard-majella",R1218="saint-joseph-de-sorel",R1218="saint-ours",R1218="saint-robert",R1218="saint-roch-de-richelieu",R1218="sorel-tracy",R1218="yamaska"),'Base de données'!$I$11,(IF(OR(R1218="candiac",R1218="châteauguay",R1218="delson",R1218="la prairie",R1218="léry",R1218="mercier",R1218="saint-constant",R1218="sainte-catherine",R1218="saint-isidore",R1218="saint-mathieu",R1218="saint-philippe"),'Base de données'!$I$7,(IF(OR(R1218="beloeil",R1218="carignan",R1218="chambly",R1218="mcmasterville",R1218="mont-saint-hilaire",R1218="otterburn park",R1218="saint-antoine-sur-richelieu",R1218="saint-basil-le-grand",R1218="saint-charles-sur-richelieu",R1218="saint-denis-sur-richelieu",R1218="saint-jean-baptiste",R1218="saint-marc-sur-richelieu",R1218="saint-mathieu-de-beloeil"),'Base de données'!$I$8,(IF(OR(R1218="coteau-du-lac",R1218="hudson",R1218="les cèdres",R1218="les coteaux",R1218="l'île-cadieux",R1218="l'île-perrot",R1218="notre-dame-de-l'île-perrot",R1218="pincourt",R1218="pointe-des-cascades",R1218="pointe-fortune",R1218="rigaud",R1218="rivière-beaudette",R1218="saint-clet",R1218="sainte-justine-de-newton",R1218="sainte-marthe",R1218="saint-lazare",R1218="saint-polycarpe",R1218="saint-télesphore",R1218="saint-zotique",R1218="terrasse-vaudreuil",R1218="très-saint-rédempteur",R1218="vaudreuil-dorion",R1218="vaudreuil-sur-le-lac"),'Base de données'!M1220,"")))))))))))))))))))))))))</f>
        <v/>
      </c>
    </row>
    <row r="1219" spans="2:19" x14ac:dyDescent="0.3">
      <c r="B1219" s="44"/>
      <c r="D1219" s="9"/>
      <c r="E1219" s="9"/>
      <c r="O1219" s="10"/>
      <c r="S1219" s="10" t="str">
        <f>IF(OR(R1219="beauharnois",R1219="sainte-étienne-de-bauharnois",R1219="sainte-martine",R1219="saint-louis-de-gonzague",R1219="saint-stanislas-de-kostka",R1219="saint-urbain-premier",R1219="salaberry-de-valleyfield"),'Base de données'!$I$2,(IF(OR(R1219="acton vale",R1219="béthanie",R1219="Roxton",R1219="roxton falls",R1219="sainte-christine",R1219="saint-nazaire-d'acton",R1219="saint-théodore-d'acton",R1219="upton"),'Base de données'!$I$12,(IF(OR(R1219="Longueuil",R1219="brossard",R1219="greenfield-park",R1219="lemoyne",R1219="longueuil (vieux)",R1219="saint-bruno-de-montarville",R1219="saint-hubert",R1219="saint-lambert"),'Base de données'!$I$5,(IF(OR(R1219="marieville",R1219="richelieu",R1219="rougemont",R1219="saint-césaire",R1219="sainte-angèle-de-monnoir",R1219="saint-mathias-sur-richelieu"),'Base de données'!$I$14,(IF(OR(R1219="henryville",R1219="lacolle",R1219="mont-saint-grégoire",R1219="noyan",R1219="saint-alexandre",R1219="saint-blaise-sur-richelieu",R1219="sainte-anne-de-sabrevois",R1219="sainte-brigide-d'iberville",R1219="saint-georges-de-clarenceville",R1219="saint-jean-sur-richelieu",R1219="saint-paul-de-l'île-aux-noix",R1219="saint-sébastien",R1219="saint-valentin",R1219="venise-en-québec"),'Base de données'!$I$9,(IF(OR(R1219="dundee",R1219="elgin",R1219="franklin",R1219="godmanchester",R1219="havelock",R1219="hinchinbrooke",R1219="howick",R1219="huntingdon",R1219="ormstown",R1219="saint-anicet",R1219="saint-chrysostome",R1219="sainte-barbe",R1219="très-saint-sacrement"),'Base de données'!$I$3,(IF(OR(R1219="hemmingford",R1219="napierville",R1219="saint-bernard-de-lacolle",R1219="saint-cyprien-de-napierville",R1219="sainte-clotilde-de-châteauguay",R1219="saint-édouard",R1219="saint-jacques-le-mineur",R1219="saint-michel",R1219="saint-patrice-de-sherrington",R1219="saint-rémi"),'Base de données'!$I$10,(IF(OR(R1219="la présentation",R1219="saint-barnabé-sud",R1219="saint-bernard-de-michaudville",R1219="saint-damas",R1219="saint-dominique",R1219="sainte-hélène-de-bagot",R1219="sainte-madeleine",R1219="sainte-marie-madeleine",R1219="saint-hugues",R1219="saint-hyacinthe",R1219="saint-jude",R1219="saint-liboire",R1219="saint-louis",R1219="saint-marcel-de-richelieu",R1219="saint-pie",R1219="saint-simon",R1219="saint-valérien-de-milton"),'Base de données'!$I$13,(IF(OR(R1219="boucherville",R1219="calixa-lavalée",R1219="contrecoeur",R1219="saint-amable",R1219="sainte-julie",R1219="varennes",R1219="verchères"),'Base de données'!M1223,(IF(OR(R1219="massueville",R1219="saint-aimé",R1219="saint-david",R1219="sainte-anne-de-sorel",R1219="sainte-victoire-de-sorel",R1219="saint-gérard-majella",R1219="saint-joseph-de-sorel",R1219="saint-ours",R1219="saint-robert",R1219="saint-roch-de-richelieu",R1219="sorel-tracy",R1219="yamaska"),'Base de données'!$I$11,(IF(OR(R1219="candiac",R1219="châteauguay",R1219="delson",R1219="la prairie",R1219="léry",R1219="mercier",R1219="saint-constant",R1219="sainte-catherine",R1219="saint-isidore",R1219="saint-mathieu",R1219="saint-philippe"),'Base de données'!$I$7,(IF(OR(R1219="beloeil",R1219="carignan",R1219="chambly",R1219="mcmasterville",R1219="mont-saint-hilaire",R1219="otterburn park",R1219="saint-antoine-sur-richelieu",R1219="saint-basil-le-grand",R1219="saint-charles-sur-richelieu",R1219="saint-denis-sur-richelieu",R1219="saint-jean-baptiste",R1219="saint-marc-sur-richelieu",R1219="saint-mathieu-de-beloeil"),'Base de données'!$I$8,(IF(OR(R1219="coteau-du-lac",R1219="hudson",R1219="les cèdres",R1219="les coteaux",R1219="l'île-cadieux",R1219="l'île-perrot",R1219="notre-dame-de-l'île-perrot",R1219="pincourt",R1219="pointe-des-cascades",R1219="pointe-fortune",R1219="rigaud",R1219="rivière-beaudette",R1219="saint-clet",R1219="sainte-justine-de-newton",R1219="sainte-marthe",R1219="saint-lazare",R1219="saint-polycarpe",R1219="saint-télesphore",R1219="saint-zotique",R1219="terrasse-vaudreuil",R1219="très-saint-rédempteur",R1219="vaudreuil-dorion",R1219="vaudreuil-sur-le-lac"),'Base de données'!M1221,"")))))))))))))))))))))))))</f>
        <v/>
      </c>
    </row>
    <row r="1220" spans="2:19" x14ac:dyDescent="0.3">
      <c r="B1220" s="44"/>
      <c r="D1220" s="9"/>
      <c r="E1220" s="9"/>
      <c r="O1220" s="10"/>
      <c r="S1220" s="10" t="str">
        <f>IF(OR(R1220="beauharnois",R1220="sainte-étienne-de-bauharnois",R1220="sainte-martine",R1220="saint-louis-de-gonzague",R1220="saint-stanislas-de-kostka",R1220="saint-urbain-premier",R1220="salaberry-de-valleyfield"),'Base de données'!$I$2,(IF(OR(R1220="acton vale",R1220="béthanie",R1220="Roxton",R1220="roxton falls",R1220="sainte-christine",R1220="saint-nazaire-d'acton",R1220="saint-théodore-d'acton",R1220="upton"),'Base de données'!$I$12,(IF(OR(R1220="Longueuil",R1220="brossard",R1220="greenfield-park",R1220="lemoyne",R1220="longueuil (vieux)",R1220="saint-bruno-de-montarville",R1220="saint-hubert",R1220="saint-lambert"),'Base de données'!$I$5,(IF(OR(R1220="marieville",R1220="richelieu",R1220="rougemont",R1220="saint-césaire",R1220="sainte-angèle-de-monnoir",R1220="saint-mathias-sur-richelieu"),'Base de données'!$I$14,(IF(OR(R1220="henryville",R1220="lacolle",R1220="mont-saint-grégoire",R1220="noyan",R1220="saint-alexandre",R1220="saint-blaise-sur-richelieu",R1220="sainte-anne-de-sabrevois",R1220="sainte-brigide-d'iberville",R1220="saint-georges-de-clarenceville",R1220="saint-jean-sur-richelieu",R1220="saint-paul-de-l'île-aux-noix",R1220="saint-sébastien",R1220="saint-valentin",R1220="venise-en-québec"),'Base de données'!$I$9,(IF(OR(R1220="dundee",R1220="elgin",R1220="franklin",R1220="godmanchester",R1220="havelock",R1220="hinchinbrooke",R1220="howick",R1220="huntingdon",R1220="ormstown",R1220="saint-anicet",R1220="saint-chrysostome",R1220="sainte-barbe",R1220="très-saint-sacrement"),'Base de données'!$I$3,(IF(OR(R1220="hemmingford",R1220="napierville",R1220="saint-bernard-de-lacolle",R1220="saint-cyprien-de-napierville",R1220="sainte-clotilde-de-châteauguay",R1220="saint-édouard",R1220="saint-jacques-le-mineur",R1220="saint-michel",R1220="saint-patrice-de-sherrington",R1220="saint-rémi"),'Base de données'!$I$10,(IF(OR(R1220="la présentation",R1220="saint-barnabé-sud",R1220="saint-bernard-de-michaudville",R1220="saint-damas",R1220="saint-dominique",R1220="sainte-hélène-de-bagot",R1220="sainte-madeleine",R1220="sainte-marie-madeleine",R1220="saint-hugues",R1220="saint-hyacinthe",R1220="saint-jude",R1220="saint-liboire",R1220="saint-louis",R1220="saint-marcel-de-richelieu",R1220="saint-pie",R1220="saint-simon",R1220="saint-valérien-de-milton"),'Base de données'!$I$13,(IF(OR(R1220="boucherville",R1220="calixa-lavalée",R1220="contrecoeur",R1220="saint-amable",R1220="sainte-julie",R1220="varennes",R1220="verchères"),'Base de données'!M1224,(IF(OR(R1220="massueville",R1220="saint-aimé",R1220="saint-david",R1220="sainte-anne-de-sorel",R1220="sainte-victoire-de-sorel",R1220="saint-gérard-majella",R1220="saint-joseph-de-sorel",R1220="saint-ours",R1220="saint-robert",R1220="saint-roch-de-richelieu",R1220="sorel-tracy",R1220="yamaska"),'Base de données'!$I$11,(IF(OR(R1220="candiac",R1220="châteauguay",R1220="delson",R1220="la prairie",R1220="léry",R1220="mercier",R1220="saint-constant",R1220="sainte-catherine",R1220="saint-isidore",R1220="saint-mathieu",R1220="saint-philippe"),'Base de données'!$I$7,(IF(OR(R1220="beloeil",R1220="carignan",R1220="chambly",R1220="mcmasterville",R1220="mont-saint-hilaire",R1220="otterburn park",R1220="saint-antoine-sur-richelieu",R1220="saint-basil-le-grand",R1220="saint-charles-sur-richelieu",R1220="saint-denis-sur-richelieu",R1220="saint-jean-baptiste",R1220="saint-marc-sur-richelieu",R1220="saint-mathieu-de-beloeil"),'Base de données'!$I$8,(IF(OR(R1220="coteau-du-lac",R1220="hudson",R1220="les cèdres",R1220="les coteaux",R1220="l'île-cadieux",R1220="l'île-perrot",R1220="notre-dame-de-l'île-perrot",R1220="pincourt",R1220="pointe-des-cascades",R1220="pointe-fortune",R1220="rigaud",R1220="rivière-beaudette",R1220="saint-clet",R1220="sainte-justine-de-newton",R1220="sainte-marthe",R1220="saint-lazare",R1220="saint-polycarpe",R1220="saint-télesphore",R1220="saint-zotique",R1220="terrasse-vaudreuil",R1220="très-saint-rédempteur",R1220="vaudreuil-dorion",R1220="vaudreuil-sur-le-lac"),'Base de données'!M1222,"")))))))))))))))))))))))))</f>
        <v/>
      </c>
    </row>
    <row r="1221" spans="2:19" x14ac:dyDescent="0.3">
      <c r="B1221" s="44"/>
      <c r="D1221" s="9"/>
      <c r="E1221" s="9"/>
      <c r="O1221" s="10"/>
      <c r="S1221" s="10" t="str">
        <f>IF(OR(R1221="beauharnois",R1221="sainte-étienne-de-bauharnois",R1221="sainte-martine",R1221="saint-louis-de-gonzague",R1221="saint-stanislas-de-kostka",R1221="saint-urbain-premier",R1221="salaberry-de-valleyfield"),'Base de données'!$I$2,(IF(OR(R1221="acton vale",R1221="béthanie",R1221="Roxton",R1221="roxton falls",R1221="sainte-christine",R1221="saint-nazaire-d'acton",R1221="saint-théodore-d'acton",R1221="upton"),'Base de données'!$I$12,(IF(OR(R1221="Longueuil",R1221="brossard",R1221="greenfield-park",R1221="lemoyne",R1221="longueuil (vieux)",R1221="saint-bruno-de-montarville",R1221="saint-hubert",R1221="saint-lambert"),'Base de données'!$I$5,(IF(OR(R1221="marieville",R1221="richelieu",R1221="rougemont",R1221="saint-césaire",R1221="sainte-angèle-de-monnoir",R1221="saint-mathias-sur-richelieu"),'Base de données'!$I$14,(IF(OR(R1221="henryville",R1221="lacolle",R1221="mont-saint-grégoire",R1221="noyan",R1221="saint-alexandre",R1221="saint-blaise-sur-richelieu",R1221="sainte-anne-de-sabrevois",R1221="sainte-brigide-d'iberville",R1221="saint-georges-de-clarenceville",R1221="saint-jean-sur-richelieu",R1221="saint-paul-de-l'île-aux-noix",R1221="saint-sébastien",R1221="saint-valentin",R1221="venise-en-québec"),'Base de données'!$I$9,(IF(OR(R1221="dundee",R1221="elgin",R1221="franklin",R1221="godmanchester",R1221="havelock",R1221="hinchinbrooke",R1221="howick",R1221="huntingdon",R1221="ormstown",R1221="saint-anicet",R1221="saint-chrysostome",R1221="sainte-barbe",R1221="très-saint-sacrement"),'Base de données'!$I$3,(IF(OR(R1221="hemmingford",R1221="napierville",R1221="saint-bernard-de-lacolle",R1221="saint-cyprien-de-napierville",R1221="sainte-clotilde-de-châteauguay",R1221="saint-édouard",R1221="saint-jacques-le-mineur",R1221="saint-michel",R1221="saint-patrice-de-sherrington",R1221="saint-rémi"),'Base de données'!$I$10,(IF(OR(R1221="la présentation",R1221="saint-barnabé-sud",R1221="saint-bernard-de-michaudville",R1221="saint-damas",R1221="saint-dominique",R1221="sainte-hélène-de-bagot",R1221="sainte-madeleine",R1221="sainte-marie-madeleine",R1221="saint-hugues",R1221="saint-hyacinthe",R1221="saint-jude",R1221="saint-liboire",R1221="saint-louis",R1221="saint-marcel-de-richelieu",R1221="saint-pie",R1221="saint-simon",R1221="saint-valérien-de-milton"),'Base de données'!$I$13,(IF(OR(R1221="boucherville",R1221="calixa-lavalée",R1221="contrecoeur",R1221="saint-amable",R1221="sainte-julie",R1221="varennes",R1221="verchères"),'Base de données'!M1225,(IF(OR(R1221="massueville",R1221="saint-aimé",R1221="saint-david",R1221="sainte-anne-de-sorel",R1221="sainte-victoire-de-sorel",R1221="saint-gérard-majella",R1221="saint-joseph-de-sorel",R1221="saint-ours",R1221="saint-robert",R1221="saint-roch-de-richelieu",R1221="sorel-tracy",R1221="yamaska"),'Base de données'!$I$11,(IF(OR(R1221="candiac",R1221="châteauguay",R1221="delson",R1221="la prairie",R1221="léry",R1221="mercier",R1221="saint-constant",R1221="sainte-catherine",R1221="saint-isidore",R1221="saint-mathieu",R1221="saint-philippe"),'Base de données'!$I$7,(IF(OR(R1221="beloeil",R1221="carignan",R1221="chambly",R1221="mcmasterville",R1221="mont-saint-hilaire",R1221="otterburn park",R1221="saint-antoine-sur-richelieu",R1221="saint-basil-le-grand",R1221="saint-charles-sur-richelieu",R1221="saint-denis-sur-richelieu",R1221="saint-jean-baptiste",R1221="saint-marc-sur-richelieu",R1221="saint-mathieu-de-beloeil"),'Base de données'!$I$8,(IF(OR(R1221="coteau-du-lac",R1221="hudson",R1221="les cèdres",R1221="les coteaux",R1221="l'île-cadieux",R1221="l'île-perrot",R1221="notre-dame-de-l'île-perrot",R1221="pincourt",R1221="pointe-des-cascades",R1221="pointe-fortune",R1221="rigaud",R1221="rivière-beaudette",R1221="saint-clet",R1221="sainte-justine-de-newton",R1221="sainte-marthe",R1221="saint-lazare",R1221="saint-polycarpe",R1221="saint-télesphore",R1221="saint-zotique",R1221="terrasse-vaudreuil",R1221="très-saint-rédempteur",R1221="vaudreuil-dorion",R1221="vaudreuil-sur-le-lac"),'Base de données'!M1223,"")))))))))))))))))))))))))</f>
        <v/>
      </c>
    </row>
    <row r="1222" spans="2:19" x14ac:dyDescent="0.3">
      <c r="B1222" s="44"/>
      <c r="D1222" s="9"/>
      <c r="E1222" s="9"/>
      <c r="O1222" s="10"/>
      <c r="S1222" s="10" t="str">
        <f>IF(OR(R1222="beauharnois",R1222="sainte-étienne-de-bauharnois",R1222="sainte-martine",R1222="saint-louis-de-gonzague",R1222="saint-stanislas-de-kostka",R1222="saint-urbain-premier",R1222="salaberry-de-valleyfield"),'Base de données'!$I$2,(IF(OR(R1222="acton vale",R1222="béthanie",R1222="Roxton",R1222="roxton falls",R1222="sainte-christine",R1222="saint-nazaire-d'acton",R1222="saint-théodore-d'acton",R1222="upton"),'Base de données'!$I$12,(IF(OR(R1222="Longueuil",R1222="brossard",R1222="greenfield-park",R1222="lemoyne",R1222="longueuil (vieux)",R1222="saint-bruno-de-montarville",R1222="saint-hubert",R1222="saint-lambert"),'Base de données'!$I$5,(IF(OR(R1222="marieville",R1222="richelieu",R1222="rougemont",R1222="saint-césaire",R1222="sainte-angèle-de-monnoir",R1222="saint-mathias-sur-richelieu"),'Base de données'!$I$14,(IF(OR(R1222="henryville",R1222="lacolle",R1222="mont-saint-grégoire",R1222="noyan",R1222="saint-alexandre",R1222="saint-blaise-sur-richelieu",R1222="sainte-anne-de-sabrevois",R1222="sainte-brigide-d'iberville",R1222="saint-georges-de-clarenceville",R1222="saint-jean-sur-richelieu",R1222="saint-paul-de-l'île-aux-noix",R1222="saint-sébastien",R1222="saint-valentin",R1222="venise-en-québec"),'Base de données'!$I$9,(IF(OR(R1222="dundee",R1222="elgin",R1222="franklin",R1222="godmanchester",R1222="havelock",R1222="hinchinbrooke",R1222="howick",R1222="huntingdon",R1222="ormstown",R1222="saint-anicet",R1222="saint-chrysostome",R1222="sainte-barbe",R1222="très-saint-sacrement"),'Base de données'!$I$3,(IF(OR(R1222="hemmingford",R1222="napierville",R1222="saint-bernard-de-lacolle",R1222="saint-cyprien-de-napierville",R1222="sainte-clotilde-de-châteauguay",R1222="saint-édouard",R1222="saint-jacques-le-mineur",R1222="saint-michel",R1222="saint-patrice-de-sherrington",R1222="saint-rémi"),'Base de données'!$I$10,(IF(OR(R1222="la présentation",R1222="saint-barnabé-sud",R1222="saint-bernard-de-michaudville",R1222="saint-damas",R1222="saint-dominique",R1222="sainte-hélène-de-bagot",R1222="sainte-madeleine",R1222="sainte-marie-madeleine",R1222="saint-hugues",R1222="saint-hyacinthe",R1222="saint-jude",R1222="saint-liboire",R1222="saint-louis",R1222="saint-marcel-de-richelieu",R1222="saint-pie",R1222="saint-simon",R1222="saint-valérien-de-milton"),'Base de données'!$I$13,(IF(OR(R1222="boucherville",R1222="calixa-lavalée",R1222="contrecoeur",R1222="saint-amable",R1222="sainte-julie",R1222="varennes",R1222="verchères"),'Base de données'!M1226,(IF(OR(R1222="massueville",R1222="saint-aimé",R1222="saint-david",R1222="sainte-anne-de-sorel",R1222="sainte-victoire-de-sorel",R1222="saint-gérard-majella",R1222="saint-joseph-de-sorel",R1222="saint-ours",R1222="saint-robert",R1222="saint-roch-de-richelieu",R1222="sorel-tracy",R1222="yamaska"),'Base de données'!$I$11,(IF(OR(R1222="candiac",R1222="châteauguay",R1222="delson",R1222="la prairie",R1222="léry",R1222="mercier",R1222="saint-constant",R1222="sainte-catherine",R1222="saint-isidore",R1222="saint-mathieu",R1222="saint-philippe"),'Base de données'!$I$7,(IF(OR(R1222="beloeil",R1222="carignan",R1222="chambly",R1222="mcmasterville",R1222="mont-saint-hilaire",R1222="otterburn park",R1222="saint-antoine-sur-richelieu",R1222="saint-basil-le-grand",R1222="saint-charles-sur-richelieu",R1222="saint-denis-sur-richelieu",R1222="saint-jean-baptiste",R1222="saint-marc-sur-richelieu",R1222="saint-mathieu-de-beloeil"),'Base de données'!$I$8,(IF(OR(R1222="coteau-du-lac",R1222="hudson",R1222="les cèdres",R1222="les coteaux",R1222="l'île-cadieux",R1222="l'île-perrot",R1222="notre-dame-de-l'île-perrot",R1222="pincourt",R1222="pointe-des-cascades",R1222="pointe-fortune",R1222="rigaud",R1222="rivière-beaudette",R1222="saint-clet",R1222="sainte-justine-de-newton",R1222="sainte-marthe",R1222="saint-lazare",R1222="saint-polycarpe",R1222="saint-télesphore",R1222="saint-zotique",R1222="terrasse-vaudreuil",R1222="très-saint-rédempteur",R1222="vaudreuil-dorion",R1222="vaudreuil-sur-le-lac"),'Base de données'!M1224,"")))))))))))))))))))))))))</f>
        <v/>
      </c>
    </row>
    <row r="1223" spans="2:19" x14ac:dyDescent="0.3">
      <c r="B1223" s="44"/>
      <c r="D1223" s="9"/>
      <c r="E1223" s="9"/>
      <c r="O1223" s="10"/>
      <c r="S1223" s="10" t="str">
        <f>IF(OR(R1223="beauharnois",R1223="sainte-étienne-de-bauharnois",R1223="sainte-martine",R1223="saint-louis-de-gonzague",R1223="saint-stanislas-de-kostka",R1223="saint-urbain-premier",R1223="salaberry-de-valleyfield"),'Base de données'!$I$2,(IF(OR(R1223="acton vale",R1223="béthanie",R1223="Roxton",R1223="roxton falls",R1223="sainte-christine",R1223="saint-nazaire-d'acton",R1223="saint-théodore-d'acton",R1223="upton"),'Base de données'!$I$12,(IF(OR(R1223="Longueuil",R1223="brossard",R1223="greenfield-park",R1223="lemoyne",R1223="longueuil (vieux)",R1223="saint-bruno-de-montarville",R1223="saint-hubert",R1223="saint-lambert"),'Base de données'!$I$5,(IF(OR(R1223="marieville",R1223="richelieu",R1223="rougemont",R1223="saint-césaire",R1223="sainte-angèle-de-monnoir",R1223="saint-mathias-sur-richelieu"),'Base de données'!$I$14,(IF(OR(R1223="henryville",R1223="lacolle",R1223="mont-saint-grégoire",R1223="noyan",R1223="saint-alexandre",R1223="saint-blaise-sur-richelieu",R1223="sainte-anne-de-sabrevois",R1223="sainte-brigide-d'iberville",R1223="saint-georges-de-clarenceville",R1223="saint-jean-sur-richelieu",R1223="saint-paul-de-l'île-aux-noix",R1223="saint-sébastien",R1223="saint-valentin",R1223="venise-en-québec"),'Base de données'!$I$9,(IF(OR(R1223="dundee",R1223="elgin",R1223="franklin",R1223="godmanchester",R1223="havelock",R1223="hinchinbrooke",R1223="howick",R1223="huntingdon",R1223="ormstown",R1223="saint-anicet",R1223="saint-chrysostome",R1223="sainte-barbe",R1223="très-saint-sacrement"),'Base de données'!$I$3,(IF(OR(R1223="hemmingford",R1223="napierville",R1223="saint-bernard-de-lacolle",R1223="saint-cyprien-de-napierville",R1223="sainte-clotilde-de-châteauguay",R1223="saint-édouard",R1223="saint-jacques-le-mineur",R1223="saint-michel",R1223="saint-patrice-de-sherrington",R1223="saint-rémi"),'Base de données'!$I$10,(IF(OR(R1223="la présentation",R1223="saint-barnabé-sud",R1223="saint-bernard-de-michaudville",R1223="saint-damas",R1223="saint-dominique",R1223="sainte-hélène-de-bagot",R1223="sainte-madeleine",R1223="sainte-marie-madeleine",R1223="saint-hugues",R1223="saint-hyacinthe",R1223="saint-jude",R1223="saint-liboire",R1223="saint-louis",R1223="saint-marcel-de-richelieu",R1223="saint-pie",R1223="saint-simon",R1223="saint-valérien-de-milton"),'Base de données'!$I$13,(IF(OR(R1223="boucherville",R1223="calixa-lavalée",R1223="contrecoeur",R1223="saint-amable",R1223="sainte-julie",R1223="varennes",R1223="verchères"),'Base de données'!M1227,(IF(OR(R1223="massueville",R1223="saint-aimé",R1223="saint-david",R1223="sainte-anne-de-sorel",R1223="sainte-victoire-de-sorel",R1223="saint-gérard-majella",R1223="saint-joseph-de-sorel",R1223="saint-ours",R1223="saint-robert",R1223="saint-roch-de-richelieu",R1223="sorel-tracy",R1223="yamaska"),'Base de données'!$I$11,(IF(OR(R1223="candiac",R1223="châteauguay",R1223="delson",R1223="la prairie",R1223="léry",R1223="mercier",R1223="saint-constant",R1223="sainte-catherine",R1223="saint-isidore",R1223="saint-mathieu",R1223="saint-philippe"),'Base de données'!$I$7,(IF(OR(R1223="beloeil",R1223="carignan",R1223="chambly",R1223="mcmasterville",R1223="mont-saint-hilaire",R1223="otterburn park",R1223="saint-antoine-sur-richelieu",R1223="saint-basil-le-grand",R1223="saint-charles-sur-richelieu",R1223="saint-denis-sur-richelieu",R1223="saint-jean-baptiste",R1223="saint-marc-sur-richelieu",R1223="saint-mathieu-de-beloeil"),'Base de données'!$I$8,(IF(OR(R1223="coteau-du-lac",R1223="hudson",R1223="les cèdres",R1223="les coteaux",R1223="l'île-cadieux",R1223="l'île-perrot",R1223="notre-dame-de-l'île-perrot",R1223="pincourt",R1223="pointe-des-cascades",R1223="pointe-fortune",R1223="rigaud",R1223="rivière-beaudette",R1223="saint-clet",R1223="sainte-justine-de-newton",R1223="sainte-marthe",R1223="saint-lazare",R1223="saint-polycarpe",R1223="saint-télesphore",R1223="saint-zotique",R1223="terrasse-vaudreuil",R1223="très-saint-rédempteur",R1223="vaudreuil-dorion",R1223="vaudreuil-sur-le-lac"),'Base de données'!M1225,"")))))))))))))))))))))))))</f>
        <v/>
      </c>
    </row>
    <row r="1224" spans="2:19" x14ac:dyDescent="0.3">
      <c r="B1224" s="44"/>
      <c r="D1224" s="9"/>
      <c r="E1224" s="9"/>
      <c r="O1224" s="10"/>
      <c r="S1224" s="10" t="str">
        <f>IF(OR(R1224="beauharnois",R1224="sainte-étienne-de-bauharnois",R1224="sainte-martine",R1224="saint-louis-de-gonzague",R1224="saint-stanislas-de-kostka",R1224="saint-urbain-premier",R1224="salaberry-de-valleyfield"),'Base de données'!$I$2,(IF(OR(R1224="acton vale",R1224="béthanie",R1224="Roxton",R1224="roxton falls",R1224="sainte-christine",R1224="saint-nazaire-d'acton",R1224="saint-théodore-d'acton",R1224="upton"),'Base de données'!$I$12,(IF(OR(R1224="Longueuil",R1224="brossard",R1224="greenfield-park",R1224="lemoyne",R1224="longueuil (vieux)",R1224="saint-bruno-de-montarville",R1224="saint-hubert",R1224="saint-lambert"),'Base de données'!$I$5,(IF(OR(R1224="marieville",R1224="richelieu",R1224="rougemont",R1224="saint-césaire",R1224="sainte-angèle-de-monnoir",R1224="saint-mathias-sur-richelieu"),'Base de données'!$I$14,(IF(OR(R1224="henryville",R1224="lacolle",R1224="mont-saint-grégoire",R1224="noyan",R1224="saint-alexandre",R1224="saint-blaise-sur-richelieu",R1224="sainte-anne-de-sabrevois",R1224="sainte-brigide-d'iberville",R1224="saint-georges-de-clarenceville",R1224="saint-jean-sur-richelieu",R1224="saint-paul-de-l'île-aux-noix",R1224="saint-sébastien",R1224="saint-valentin",R1224="venise-en-québec"),'Base de données'!$I$9,(IF(OR(R1224="dundee",R1224="elgin",R1224="franklin",R1224="godmanchester",R1224="havelock",R1224="hinchinbrooke",R1224="howick",R1224="huntingdon",R1224="ormstown",R1224="saint-anicet",R1224="saint-chrysostome",R1224="sainte-barbe",R1224="très-saint-sacrement"),'Base de données'!$I$3,(IF(OR(R1224="hemmingford",R1224="napierville",R1224="saint-bernard-de-lacolle",R1224="saint-cyprien-de-napierville",R1224="sainte-clotilde-de-châteauguay",R1224="saint-édouard",R1224="saint-jacques-le-mineur",R1224="saint-michel",R1224="saint-patrice-de-sherrington",R1224="saint-rémi"),'Base de données'!$I$10,(IF(OR(R1224="la présentation",R1224="saint-barnabé-sud",R1224="saint-bernard-de-michaudville",R1224="saint-damas",R1224="saint-dominique",R1224="sainte-hélène-de-bagot",R1224="sainte-madeleine",R1224="sainte-marie-madeleine",R1224="saint-hugues",R1224="saint-hyacinthe",R1224="saint-jude",R1224="saint-liboire",R1224="saint-louis",R1224="saint-marcel-de-richelieu",R1224="saint-pie",R1224="saint-simon",R1224="saint-valérien-de-milton"),'Base de données'!$I$13,(IF(OR(R1224="boucherville",R1224="calixa-lavalée",R1224="contrecoeur",R1224="saint-amable",R1224="sainte-julie",R1224="varennes",R1224="verchères"),'Base de données'!M1228,(IF(OR(R1224="massueville",R1224="saint-aimé",R1224="saint-david",R1224="sainte-anne-de-sorel",R1224="sainte-victoire-de-sorel",R1224="saint-gérard-majella",R1224="saint-joseph-de-sorel",R1224="saint-ours",R1224="saint-robert",R1224="saint-roch-de-richelieu",R1224="sorel-tracy",R1224="yamaska"),'Base de données'!$I$11,(IF(OR(R1224="candiac",R1224="châteauguay",R1224="delson",R1224="la prairie",R1224="léry",R1224="mercier",R1224="saint-constant",R1224="sainte-catherine",R1224="saint-isidore",R1224="saint-mathieu",R1224="saint-philippe"),'Base de données'!$I$7,(IF(OR(R1224="beloeil",R1224="carignan",R1224="chambly",R1224="mcmasterville",R1224="mont-saint-hilaire",R1224="otterburn park",R1224="saint-antoine-sur-richelieu",R1224="saint-basil-le-grand",R1224="saint-charles-sur-richelieu",R1224="saint-denis-sur-richelieu",R1224="saint-jean-baptiste",R1224="saint-marc-sur-richelieu",R1224="saint-mathieu-de-beloeil"),'Base de données'!$I$8,(IF(OR(R1224="coteau-du-lac",R1224="hudson",R1224="les cèdres",R1224="les coteaux",R1224="l'île-cadieux",R1224="l'île-perrot",R1224="notre-dame-de-l'île-perrot",R1224="pincourt",R1224="pointe-des-cascades",R1224="pointe-fortune",R1224="rigaud",R1224="rivière-beaudette",R1224="saint-clet",R1224="sainte-justine-de-newton",R1224="sainte-marthe",R1224="saint-lazare",R1224="saint-polycarpe",R1224="saint-télesphore",R1224="saint-zotique",R1224="terrasse-vaudreuil",R1224="très-saint-rédempteur",R1224="vaudreuil-dorion",R1224="vaudreuil-sur-le-lac"),'Base de données'!M1226,"")))))))))))))))))))))))))</f>
        <v/>
      </c>
    </row>
    <row r="1225" spans="2:19" x14ac:dyDescent="0.3">
      <c r="B1225" s="44"/>
      <c r="D1225" s="9"/>
      <c r="E1225" s="9"/>
      <c r="O1225" s="10"/>
      <c r="S1225" s="10" t="str">
        <f>IF(OR(R1225="beauharnois",R1225="sainte-étienne-de-bauharnois",R1225="sainte-martine",R1225="saint-louis-de-gonzague",R1225="saint-stanislas-de-kostka",R1225="saint-urbain-premier",R1225="salaberry-de-valleyfield"),'Base de données'!$I$2,(IF(OR(R1225="acton vale",R1225="béthanie",R1225="Roxton",R1225="roxton falls",R1225="sainte-christine",R1225="saint-nazaire-d'acton",R1225="saint-théodore-d'acton",R1225="upton"),'Base de données'!$I$12,(IF(OR(R1225="Longueuil",R1225="brossard",R1225="greenfield-park",R1225="lemoyne",R1225="longueuil (vieux)",R1225="saint-bruno-de-montarville",R1225="saint-hubert",R1225="saint-lambert"),'Base de données'!$I$5,(IF(OR(R1225="marieville",R1225="richelieu",R1225="rougemont",R1225="saint-césaire",R1225="sainte-angèle-de-monnoir",R1225="saint-mathias-sur-richelieu"),'Base de données'!$I$14,(IF(OR(R1225="henryville",R1225="lacolle",R1225="mont-saint-grégoire",R1225="noyan",R1225="saint-alexandre",R1225="saint-blaise-sur-richelieu",R1225="sainte-anne-de-sabrevois",R1225="sainte-brigide-d'iberville",R1225="saint-georges-de-clarenceville",R1225="saint-jean-sur-richelieu",R1225="saint-paul-de-l'île-aux-noix",R1225="saint-sébastien",R1225="saint-valentin",R1225="venise-en-québec"),'Base de données'!$I$9,(IF(OR(R1225="dundee",R1225="elgin",R1225="franklin",R1225="godmanchester",R1225="havelock",R1225="hinchinbrooke",R1225="howick",R1225="huntingdon",R1225="ormstown",R1225="saint-anicet",R1225="saint-chrysostome",R1225="sainte-barbe",R1225="très-saint-sacrement"),'Base de données'!$I$3,(IF(OR(R1225="hemmingford",R1225="napierville",R1225="saint-bernard-de-lacolle",R1225="saint-cyprien-de-napierville",R1225="sainte-clotilde-de-châteauguay",R1225="saint-édouard",R1225="saint-jacques-le-mineur",R1225="saint-michel",R1225="saint-patrice-de-sherrington",R1225="saint-rémi"),'Base de données'!$I$10,(IF(OR(R1225="la présentation",R1225="saint-barnabé-sud",R1225="saint-bernard-de-michaudville",R1225="saint-damas",R1225="saint-dominique",R1225="sainte-hélène-de-bagot",R1225="sainte-madeleine",R1225="sainte-marie-madeleine",R1225="saint-hugues",R1225="saint-hyacinthe",R1225="saint-jude",R1225="saint-liboire",R1225="saint-louis",R1225="saint-marcel-de-richelieu",R1225="saint-pie",R1225="saint-simon",R1225="saint-valérien-de-milton"),'Base de données'!$I$13,(IF(OR(R1225="boucherville",R1225="calixa-lavalée",R1225="contrecoeur",R1225="saint-amable",R1225="sainte-julie",R1225="varennes",R1225="verchères"),'Base de données'!M1229,(IF(OR(R1225="massueville",R1225="saint-aimé",R1225="saint-david",R1225="sainte-anne-de-sorel",R1225="sainte-victoire-de-sorel",R1225="saint-gérard-majella",R1225="saint-joseph-de-sorel",R1225="saint-ours",R1225="saint-robert",R1225="saint-roch-de-richelieu",R1225="sorel-tracy",R1225="yamaska"),'Base de données'!$I$11,(IF(OR(R1225="candiac",R1225="châteauguay",R1225="delson",R1225="la prairie",R1225="léry",R1225="mercier",R1225="saint-constant",R1225="sainte-catherine",R1225="saint-isidore",R1225="saint-mathieu",R1225="saint-philippe"),'Base de données'!$I$7,(IF(OR(R1225="beloeil",R1225="carignan",R1225="chambly",R1225="mcmasterville",R1225="mont-saint-hilaire",R1225="otterburn park",R1225="saint-antoine-sur-richelieu",R1225="saint-basil-le-grand",R1225="saint-charles-sur-richelieu",R1225="saint-denis-sur-richelieu",R1225="saint-jean-baptiste",R1225="saint-marc-sur-richelieu",R1225="saint-mathieu-de-beloeil"),'Base de données'!$I$8,(IF(OR(R1225="coteau-du-lac",R1225="hudson",R1225="les cèdres",R1225="les coteaux",R1225="l'île-cadieux",R1225="l'île-perrot",R1225="notre-dame-de-l'île-perrot",R1225="pincourt",R1225="pointe-des-cascades",R1225="pointe-fortune",R1225="rigaud",R1225="rivière-beaudette",R1225="saint-clet",R1225="sainte-justine-de-newton",R1225="sainte-marthe",R1225="saint-lazare",R1225="saint-polycarpe",R1225="saint-télesphore",R1225="saint-zotique",R1225="terrasse-vaudreuil",R1225="très-saint-rédempteur",R1225="vaudreuil-dorion",R1225="vaudreuil-sur-le-lac"),'Base de données'!M1227,"")))))))))))))))))))))))))</f>
        <v/>
      </c>
    </row>
    <row r="1226" spans="2:19" x14ac:dyDescent="0.3">
      <c r="B1226" s="44"/>
      <c r="D1226" s="9"/>
      <c r="E1226" s="9"/>
      <c r="O1226" s="10"/>
      <c r="S1226" s="10" t="str">
        <f>IF(OR(R1226="beauharnois",R1226="sainte-étienne-de-bauharnois",R1226="sainte-martine",R1226="saint-louis-de-gonzague",R1226="saint-stanislas-de-kostka",R1226="saint-urbain-premier",R1226="salaberry-de-valleyfield"),'Base de données'!$I$2,(IF(OR(R1226="acton vale",R1226="béthanie",R1226="Roxton",R1226="roxton falls",R1226="sainte-christine",R1226="saint-nazaire-d'acton",R1226="saint-théodore-d'acton",R1226="upton"),'Base de données'!$I$12,(IF(OR(R1226="Longueuil",R1226="brossard",R1226="greenfield-park",R1226="lemoyne",R1226="longueuil (vieux)",R1226="saint-bruno-de-montarville",R1226="saint-hubert",R1226="saint-lambert"),'Base de données'!$I$5,(IF(OR(R1226="marieville",R1226="richelieu",R1226="rougemont",R1226="saint-césaire",R1226="sainte-angèle-de-monnoir",R1226="saint-mathias-sur-richelieu"),'Base de données'!$I$14,(IF(OR(R1226="henryville",R1226="lacolle",R1226="mont-saint-grégoire",R1226="noyan",R1226="saint-alexandre",R1226="saint-blaise-sur-richelieu",R1226="sainte-anne-de-sabrevois",R1226="sainte-brigide-d'iberville",R1226="saint-georges-de-clarenceville",R1226="saint-jean-sur-richelieu",R1226="saint-paul-de-l'île-aux-noix",R1226="saint-sébastien",R1226="saint-valentin",R1226="venise-en-québec"),'Base de données'!$I$9,(IF(OR(R1226="dundee",R1226="elgin",R1226="franklin",R1226="godmanchester",R1226="havelock",R1226="hinchinbrooke",R1226="howick",R1226="huntingdon",R1226="ormstown",R1226="saint-anicet",R1226="saint-chrysostome",R1226="sainte-barbe",R1226="très-saint-sacrement"),'Base de données'!$I$3,(IF(OR(R1226="hemmingford",R1226="napierville",R1226="saint-bernard-de-lacolle",R1226="saint-cyprien-de-napierville",R1226="sainte-clotilde-de-châteauguay",R1226="saint-édouard",R1226="saint-jacques-le-mineur",R1226="saint-michel",R1226="saint-patrice-de-sherrington",R1226="saint-rémi"),'Base de données'!$I$10,(IF(OR(R1226="la présentation",R1226="saint-barnabé-sud",R1226="saint-bernard-de-michaudville",R1226="saint-damas",R1226="saint-dominique",R1226="sainte-hélène-de-bagot",R1226="sainte-madeleine",R1226="sainte-marie-madeleine",R1226="saint-hugues",R1226="saint-hyacinthe",R1226="saint-jude",R1226="saint-liboire",R1226="saint-louis",R1226="saint-marcel-de-richelieu",R1226="saint-pie",R1226="saint-simon",R1226="saint-valérien-de-milton"),'Base de données'!$I$13,(IF(OR(R1226="boucherville",R1226="calixa-lavalée",R1226="contrecoeur",R1226="saint-amable",R1226="sainte-julie",R1226="varennes",R1226="verchères"),'Base de données'!M1230,(IF(OR(R1226="massueville",R1226="saint-aimé",R1226="saint-david",R1226="sainte-anne-de-sorel",R1226="sainte-victoire-de-sorel",R1226="saint-gérard-majella",R1226="saint-joseph-de-sorel",R1226="saint-ours",R1226="saint-robert",R1226="saint-roch-de-richelieu",R1226="sorel-tracy",R1226="yamaska"),'Base de données'!$I$11,(IF(OR(R1226="candiac",R1226="châteauguay",R1226="delson",R1226="la prairie",R1226="léry",R1226="mercier",R1226="saint-constant",R1226="sainte-catherine",R1226="saint-isidore",R1226="saint-mathieu",R1226="saint-philippe"),'Base de données'!$I$7,(IF(OR(R1226="beloeil",R1226="carignan",R1226="chambly",R1226="mcmasterville",R1226="mont-saint-hilaire",R1226="otterburn park",R1226="saint-antoine-sur-richelieu",R1226="saint-basil-le-grand",R1226="saint-charles-sur-richelieu",R1226="saint-denis-sur-richelieu",R1226="saint-jean-baptiste",R1226="saint-marc-sur-richelieu",R1226="saint-mathieu-de-beloeil"),'Base de données'!$I$8,(IF(OR(R1226="coteau-du-lac",R1226="hudson",R1226="les cèdres",R1226="les coteaux",R1226="l'île-cadieux",R1226="l'île-perrot",R1226="notre-dame-de-l'île-perrot",R1226="pincourt",R1226="pointe-des-cascades",R1226="pointe-fortune",R1226="rigaud",R1226="rivière-beaudette",R1226="saint-clet",R1226="sainte-justine-de-newton",R1226="sainte-marthe",R1226="saint-lazare",R1226="saint-polycarpe",R1226="saint-télesphore",R1226="saint-zotique",R1226="terrasse-vaudreuil",R1226="très-saint-rédempteur",R1226="vaudreuil-dorion",R1226="vaudreuil-sur-le-lac"),'Base de données'!M1228,"")))))))))))))))))))))))))</f>
        <v/>
      </c>
    </row>
    <row r="1227" spans="2:19" x14ac:dyDescent="0.3">
      <c r="B1227" s="44"/>
      <c r="D1227" s="9"/>
      <c r="E1227" s="9"/>
      <c r="O1227" s="10"/>
      <c r="S1227" s="10" t="str">
        <f>IF(OR(R1227="beauharnois",R1227="sainte-étienne-de-bauharnois",R1227="sainte-martine",R1227="saint-louis-de-gonzague",R1227="saint-stanislas-de-kostka",R1227="saint-urbain-premier",R1227="salaberry-de-valleyfield"),'Base de données'!$I$2,(IF(OR(R1227="acton vale",R1227="béthanie",R1227="Roxton",R1227="roxton falls",R1227="sainte-christine",R1227="saint-nazaire-d'acton",R1227="saint-théodore-d'acton",R1227="upton"),'Base de données'!$I$12,(IF(OR(R1227="Longueuil",R1227="brossard",R1227="greenfield-park",R1227="lemoyne",R1227="longueuil (vieux)",R1227="saint-bruno-de-montarville",R1227="saint-hubert",R1227="saint-lambert"),'Base de données'!$I$5,(IF(OR(R1227="marieville",R1227="richelieu",R1227="rougemont",R1227="saint-césaire",R1227="sainte-angèle-de-monnoir",R1227="saint-mathias-sur-richelieu"),'Base de données'!$I$14,(IF(OR(R1227="henryville",R1227="lacolle",R1227="mont-saint-grégoire",R1227="noyan",R1227="saint-alexandre",R1227="saint-blaise-sur-richelieu",R1227="sainte-anne-de-sabrevois",R1227="sainte-brigide-d'iberville",R1227="saint-georges-de-clarenceville",R1227="saint-jean-sur-richelieu",R1227="saint-paul-de-l'île-aux-noix",R1227="saint-sébastien",R1227="saint-valentin",R1227="venise-en-québec"),'Base de données'!$I$9,(IF(OR(R1227="dundee",R1227="elgin",R1227="franklin",R1227="godmanchester",R1227="havelock",R1227="hinchinbrooke",R1227="howick",R1227="huntingdon",R1227="ormstown",R1227="saint-anicet",R1227="saint-chrysostome",R1227="sainte-barbe",R1227="très-saint-sacrement"),'Base de données'!$I$3,(IF(OR(R1227="hemmingford",R1227="napierville",R1227="saint-bernard-de-lacolle",R1227="saint-cyprien-de-napierville",R1227="sainte-clotilde-de-châteauguay",R1227="saint-édouard",R1227="saint-jacques-le-mineur",R1227="saint-michel",R1227="saint-patrice-de-sherrington",R1227="saint-rémi"),'Base de données'!$I$10,(IF(OR(R1227="la présentation",R1227="saint-barnabé-sud",R1227="saint-bernard-de-michaudville",R1227="saint-damas",R1227="saint-dominique",R1227="sainte-hélène-de-bagot",R1227="sainte-madeleine",R1227="sainte-marie-madeleine",R1227="saint-hugues",R1227="saint-hyacinthe",R1227="saint-jude",R1227="saint-liboire",R1227="saint-louis",R1227="saint-marcel-de-richelieu",R1227="saint-pie",R1227="saint-simon",R1227="saint-valérien-de-milton"),'Base de données'!$I$13,(IF(OR(R1227="boucherville",R1227="calixa-lavalée",R1227="contrecoeur",R1227="saint-amable",R1227="sainte-julie",R1227="varennes",R1227="verchères"),'Base de données'!M1231,(IF(OR(R1227="massueville",R1227="saint-aimé",R1227="saint-david",R1227="sainte-anne-de-sorel",R1227="sainte-victoire-de-sorel",R1227="saint-gérard-majella",R1227="saint-joseph-de-sorel",R1227="saint-ours",R1227="saint-robert",R1227="saint-roch-de-richelieu",R1227="sorel-tracy",R1227="yamaska"),'Base de données'!$I$11,(IF(OR(R1227="candiac",R1227="châteauguay",R1227="delson",R1227="la prairie",R1227="léry",R1227="mercier",R1227="saint-constant",R1227="sainte-catherine",R1227="saint-isidore",R1227="saint-mathieu",R1227="saint-philippe"),'Base de données'!$I$7,(IF(OR(R1227="beloeil",R1227="carignan",R1227="chambly",R1227="mcmasterville",R1227="mont-saint-hilaire",R1227="otterburn park",R1227="saint-antoine-sur-richelieu",R1227="saint-basil-le-grand",R1227="saint-charles-sur-richelieu",R1227="saint-denis-sur-richelieu",R1227="saint-jean-baptiste",R1227="saint-marc-sur-richelieu",R1227="saint-mathieu-de-beloeil"),'Base de données'!$I$8,(IF(OR(R1227="coteau-du-lac",R1227="hudson",R1227="les cèdres",R1227="les coteaux",R1227="l'île-cadieux",R1227="l'île-perrot",R1227="notre-dame-de-l'île-perrot",R1227="pincourt",R1227="pointe-des-cascades",R1227="pointe-fortune",R1227="rigaud",R1227="rivière-beaudette",R1227="saint-clet",R1227="sainte-justine-de-newton",R1227="sainte-marthe",R1227="saint-lazare",R1227="saint-polycarpe",R1227="saint-télesphore",R1227="saint-zotique",R1227="terrasse-vaudreuil",R1227="très-saint-rédempteur",R1227="vaudreuil-dorion",R1227="vaudreuil-sur-le-lac"),'Base de données'!M1229,"")))))))))))))))))))))))))</f>
        <v/>
      </c>
    </row>
    <row r="1228" spans="2:19" x14ac:dyDescent="0.3">
      <c r="B1228" s="44"/>
      <c r="D1228" s="9"/>
      <c r="E1228" s="9"/>
      <c r="O1228" s="10"/>
      <c r="S1228" s="10" t="str">
        <f>IF(OR(R1228="beauharnois",R1228="sainte-étienne-de-bauharnois",R1228="sainte-martine",R1228="saint-louis-de-gonzague",R1228="saint-stanislas-de-kostka",R1228="saint-urbain-premier",R1228="salaberry-de-valleyfield"),'Base de données'!$I$2,(IF(OR(R1228="acton vale",R1228="béthanie",R1228="Roxton",R1228="roxton falls",R1228="sainte-christine",R1228="saint-nazaire-d'acton",R1228="saint-théodore-d'acton",R1228="upton"),'Base de données'!$I$12,(IF(OR(R1228="Longueuil",R1228="brossard",R1228="greenfield-park",R1228="lemoyne",R1228="longueuil (vieux)",R1228="saint-bruno-de-montarville",R1228="saint-hubert",R1228="saint-lambert"),'Base de données'!$I$5,(IF(OR(R1228="marieville",R1228="richelieu",R1228="rougemont",R1228="saint-césaire",R1228="sainte-angèle-de-monnoir",R1228="saint-mathias-sur-richelieu"),'Base de données'!$I$14,(IF(OR(R1228="henryville",R1228="lacolle",R1228="mont-saint-grégoire",R1228="noyan",R1228="saint-alexandre",R1228="saint-blaise-sur-richelieu",R1228="sainte-anne-de-sabrevois",R1228="sainte-brigide-d'iberville",R1228="saint-georges-de-clarenceville",R1228="saint-jean-sur-richelieu",R1228="saint-paul-de-l'île-aux-noix",R1228="saint-sébastien",R1228="saint-valentin",R1228="venise-en-québec"),'Base de données'!$I$9,(IF(OR(R1228="dundee",R1228="elgin",R1228="franklin",R1228="godmanchester",R1228="havelock",R1228="hinchinbrooke",R1228="howick",R1228="huntingdon",R1228="ormstown",R1228="saint-anicet",R1228="saint-chrysostome",R1228="sainte-barbe",R1228="très-saint-sacrement"),'Base de données'!$I$3,(IF(OR(R1228="hemmingford",R1228="napierville",R1228="saint-bernard-de-lacolle",R1228="saint-cyprien-de-napierville",R1228="sainte-clotilde-de-châteauguay",R1228="saint-édouard",R1228="saint-jacques-le-mineur",R1228="saint-michel",R1228="saint-patrice-de-sherrington",R1228="saint-rémi"),'Base de données'!$I$10,(IF(OR(R1228="la présentation",R1228="saint-barnabé-sud",R1228="saint-bernard-de-michaudville",R1228="saint-damas",R1228="saint-dominique",R1228="sainte-hélène-de-bagot",R1228="sainte-madeleine",R1228="sainte-marie-madeleine",R1228="saint-hugues",R1228="saint-hyacinthe",R1228="saint-jude",R1228="saint-liboire",R1228="saint-louis",R1228="saint-marcel-de-richelieu",R1228="saint-pie",R1228="saint-simon",R1228="saint-valérien-de-milton"),'Base de données'!$I$13,(IF(OR(R1228="boucherville",R1228="calixa-lavalée",R1228="contrecoeur",R1228="saint-amable",R1228="sainte-julie",R1228="varennes",R1228="verchères"),'Base de données'!M1232,(IF(OR(R1228="massueville",R1228="saint-aimé",R1228="saint-david",R1228="sainte-anne-de-sorel",R1228="sainte-victoire-de-sorel",R1228="saint-gérard-majella",R1228="saint-joseph-de-sorel",R1228="saint-ours",R1228="saint-robert",R1228="saint-roch-de-richelieu",R1228="sorel-tracy",R1228="yamaska"),'Base de données'!$I$11,(IF(OR(R1228="candiac",R1228="châteauguay",R1228="delson",R1228="la prairie",R1228="léry",R1228="mercier",R1228="saint-constant",R1228="sainte-catherine",R1228="saint-isidore",R1228="saint-mathieu",R1228="saint-philippe"),'Base de données'!$I$7,(IF(OR(R1228="beloeil",R1228="carignan",R1228="chambly",R1228="mcmasterville",R1228="mont-saint-hilaire",R1228="otterburn park",R1228="saint-antoine-sur-richelieu",R1228="saint-basil-le-grand",R1228="saint-charles-sur-richelieu",R1228="saint-denis-sur-richelieu",R1228="saint-jean-baptiste",R1228="saint-marc-sur-richelieu",R1228="saint-mathieu-de-beloeil"),'Base de données'!$I$8,(IF(OR(R1228="coteau-du-lac",R1228="hudson",R1228="les cèdres",R1228="les coteaux",R1228="l'île-cadieux",R1228="l'île-perrot",R1228="notre-dame-de-l'île-perrot",R1228="pincourt",R1228="pointe-des-cascades",R1228="pointe-fortune",R1228="rigaud",R1228="rivière-beaudette",R1228="saint-clet",R1228="sainte-justine-de-newton",R1228="sainte-marthe",R1228="saint-lazare",R1228="saint-polycarpe",R1228="saint-télesphore",R1228="saint-zotique",R1228="terrasse-vaudreuil",R1228="très-saint-rédempteur",R1228="vaudreuil-dorion",R1228="vaudreuil-sur-le-lac"),'Base de données'!M1230,"")))))))))))))))))))))))))</f>
        <v/>
      </c>
    </row>
    <row r="1229" spans="2:19" x14ac:dyDescent="0.3">
      <c r="B1229" s="44"/>
      <c r="D1229" s="9"/>
      <c r="E1229" s="9"/>
      <c r="O1229" s="10"/>
      <c r="S1229" s="10" t="str">
        <f>IF(OR(R1229="beauharnois",R1229="sainte-étienne-de-bauharnois",R1229="sainte-martine",R1229="saint-louis-de-gonzague",R1229="saint-stanislas-de-kostka",R1229="saint-urbain-premier",R1229="salaberry-de-valleyfield"),'Base de données'!$I$2,(IF(OR(R1229="acton vale",R1229="béthanie",R1229="Roxton",R1229="roxton falls",R1229="sainte-christine",R1229="saint-nazaire-d'acton",R1229="saint-théodore-d'acton",R1229="upton"),'Base de données'!$I$12,(IF(OR(R1229="Longueuil",R1229="brossard",R1229="greenfield-park",R1229="lemoyne",R1229="longueuil (vieux)",R1229="saint-bruno-de-montarville",R1229="saint-hubert",R1229="saint-lambert"),'Base de données'!$I$5,(IF(OR(R1229="marieville",R1229="richelieu",R1229="rougemont",R1229="saint-césaire",R1229="sainte-angèle-de-monnoir",R1229="saint-mathias-sur-richelieu"),'Base de données'!$I$14,(IF(OR(R1229="henryville",R1229="lacolle",R1229="mont-saint-grégoire",R1229="noyan",R1229="saint-alexandre",R1229="saint-blaise-sur-richelieu",R1229="sainte-anne-de-sabrevois",R1229="sainte-brigide-d'iberville",R1229="saint-georges-de-clarenceville",R1229="saint-jean-sur-richelieu",R1229="saint-paul-de-l'île-aux-noix",R1229="saint-sébastien",R1229="saint-valentin",R1229="venise-en-québec"),'Base de données'!$I$9,(IF(OR(R1229="dundee",R1229="elgin",R1229="franklin",R1229="godmanchester",R1229="havelock",R1229="hinchinbrooke",R1229="howick",R1229="huntingdon",R1229="ormstown",R1229="saint-anicet",R1229="saint-chrysostome",R1229="sainte-barbe",R1229="très-saint-sacrement"),'Base de données'!$I$3,(IF(OR(R1229="hemmingford",R1229="napierville",R1229="saint-bernard-de-lacolle",R1229="saint-cyprien-de-napierville",R1229="sainte-clotilde-de-châteauguay",R1229="saint-édouard",R1229="saint-jacques-le-mineur",R1229="saint-michel",R1229="saint-patrice-de-sherrington",R1229="saint-rémi"),'Base de données'!$I$10,(IF(OR(R1229="la présentation",R1229="saint-barnabé-sud",R1229="saint-bernard-de-michaudville",R1229="saint-damas",R1229="saint-dominique",R1229="sainte-hélène-de-bagot",R1229="sainte-madeleine",R1229="sainte-marie-madeleine",R1229="saint-hugues",R1229="saint-hyacinthe",R1229="saint-jude",R1229="saint-liboire",R1229="saint-louis",R1229="saint-marcel-de-richelieu",R1229="saint-pie",R1229="saint-simon",R1229="saint-valérien-de-milton"),'Base de données'!$I$13,(IF(OR(R1229="boucherville",R1229="calixa-lavalée",R1229="contrecoeur",R1229="saint-amable",R1229="sainte-julie",R1229="varennes",R1229="verchères"),'Base de données'!M1233,(IF(OR(R1229="massueville",R1229="saint-aimé",R1229="saint-david",R1229="sainte-anne-de-sorel",R1229="sainte-victoire-de-sorel",R1229="saint-gérard-majella",R1229="saint-joseph-de-sorel",R1229="saint-ours",R1229="saint-robert",R1229="saint-roch-de-richelieu",R1229="sorel-tracy",R1229="yamaska"),'Base de données'!$I$11,(IF(OR(R1229="candiac",R1229="châteauguay",R1229="delson",R1229="la prairie",R1229="léry",R1229="mercier",R1229="saint-constant",R1229="sainte-catherine",R1229="saint-isidore",R1229="saint-mathieu",R1229="saint-philippe"),'Base de données'!$I$7,(IF(OR(R1229="beloeil",R1229="carignan",R1229="chambly",R1229="mcmasterville",R1229="mont-saint-hilaire",R1229="otterburn park",R1229="saint-antoine-sur-richelieu",R1229="saint-basil-le-grand",R1229="saint-charles-sur-richelieu",R1229="saint-denis-sur-richelieu",R1229="saint-jean-baptiste",R1229="saint-marc-sur-richelieu",R1229="saint-mathieu-de-beloeil"),'Base de données'!$I$8,(IF(OR(R1229="coteau-du-lac",R1229="hudson",R1229="les cèdres",R1229="les coteaux",R1229="l'île-cadieux",R1229="l'île-perrot",R1229="notre-dame-de-l'île-perrot",R1229="pincourt",R1229="pointe-des-cascades",R1229="pointe-fortune",R1229="rigaud",R1229="rivière-beaudette",R1229="saint-clet",R1229="sainte-justine-de-newton",R1229="sainte-marthe",R1229="saint-lazare",R1229="saint-polycarpe",R1229="saint-télesphore",R1229="saint-zotique",R1229="terrasse-vaudreuil",R1229="très-saint-rédempteur",R1229="vaudreuil-dorion",R1229="vaudreuil-sur-le-lac"),'Base de données'!M1231,"")))))))))))))))))))))))))</f>
        <v/>
      </c>
    </row>
    <row r="1230" spans="2:19" x14ac:dyDescent="0.3">
      <c r="B1230" s="44"/>
      <c r="D1230" s="9"/>
      <c r="E1230" s="9"/>
      <c r="O1230" s="10"/>
      <c r="S1230" s="10" t="str">
        <f>IF(OR(R1230="beauharnois",R1230="sainte-étienne-de-bauharnois",R1230="sainte-martine",R1230="saint-louis-de-gonzague",R1230="saint-stanislas-de-kostka",R1230="saint-urbain-premier",R1230="salaberry-de-valleyfield"),'Base de données'!$I$2,(IF(OR(R1230="acton vale",R1230="béthanie",R1230="Roxton",R1230="roxton falls",R1230="sainte-christine",R1230="saint-nazaire-d'acton",R1230="saint-théodore-d'acton",R1230="upton"),'Base de données'!$I$12,(IF(OR(R1230="Longueuil",R1230="brossard",R1230="greenfield-park",R1230="lemoyne",R1230="longueuil (vieux)",R1230="saint-bruno-de-montarville",R1230="saint-hubert",R1230="saint-lambert"),'Base de données'!$I$5,(IF(OR(R1230="marieville",R1230="richelieu",R1230="rougemont",R1230="saint-césaire",R1230="sainte-angèle-de-monnoir",R1230="saint-mathias-sur-richelieu"),'Base de données'!$I$14,(IF(OR(R1230="henryville",R1230="lacolle",R1230="mont-saint-grégoire",R1230="noyan",R1230="saint-alexandre",R1230="saint-blaise-sur-richelieu",R1230="sainte-anne-de-sabrevois",R1230="sainte-brigide-d'iberville",R1230="saint-georges-de-clarenceville",R1230="saint-jean-sur-richelieu",R1230="saint-paul-de-l'île-aux-noix",R1230="saint-sébastien",R1230="saint-valentin",R1230="venise-en-québec"),'Base de données'!$I$9,(IF(OR(R1230="dundee",R1230="elgin",R1230="franklin",R1230="godmanchester",R1230="havelock",R1230="hinchinbrooke",R1230="howick",R1230="huntingdon",R1230="ormstown",R1230="saint-anicet",R1230="saint-chrysostome",R1230="sainte-barbe",R1230="très-saint-sacrement"),'Base de données'!$I$3,(IF(OR(R1230="hemmingford",R1230="napierville",R1230="saint-bernard-de-lacolle",R1230="saint-cyprien-de-napierville",R1230="sainte-clotilde-de-châteauguay",R1230="saint-édouard",R1230="saint-jacques-le-mineur",R1230="saint-michel",R1230="saint-patrice-de-sherrington",R1230="saint-rémi"),'Base de données'!$I$10,(IF(OR(R1230="la présentation",R1230="saint-barnabé-sud",R1230="saint-bernard-de-michaudville",R1230="saint-damas",R1230="saint-dominique",R1230="sainte-hélène-de-bagot",R1230="sainte-madeleine",R1230="sainte-marie-madeleine",R1230="saint-hugues",R1230="saint-hyacinthe",R1230="saint-jude",R1230="saint-liboire",R1230="saint-louis",R1230="saint-marcel-de-richelieu",R1230="saint-pie",R1230="saint-simon",R1230="saint-valérien-de-milton"),'Base de données'!$I$13,(IF(OR(R1230="boucherville",R1230="calixa-lavalée",R1230="contrecoeur",R1230="saint-amable",R1230="sainte-julie",R1230="varennes",R1230="verchères"),'Base de données'!M1234,(IF(OR(R1230="massueville",R1230="saint-aimé",R1230="saint-david",R1230="sainte-anne-de-sorel",R1230="sainte-victoire-de-sorel",R1230="saint-gérard-majella",R1230="saint-joseph-de-sorel",R1230="saint-ours",R1230="saint-robert",R1230="saint-roch-de-richelieu",R1230="sorel-tracy",R1230="yamaska"),'Base de données'!$I$11,(IF(OR(R1230="candiac",R1230="châteauguay",R1230="delson",R1230="la prairie",R1230="léry",R1230="mercier",R1230="saint-constant",R1230="sainte-catherine",R1230="saint-isidore",R1230="saint-mathieu",R1230="saint-philippe"),'Base de données'!$I$7,(IF(OR(R1230="beloeil",R1230="carignan",R1230="chambly",R1230="mcmasterville",R1230="mont-saint-hilaire",R1230="otterburn park",R1230="saint-antoine-sur-richelieu",R1230="saint-basil-le-grand",R1230="saint-charles-sur-richelieu",R1230="saint-denis-sur-richelieu",R1230="saint-jean-baptiste",R1230="saint-marc-sur-richelieu",R1230="saint-mathieu-de-beloeil"),'Base de données'!$I$8,(IF(OR(R1230="coteau-du-lac",R1230="hudson",R1230="les cèdres",R1230="les coteaux",R1230="l'île-cadieux",R1230="l'île-perrot",R1230="notre-dame-de-l'île-perrot",R1230="pincourt",R1230="pointe-des-cascades",R1230="pointe-fortune",R1230="rigaud",R1230="rivière-beaudette",R1230="saint-clet",R1230="sainte-justine-de-newton",R1230="sainte-marthe",R1230="saint-lazare",R1230="saint-polycarpe",R1230="saint-télesphore",R1230="saint-zotique",R1230="terrasse-vaudreuil",R1230="très-saint-rédempteur",R1230="vaudreuil-dorion",R1230="vaudreuil-sur-le-lac"),'Base de données'!M1232,"")))))))))))))))))))))))))</f>
        <v/>
      </c>
    </row>
    <row r="1231" spans="2:19" x14ac:dyDescent="0.3">
      <c r="B1231" s="44"/>
      <c r="D1231" s="9"/>
      <c r="E1231" s="9"/>
      <c r="O1231" s="10"/>
      <c r="S1231" s="10" t="str">
        <f>IF(OR(R1231="beauharnois",R1231="sainte-étienne-de-bauharnois",R1231="sainte-martine",R1231="saint-louis-de-gonzague",R1231="saint-stanislas-de-kostka",R1231="saint-urbain-premier",R1231="salaberry-de-valleyfield"),'Base de données'!$I$2,(IF(OR(R1231="acton vale",R1231="béthanie",R1231="Roxton",R1231="roxton falls",R1231="sainte-christine",R1231="saint-nazaire-d'acton",R1231="saint-théodore-d'acton",R1231="upton"),'Base de données'!$I$12,(IF(OR(R1231="Longueuil",R1231="brossard",R1231="greenfield-park",R1231="lemoyne",R1231="longueuil (vieux)",R1231="saint-bruno-de-montarville",R1231="saint-hubert",R1231="saint-lambert"),'Base de données'!$I$5,(IF(OR(R1231="marieville",R1231="richelieu",R1231="rougemont",R1231="saint-césaire",R1231="sainte-angèle-de-monnoir",R1231="saint-mathias-sur-richelieu"),'Base de données'!$I$14,(IF(OR(R1231="henryville",R1231="lacolle",R1231="mont-saint-grégoire",R1231="noyan",R1231="saint-alexandre",R1231="saint-blaise-sur-richelieu",R1231="sainte-anne-de-sabrevois",R1231="sainte-brigide-d'iberville",R1231="saint-georges-de-clarenceville",R1231="saint-jean-sur-richelieu",R1231="saint-paul-de-l'île-aux-noix",R1231="saint-sébastien",R1231="saint-valentin",R1231="venise-en-québec"),'Base de données'!$I$9,(IF(OR(R1231="dundee",R1231="elgin",R1231="franklin",R1231="godmanchester",R1231="havelock",R1231="hinchinbrooke",R1231="howick",R1231="huntingdon",R1231="ormstown",R1231="saint-anicet",R1231="saint-chrysostome",R1231="sainte-barbe",R1231="très-saint-sacrement"),'Base de données'!$I$3,(IF(OR(R1231="hemmingford",R1231="napierville",R1231="saint-bernard-de-lacolle",R1231="saint-cyprien-de-napierville",R1231="sainte-clotilde-de-châteauguay",R1231="saint-édouard",R1231="saint-jacques-le-mineur",R1231="saint-michel",R1231="saint-patrice-de-sherrington",R1231="saint-rémi"),'Base de données'!$I$10,(IF(OR(R1231="la présentation",R1231="saint-barnabé-sud",R1231="saint-bernard-de-michaudville",R1231="saint-damas",R1231="saint-dominique",R1231="sainte-hélène-de-bagot",R1231="sainte-madeleine",R1231="sainte-marie-madeleine",R1231="saint-hugues",R1231="saint-hyacinthe",R1231="saint-jude",R1231="saint-liboire",R1231="saint-louis",R1231="saint-marcel-de-richelieu",R1231="saint-pie",R1231="saint-simon",R1231="saint-valérien-de-milton"),'Base de données'!$I$13,(IF(OR(R1231="boucherville",R1231="calixa-lavalée",R1231="contrecoeur",R1231="saint-amable",R1231="sainte-julie",R1231="varennes",R1231="verchères"),'Base de données'!M1235,(IF(OR(R1231="massueville",R1231="saint-aimé",R1231="saint-david",R1231="sainte-anne-de-sorel",R1231="sainte-victoire-de-sorel",R1231="saint-gérard-majella",R1231="saint-joseph-de-sorel",R1231="saint-ours",R1231="saint-robert",R1231="saint-roch-de-richelieu",R1231="sorel-tracy",R1231="yamaska"),'Base de données'!$I$11,(IF(OR(R1231="candiac",R1231="châteauguay",R1231="delson",R1231="la prairie",R1231="léry",R1231="mercier",R1231="saint-constant",R1231="sainte-catherine",R1231="saint-isidore",R1231="saint-mathieu",R1231="saint-philippe"),'Base de données'!$I$7,(IF(OR(R1231="beloeil",R1231="carignan",R1231="chambly",R1231="mcmasterville",R1231="mont-saint-hilaire",R1231="otterburn park",R1231="saint-antoine-sur-richelieu",R1231="saint-basil-le-grand",R1231="saint-charles-sur-richelieu",R1231="saint-denis-sur-richelieu",R1231="saint-jean-baptiste",R1231="saint-marc-sur-richelieu",R1231="saint-mathieu-de-beloeil"),'Base de données'!$I$8,(IF(OR(R1231="coteau-du-lac",R1231="hudson",R1231="les cèdres",R1231="les coteaux",R1231="l'île-cadieux",R1231="l'île-perrot",R1231="notre-dame-de-l'île-perrot",R1231="pincourt",R1231="pointe-des-cascades",R1231="pointe-fortune",R1231="rigaud",R1231="rivière-beaudette",R1231="saint-clet",R1231="sainte-justine-de-newton",R1231="sainte-marthe",R1231="saint-lazare",R1231="saint-polycarpe",R1231="saint-télesphore",R1231="saint-zotique",R1231="terrasse-vaudreuil",R1231="très-saint-rédempteur",R1231="vaudreuil-dorion",R1231="vaudreuil-sur-le-lac"),'Base de données'!M1233,"")))))))))))))))))))))))))</f>
        <v/>
      </c>
    </row>
    <row r="1232" spans="2:19" x14ac:dyDescent="0.3">
      <c r="B1232" s="44"/>
      <c r="D1232" s="9"/>
      <c r="E1232" s="9"/>
      <c r="O1232" s="10"/>
      <c r="S1232" s="10" t="str">
        <f>IF(OR(R1232="beauharnois",R1232="sainte-étienne-de-bauharnois",R1232="sainte-martine",R1232="saint-louis-de-gonzague",R1232="saint-stanislas-de-kostka",R1232="saint-urbain-premier",R1232="salaberry-de-valleyfield"),'Base de données'!$I$2,(IF(OR(R1232="acton vale",R1232="béthanie",R1232="Roxton",R1232="roxton falls",R1232="sainte-christine",R1232="saint-nazaire-d'acton",R1232="saint-théodore-d'acton",R1232="upton"),'Base de données'!$I$12,(IF(OR(R1232="Longueuil",R1232="brossard",R1232="greenfield-park",R1232="lemoyne",R1232="longueuil (vieux)",R1232="saint-bruno-de-montarville",R1232="saint-hubert",R1232="saint-lambert"),'Base de données'!$I$5,(IF(OR(R1232="marieville",R1232="richelieu",R1232="rougemont",R1232="saint-césaire",R1232="sainte-angèle-de-monnoir",R1232="saint-mathias-sur-richelieu"),'Base de données'!$I$14,(IF(OR(R1232="henryville",R1232="lacolle",R1232="mont-saint-grégoire",R1232="noyan",R1232="saint-alexandre",R1232="saint-blaise-sur-richelieu",R1232="sainte-anne-de-sabrevois",R1232="sainte-brigide-d'iberville",R1232="saint-georges-de-clarenceville",R1232="saint-jean-sur-richelieu",R1232="saint-paul-de-l'île-aux-noix",R1232="saint-sébastien",R1232="saint-valentin",R1232="venise-en-québec"),'Base de données'!$I$9,(IF(OR(R1232="dundee",R1232="elgin",R1232="franklin",R1232="godmanchester",R1232="havelock",R1232="hinchinbrooke",R1232="howick",R1232="huntingdon",R1232="ormstown",R1232="saint-anicet",R1232="saint-chrysostome",R1232="sainte-barbe",R1232="très-saint-sacrement"),'Base de données'!$I$3,(IF(OR(R1232="hemmingford",R1232="napierville",R1232="saint-bernard-de-lacolle",R1232="saint-cyprien-de-napierville",R1232="sainte-clotilde-de-châteauguay",R1232="saint-édouard",R1232="saint-jacques-le-mineur",R1232="saint-michel",R1232="saint-patrice-de-sherrington",R1232="saint-rémi"),'Base de données'!$I$10,(IF(OR(R1232="la présentation",R1232="saint-barnabé-sud",R1232="saint-bernard-de-michaudville",R1232="saint-damas",R1232="saint-dominique",R1232="sainte-hélène-de-bagot",R1232="sainte-madeleine",R1232="sainte-marie-madeleine",R1232="saint-hugues",R1232="saint-hyacinthe",R1232="saint-jude",R1232="saint-liboire",R1232="saint-louis",R1232="saint-marcel-de-richelieu",R1232="saint-pie",R1232="saint-simon",R1232="saint-valérien-de-milton"),'Base de données'!$I$13,(IF(OR(R1232="boucherville",R1232="calixa-lavalée",R1232="contrecoeur",R1232="saint-amable",R1232="sainte-julie",R1232="varennes",R1232="verchères"),'Base de données'!M1236,(IF(OR(R1232="massueville",R1232="saint-aimé",R1232="saint-david",R1232="sainte-anne-de-sorel",R1232="sainte-victoire-de-sorel",R1232="saint-gérard-majella",R1232="saint-joseph-de-sorel",R1232="saint-ours",R1232="saint-robert",R1232="saint-roch-de-richelieu",R1232="sorel-tracy",R1232="yamaska"),'Base de données'!$I$11,(IF(OR(R1232="candiac",R1232="châteauguay",R1232="delson",R1232="la prairie",R1232="léry",R1232="mercier",R1232="saint-constant",R1232="sainte-catherine",R1232="saint-isidore",R1232="saint-mathieu",R1232="saint-philippe"),'Base de données'!$I$7,(IF(OR(R1232="beloeil",R1232="carignan",R1232="chambly",R1232="mcmasterville",R1232="mont-saint-hilaire",R1232="otterburn park",R1232="saint-antoine-sur-richelieu",R1232="saint-basil-le-grand",R1232="saint-charles-sur-richelieu",R1232="saint-denis-sur-richelieu",R1232="saint-jean-baptiste",R1232="saint-marc-sur-richelieu",R1232="saint-mathieu-de-beloeil"),'Base de données'!$I$8,(IF(OR(R1232="coteau-du-lac",R1232="hudson",R1232="les cèdres",R1232="les coteaux",R1232="l'île-cadieux",R1232="l'île-perrot",R1232="notre-dame-de-l'île-perrot",R1232="pincourt",R1232="pointe-des-cascades",R1232="pointe-fortune",R1232="rigaud",R1232="rivière-beaudette",R1232="saint-clet",R1232="sainte-justine-de-newton",R1232="sainte-marthe",R1232="saint-lazare",R1232="saint-polycarpe",R1232="saint-télesphore",R1232="saint-zotique",R1232="terrasse-vaudreuil",R1232="très-saint-rédempteur",R1232="vaudreuil-dorion",R1232="vaudreuil-sur-le-lac"),'Base de données'!M1234,"")))))))))))))))))))))))))</f>
        <v/>
      </c>
    </row>
    <row r="1233" spans="2:19" x14ac:dyDescent="0.3">
      <c r="B1233" s="44"/>
      <c r="D1233" s="9"/>
      <c r="E1233" s="9"/>
      <c r="O1233" s="10"/>
      <c r="S1233" s="10" t="str">
        <f>IF(OR(R1233="beauharnois",R1233="sainte-étienne-de-bauharnois",R1233="sainte-martine",R1233="saint-louis-de-gonzague",R1233="saint-stanislas-de-kostka",R1233="saint-urbain-premier",R1233="salaberry-de-valleyfield"),'Base de données'!$I$2,(IF(OR(R1233="acton vale",R1233="béthanie",R1233="Roxton",R1233="roxton falls",R1233="sainte-christine",R1233="saint-nazaire-d'acton",R1233="saint-théodore-d'acton",R1233="upton"),'Base de données'!$I$12,(IF(OR(R1233="Longueuil",R1233="brossard",R1233="greenfield-park",R1233="lemoyne",R1233="longueuil (vieux)",R1233="saint-bruno-de-montarville",R1233="saint-hubert",R1233="saint-lambert"),'Base de données'!$I$5,(IF(OR(R1233="marieville",R1233="richelieu",R1233="rougemont",R1233="saint-césaire",R1233="sainte-angèle-de-monnoir",R1233="saint-mathias-sur-richelieu"),'Base de données'!$I$14,(IF(OR(R1233="henryville",R1233="lacolle",R1233="mont-saint-grégoire",R1233="noyan",R1233="saint-alexandre",R1233="saint-blaise-sur-richelieu",R1233="sainte-anne-de-sabrevois",R1233="sainte-brigide-d'iberville",R1233="saint-georges-de-clarenceville",R1233="saint-jean-sur-richelieu",R1233="saint-paul-de-l'île-aux-noix",R1233="saint-sébastien",R1233="saint-valentin",R1233="venise-en-québec"),'Base de données'!$I$9,(IF(OR(R1233="dundee",R1233="elgin",R1233="franklin",R1233="godmanchester",R1233="havelock",R1233="hinchinbrooke",R1233="howick",R1233="huntingdon",R1233="ormstown",R1233="saint-anicet",R1233="saint-chrysostome",R1233="sainte-barbe",R1233="très-saint-sacrement"),'Base de données'!$I$3,(IF(OR(R1233="hemmingford",R1233="napierville",R1233="saint-bernard-de-lacolle",R1233="saint-cyprien-de-napierville",R1233="sainte-clotilde-de-châteauguay",R1233="saint-édouard",R1233="saint-jacques-le-mineur",R1233="saint-michel",R1233="saint-patrice-de-sherrington",R1233="saint-rémi"),'Base de données'!$I$10,(IF(OR(R1233="la présentation",R1233="saint-barnabé-sud",R1233="saint-bernard-de-michaudville",R1233="saint-damas",R1233="saint-dominique",R1233="sainte-hélène-de-bagot",R1233="sainte-madeleine",R1233="sainte-marie-madeleine",R1233="saint-hugues",R1233="saint-hyacinthe",R1233="saint-jude",R1233="saint-liboire",R1233="saint-louis",R1233="saint-marcel-de-richelieu",R1233="saint-pie",R1233="saint-simon",R1233="saint-valérien-de-milton"),'Base de données'!$I$13,(IF(OR(R1233="boucherville",R1233="calixa-lavalée",R1233="contrecoeur",R1233="saint-amable",R1233="sainte-julie",R1233="varennes",R1233="verchères"),'Base de données'!M1237,(IF(OR(R1233="massueville",R1233="saint-aimé",R1233="saint-david",R1233="sainte-anne-de-sorel",R1233="sainte-victoire-de-sorel",R1233="saint-gérard-majella",R1233="saint-joseph-de-sorel",R1233="saint-ours",R1233="saint-robert",R1233="saint-roch-de-richelieu",R1233="sorel-tracy",R1233="yamaska"),'Base de données'!$I$11,(IF(OR(R1233="candiac",R1233="châteauguay",R1233="delson",R1233="la prairie",R1233="léry",R1233="mercier",R1233="saint-constant",R1233="sainte-catherine",R1233="saint-isidore",R1233="saint-mathieu",R1233="saint-philippe"),'Base de données'!$I$7,(IF(OR(R1233="beloeil",R1233="carignan",R1233="chambly",R1233="mcmasterville",R1233="mont-saint-hilaire",R1233="otterburn park",R1233="saint-antoine-sur-richelieu",R1233="saint-basil-le-grand",R1233="saint-charles-sur-richelieu",R1233="saint-denis-sur-richelieu",R1233="saint-jean-baptiste",R1233="saint-marc-sur-richelieu",R1233="saint-mathieu-de-beloeil"),'Base de données'!$I$8,(IF(OR(R1233="coteau-du-lac",R1233="hudson",R1233="les cèdres",R1233="les coteaux",R1233="l'île-cadieux",R1233="l'île-perrot",R1233="notre-dame-de-l'île-perrot",R1233="pincourt",R1233="pointe-des-cascades",R1233="pointe-fortune",R1233="rigaud",R1233="rivière-beaudette",R1233="saint-clet",R1233="sainte-justine-de-newton",R1233="sainte-marthe",R1233="saint-lazare",R1233="saint-polycarpe",R1233="saint-télesphore",R1233="saint-zotique",R1233="terrasse-vaudreuil",R1233="très-saint-rédempteur",R1233="vaudreuil-dorion",R1233="vaudreuil-sur-le-lac"),'Base de données'!M1235,"")))))))))))))))))))))))))</f>
        <v/>
      </c>
    </row>
    <row r="1234" spans="2:19" x14ac:dyDescent="0.3">
      <c r="B1234" s="44"/>
      <c r="D1234" s="9"/>
      <c r="E1234" s="9"/>
      <c r="O1234" s="10"/>
      <c r="S1234" s="10" t="str">
        <f>IF(OR(R1234="beauharnois",R1234="sainte-étienne-de-bauharnois",R1234="sainte-martine",R1234="saint-louis-de-gonzague",R1234="saint-stanislas-de-kostka",R1234="saint-urbain-premier",R1234="salaberry-de-valleyfield"),'Base de données'!$I$2,(IF(OR(R1234="acton vale",R1234="béthanie",R1234="Roxton",R1234="roxton falls",R1234="sainte-christine",R1234="saint-nazaire-d'acton",R1234="saint-théodore-d'acton",R1234="upton"),'Base de données'!$I$12,(IF(OR(R1234="Longueuil",R1234="brossard",R1234="greenfield-park",R1234="lemoyne",R1234="longueuil (vieux)",R1234="saint-bruno-de-montarville",R1234="saint-hubert",R1234="saint-lambert"),'Base de données'!$I$5,(IF(OR(R1234="marieville",R1234="richelieu",R1234="rougemont",R1234="saint-césaire",R1234="sainte-angèle-de-monnoir",R1234="saint-mathias-sur-richelieu"),'Base de données'!$I$14,(IF(OR(R1234="henryville",R1234="lacolle",R1234="mont-saint-grégoire",R1234="noyan",R1234="saint-alexandre",R1234="saint-blaise-sur-richelieu",R1234="sainte-anne-de-sabrevois",R1234="sainte-brigide-d'iberville",R1234="saint-georges-de-clarenceville",R1234="saint-jean-sur-richelieu",R1234="saint-paul-de-l'île-aux-noix",R1234="saint-sébastien",R1234="saint-valentin",R1234="venise-en-québec"),'Base de données'!$I$9,(IF(OR(R1234="dundee",R1234="elgin",R1234="franklin",R1234="godmanchester",R1234="havelock",R1234="hinchinbrooke",R1234="howick",R1234="huntingdon",R1234="ormstown",R1234="saint-anicet",R1234="saint-chrysostome",R1234="sainte-barbe",R1234="très-saint-sacrement"),'Base de données'!$I$3,(IF(OR(R1234="hemmingford",R1234="napierville",R1234="saint-bernard-de-lacolle",R1234="saint-cyprien-de-napierville",R1234="sainte-clotilde-de-châteauguay",R1234="saint-édouard",R1234="saint-jacques-le-mineur",R1234="saint-michel",R1234="saint-patrice-de-sherrington",R1234="saint-rémi"),'Base de données'!$I$10,(IF(OR(R1234="la présentation",R1234="saint-barnabé-sud",R1234="saint-bernard-de-michaudville",R1234="saint-damas",R1234="saint-dominique",R1234="sainte-hélène-de-bagot",R1234="sainte-madeleine",R1234="sainte-marie-madeleine",R1234="saint-hugues",R1234="saint-hyacinthe",R1234="saint-jude",R1234="saint-liboire",R1234="saint-louis",R1234="saint-marcel-de-richelieu",R1234="saint-pie",R1234="saint-simon",R1234="saint-valérien-de-milton"),'Base de données'!$I$13,(IF(OR(R1234="boucherville",R1234="calixa-lavalée",R1234="contrecoeur",R1234="saint-amable",R1234="sainte-julie",R1234="varennes",R1234="verchères"),'Base de données'!M1238,(IF(OR(R1234="massueville",R1234="saint-aimé",R1234="saint-david",R1234="sainte-anne-de-sorel",R1234="sainte-victoire-de-sorel",R1234="saint-gérard-majella",R1234="saint-joseph-de-sorel",R1234="saint-ours",R1234="saint-robert",R1234="saint-roch-de-richelieu",R1234="sorel-tracy",R1234="yamaska"),'Base de données'!$I$11,(IF(OR(R1234="candiac",R1234="châteauguay",R1234="delson",R1234="la prairie",R1234="léry",R1234="mercier",R1234="saint-constant",R1234="sainte-catherine",R1234="saint-isidore",R1234="saint-mathieu",R1234="saint-philippe"),'Base de données'!$I$7,(IF(OR(R1234="beloeil",R1234="carignan",R1234="chambly",R1234="mcmasterville",R1234="mont-saint-hilaire",R1234="otterburn park",R1234="saint-antoine-sur-richelieu",R1234="saint-basil-le-grand",R1234="saint-charles-sur-richelieu",R1234="saint-denis-sur-richelieu",R1234="saint-jean-baptiste",R1234="saint-marc-sur-richelieu",R1234="saint-mathieu-de-beloeil"),'Base de données'!$I$8,(IF(OR(R1234="coteau-du-lac",R1234="hudson",R1234="les cèdres",R1234="les coteaux",R1234="l'île-cadieux",R1234="l'île-perrot",R1234="notre-dame-de-l'île-perrot",R1234="pincourt",R1234="pointe-des-cascades",R1234="pointe-fortune",R1234="rigaud",R1234="rivière-beaudette",R1234="saint-clet",R1234="sainte-justine-de-newton",R1234="sainte-marthe",R1234="saint-lazare",R1234="saint-polycarpe",R1234="saint-télesphore",R1234="saint-zotique",R1234="terrasse-vaudreuil",R1234="très-saint-rédempteur",R1234="vaudreuil-dorion",R1234="vaudreuil-sur-le-lac"),'Base de données'!M1236,"")))))))))))))))))))))))))</f>
        <v/>
      </c>
    </row>
    <row r="1235" spans="2:19" x14ac:dyDescent="0.3">
      <c r="B1235" s="44"/>
      <c r="D1235" s="9"/>
      <c r="E1235" s="9"/>
      <c r="O1235" s="10"/>
      <c r="S1235" s="10" t="str">
        <f>IF(OR(R1235="beauharnois",R1235="sainte-étienne-de-bauharnois",R1235="sainte-martine",R1235="saint-louis-de-gonzague",R1235="saint-stanislas-de-kostka",R1235="saint-urbain-premier",R1235="salaberry-de-valleyfield"),'Base de données'!$I$2,(IF(OR(R1235="acton vale",R1235="béthanie",R1235="Roxton",R1235="roxton falls",R1235="sainte-christine",R1235="saint-nazaire-d'acton",R1235="saint-théodore-d'acton",R1235="upton"),'Base de données'!$I$12,(IF(OR(R1235="Longueuil",R1235="brossard",R1235="greenfield-park",R1235="lemoyne",R1235="longueuil (vieux)",R1235="saint-bruno-de-montarville",R1235="saint-hubert",R1235="saint-lambert"),'Base de données'!$I$5,(IF(OR(R1235="marieville",R1235="richelieu",R1235="rougemont",R1235="saint-césaire",R1235="sainte-angèle-de-monnoir",R1235="saint-mathias-sur-richelieu"),'Base de données'!$I$14,(IF(OR(R1235="henryville",R1235="lacolle",R1235="mont-saint-grégoire",R1235="noyan",R1235="saint-alexandre",R1235="saint-blaise-sur-richelieu",R1235="sainte-anne-de-sabrevois",R1235="sainte-brigide-d'iberville",R1235="saint-georges-de-clarenceville",R1235="saint-jean-sur-richelieu",R1235="saint-paul-de-l'île-aux-noix",R1235="saint-sébastien",R1235="saint-valentin",R1235="venise-en-québec"),'Base de données'!$I$9,(IF(OR(R1235="dundee",R1235="elgin",R1235="franklin",R1235="godmanchester",R1235="havelock",R1235="hinchinbrooke",R1235="howick",R1235="huntingdon",R1235="ormstown",R1235="saint-anicet",R1235="saint-chrysostome",R1235="sainte-barbe",R1235="très-saint-sacrement"),'Base de données'!$I$3,(IF(OR(R1235="hemmingford",R1235="napierville",R1235="saint-bernard-de-lacolle",R1235="saint-cyprien-de-napierville",R1235="sainte-clotilde-de-châteauguay",R1235="saint-édouard",R1235="saint-jacques-le-mineur",R1235="saint-michel",R1235="saint-patrice-de-sherrington",R1235="saint-rémi"),'Base de données'!$I$10,(IF(OR(R1235="la présentation",R1235="saint-barnabé-sud",R1235="saint-bernard-de-michaudville",R1235="saint-damas",R1235="saint-dominique",R1235="sainte-hélène-de-bagot",R1235="sainte-madeleine",R1235="sainte-marie-madeleine",R1235="saint-hugues",R1235="saint-hyacinthe",R1235="saint-jude",R1235="saint-liboire",R1235="saint-louis",R1235="saint-marcel-de-richelieu",R1235="saint-pie",R1235="saint-simon",R1235="saint-valérien-de-milton"),'Base de données'!$I$13,(IF(OR(R1235="boucherville",R1235="calixa-lavalée",R1235="contrecoeur",R1235="saint-amable",R1235="sainte-julie",R1235="varennes",R1235="verchères"),'Base de données'!M1239,(IF(OR(R1235="massueville",R1235="saint-aimé",R1235="saint-david",R1235="sainte-anne-de-sorel",R1235="sainte-victoire-de-sorel",R1235="saint-gérard-majella",R1235="saint-joseph-de-sorel",R1235="saint-ours",R1235="saint-robert",R1235="saint-roch-de-richelieu",R1235="sorel-tracy",R1235="yamaska"),'Base de données'!$I$11,(IF(OR(R1235="candiac",R1235="châteauguay",R1235="delson",R1235="la prairie",R1235="léry",R1235="mercier",R1235="saint-constant",R1235="sainte-catherine",R1235="saint-isidore",R1235="saint-mathieu",R1235="saint-philippe"),'Base de données'!$I$7,(IF(OR(R1235="beloeil",R1235="carignan",R1235="chambly",R1235="mcmasterville",R1235="mont-saint-hilaire",R1235="otterburn park",R1235="saint-antoine-sur-richelieu",R1235="saint-basil-le-grand",R1235="saint-charles-sur-richelieu",R1235="saint-denis-sur-richelieu",R1235="saint-jean-baptiste",R1235="saint-marc-sur-richelieu",R1235="saint-mathieu-de-beloeil"),'Base de données'!$I$8,(IF(OR(R1235="coteau-du-lac",R1235="hudson",R1235="les cèdres",R1235="les coteaux",R1235="l'île-cadieux",R1235="l'île-perrot",R1235="notre-dame-de-l'île-perrot",R1235="pincourt",R1235="pointe-des-cascades",R1235="pointe-fortune",R1235="rigaud",R1235="rivière-beaudette",R1235="saint-clet",R1235="sainte-justine-de-newton",R1235="sainte-marthe",R1235="saint-lazare",R1235="saint-polycarpe",R1235="saint-télesphore",R1235="saint-zotique",R1235="terrasse-vaudreuil",R1235="très-saint-rédempteur",R1235="vaudreuil-dorion",R1235="vaudreuil-sur-le-lac"),'Base de données'!M1237,"")))))))))))))))))))))))))</f>
        <v/>
      </c>
    </row>
    <row r="1236" spans="2:19" x14ac:dyDescent="0.3">
      <c r="B1236" s="44"/>
      <c r="D1236" s="9"/>
      <c r="E1236" s="9"/>
      <c r="O1236" s="10"/>
      <c r="S1236" s="10" t="str">
        <f>IF(OR(R1236="beauharnois",R1236="sainte-étienne-de-bauharnois",R1236="sainte-martine",R1236="saint-louis-de-gonzague",R1236="saint-stanislas-de-kostka",R1236="saint-urbain-premier",R1236="salaberry-de-valleyfield"),'Base de données'!$I$2,(IF(OR(R1236="acton vale",R1236="béthanie",R1236="Roxton",R1236="roxton falls",R1236="sainte-christine",R1236="saint-nazaire-d'acton",R1236="saint-théodore-d'acton",R1236="upton"),'Base de données'!$I$12,(IF(OR(R1236="Longueuil",R1236="brossard",R1236="greenfield-park",R1236="lemoyne",R1236="longueuil (vieux)",R1236="saint-bruno-de-montarville",R1236="saint-hubert",R1236="saint-lambert"),'Base de données'!$I$5,(IF(OR(R1236="marieville",R1236="richelieu",R1236="rougemont",R1236="saint-césaire",R1236="sainte-angèle-de-monnoir",R1236="saint-mathias-sur-richelieu"),'Base de données'!$I$14,(IF(OR(R1236="henryville",R1236="lacolle",R1236="mont-saint-grégoire",R1236="noyan",R1236="saint-alexandre",R1236="saint-blaise-sur-richelieu",R1236="sainte-anne-de-sabrevois",R1236="sainte-brigide-d'iberville",R1236="saint-georges-de-clarenceville",R1236="saint-jean-sur-richelieu",R1236="saint-paul-de-l'île-aux-noix",R1236="saint-sébastien",R1236="saint-valentin",R1236="venise-en-québec"),'Base de données'!$I$9,(IF(OR(R1236="dundee",R1236="elgin",R1236="franklin",R1236="godmanchester",R1236="havelock",R1236="hinchinbrooke",R1236="howick",R1236="huntingdon",R1236="ormstown",R1236="saint-anicet",R1236="saint-chrysostome",R1236="sainte-barbe",R1236="très-saint-sacrement"),'Base de données'!$I$3,(IF(OR(R1236="hemmingford",R1236="napierville",R1236="saint-bernard-de-lacolle",R1236="saint-cyprien-de-napierville",R1236="sainte-clotilde-de-châteauguay",R1236="saint-édouard",R1236="saint-jacques-le-mineur",R1236="saint-michel",R1236="saint-patrice-de-sherrington",R1236="saint-rémi"),'Base de données'!$I$10,(IF(OR(R1236="la présentation",R1236="saint-barnabé-sud",R1236="saint-bernard-de-michaudville",R1236="saint-damas",R1236="saint-dominique",R1236="sainte-hélène-de-bagot",R1236="sainte-madeleine",R1236="sainte-marie-madeleine",R1236="saint-hugues",R1236="saint-hyacinthe",R1236="saint-jude",R1236="saint-liboire",R1236="saint-louis",R1236="saint-marcel-de-richelieu",R1236="saint-pie",R1236="saint-simon",R1236="saint-valérien-de-milton"),'Base de données'!$I$13,(IF(OR(R1236="boucherville",R1236="calixa-lavalée",R1236="contrecoeur",R1236="saint-amable",R1236="sainte-julie",R1236="varennes",R1236="verchères"),'Base de données'!M1240,(IF(OR(R1236="massueville",R1236="saint-aimé",R1236="saint-david",R1236="sainte-anne-de-sorel",R1236="sainte-victoire-de-sorel",R1236="saint-gérard-majella",R1236="saint-joseph-de-sorel",R1236="saint-ours",R1236="saint-robert",R1236="saint-roch-de-richelieu",R1236="sorel-tracy",R1236="yamaska"),'Base de données'!$I$11,(IF(OR(R1236="candiac",R1236="châteauguay",R1236="delson",R1236="la prairie",R1236="léry",R1236="mercier",R1236="saint-constant",R1236="sainte-catherine",R1236="saint-isidore",R1236="saint-mathieu",R1236="saint-philippe"),'Base de données'!$I$7,(IF(OR(R1236="beloeil",R1236="carignan",R1236="chambly",R1236="mcmasterville",R1236="mont-saint-hilaire",R1236="otterburn park",R1236="saint-antoine-sur-richelieu",R1236="saint-basil-le-grand",R1236="saint-charles-sur-richelieu",R1236="saint-denis-sur-richelieu",R1236="saint-jean-baptiste",R1236="saint-marc-sur-richelieu",R1236="saint-mathieu-de-beloeil"),'Base de données'!$I$8,(IF(OR(R1236="coteau-du-lac",R1236="hudson",R1236="les cèdres",R1236="les coteaux",R1236="l'île-cadieux",R1236="l'île-perrot",R1236="notre-dame-de-l'île-perrot",R1236="pincourt",R1236="pointe-des-cascades",R1236="pointe-fortune",R1236="rigaud",R1236="rivière-beaudette",R1236="saint-clet",R1236="sainte-justine-de-newton",R1236="sainte-marthe",R1236="saint-lazare",R1236="saint-polycarpe",R1236="saint-télesphore",R1236="saint-zotique",R1236="terrasse-vaudreuil",R1236="très-saint-rédempteur",R1236="vaudreuil-dorion",R1236="vaudreuil-sur-le-lac"),'Base de données'!M1238,"")))))))))))))))))))))))))</f>
        <v/>
      </c>
    </row>
    <row r="1237" spans="2:19" x14ac:dyDescent="0.3">
      <c r="B1237" s="44"/>
      <c r="D1237" s="9"/>
      <c r="E1237" s="9"/>
      <c r="O1237" s="10"/>
      <c r="S1237" s="10" t="str">
        <f>IF(OR(R1237="beauharnois",R1237="sainte-étienne-de-bauharnois",R1237="sainte-martine",R1237="saint-louis-de-gonzague",R1237="saint-stanislas-de-kostka",R1237="saint-urbain-premier",R1237="salaberry-de-valleyfield"),'Base de données'!$I$2,(IF(OR(R1237="acton vale",R1237="béthanie",R1237="Roxton",R1237="roxton falls",R1237="sainte-christine",R1237="saint-nazaire-d'acton",R1237="saint-théodore-d'acton",R1237="upton"),'Base de données'!$I$12,(IF(OR(R1237="Longueuil",R1237="brossard",R1237="greenfield-park",R1237="lemoyne",R1237="longueuil (vieux)",R1237="saint-bruno-de-montarville",R1237="saint-hubert",R1237="saint-lambert"),'Base de données'!$I$5,(IF(OR(R1237="marieville",R1237="richelieu",R1237="rougemont",R1237="saint-césaire",R1237="sainte-angèle-de-monnoir",R1237="saint-mathias-sur-richelieu"),'Base de données'!$I$14,(IF(OR(R1237="henryville",R1237="lacolle",R1237="mont-saint-grégoire",R1237="noyan",R1237="saint-alexandre",R1237="saint-blaise-sur-richelieu",R1237="sainte-anne-de-sabrevois",R1237="sainte-brigide-d'iberville",R1237="saint-georges-de-clarenceville",R1237="saint-jean-sur-richelieu",R1237="saint-paul-de-l'île-aux-noix",R1237="saint-sébastien",R1237="saint-valentin",R1237="venise-en-québec"),'Base de données'!$I$9,(IF(OR(R1237="dundee",R1237="elgin",R1237="franklin",R1237="godmanchester",R1237="havelock",R1237="hinchinbrooke",R1237="howick",R1237="huntingdon",R1237="ormstown",R1237="saint-anicet",R1237="saint-chrysostome",R1237="sainte-barbe",R1237="très-saint-sacrement"),'Base de données'!$I$3,(IF(OR(R1237="hemmingford",R1237="napierville",R1237="saint-bernard-de-lacolle",R1237="saint-cyprien-de-napierville",R1237="sainte-clotilde-de-châteauguay",R1237="saint-édouard",R1237="saint-jacques-le-mineur",R1237="saint-michel",R1237="saint-patrice-de-sherrington",R1237="saint-rémi"),'Base de données'!$I$10,(IF(OR(R1237="la présentation",R1237="saint-barnabé-sud",R1237="saint-bernard-de-michaudville",R1237="saint-damas",R1237="saint-dominique",R1237="sainte-hélène-de-bagot",R1237="sainte-madeleine",R1237="sainte-marie-madeleine",R1237="saint-hugues",R1237="saint-hyacinthe",R1237="saint-jude",R1237="saint-liboire",R1237="saint-louis",R1237="saint-marcel-de-richelieu",R1237="saint-pie",R1237="saint-simon",R1237="saint-valérien-de-milton"),'Base de données'!$I$13,(IF(OR(R1237="boucherville",R1237="calixa-lavalée",R1237="contrecoeur",R1237="saint-amable",R1237="sainte-julie",R1237="varennes",R1237="verchères"),'Base de données'!M1241,(IF(OR(R1237="massueville",R1237="saint-aimé",R1237="saint-david",R1237="sainte-anne-de-sorel",R1237="sainte-victoire-de-sorel",R1237="saint-gérard-majella",R1237="saint-joseph-de-sorel",R1237="saint-ours",R1237="saint-robert",R1237="saint-roch-de-richelieu",R1237="sorel-tracy",R1237="yamaska"),'Base de données'!$I$11,(IF(OR(R1237="candiac",R1237="châteauguay",R1237="delson",R1237="la prairie",R1237="léry",R1237="mercier",R1237="saint-constant",R1237="sainte-catherine",R1237="saint-isidore",R1237="saint-mathieu",R1237="saint-philippe"),'Base de données'!$I$7,(IF(OR(R1237="beloeil",R1237="carignan",R1237="chambly",R1237="mcmasterville",R1237="mont-saint-hilaire",R1237="otterburn park",R1237="saint-antoine-sur-richelieu",R1237="saint-basil-le-grand",R1237="saint-charles-sur-richelieu",R1237="saint-denis-sur-richelieu",R1237="saint-jean-baptiste",R1237="saint-marc-sur-richelieu",R1237="saint-mathieu-de-beloeil"),'Base de données'!$I$8,(IF(OR(R1237="coteau-du-lac",R1237="hudson",R1237="les cèdres",R1237="les coteaux",R1237="l'île-cadieux",R1237="l'île-perrot",R1237="notre-dame-de-l'île-perrot",R1237="pincourt",R1237="pointe-des-cascades",R1237="pointe-fortune",R1237="rigaud",R1237="rivière-beaudette",R1237="saint-clet",R1237="sainte-justine-de-newton",R1237="sainte-marthe",R1237="saint-lazare",R1237="saint-polycarpe",R1237="saint-télesphore",R1237="saint-zotique",R1237="terrasse-vaudreuil",R1237="très-saint-rédempteur",R1237="vaudreuil-dorion",R1237="vaudreuil-sur-le-lac"),'Base de données'!M1239,"")))))))))))))))))))))))))</f>
        <v/>
      </c>
    </row>
    <row r="1238" spans="2:19" x14ac:dyDescent="0.3">
      <c r="B1238" s="44"/>
      <c r="D1238" s="9"/>
      <c r="E1238" s="9"/>
      <c r="O1238" s="10"/>
      <c r="S1238" s="10" t="str">
        <f>IF(OR(R1238="beauharnois",R1238="sainte-étienne-de-bauharnois",R1238="sainte-martine",R1238="saint-louis-de-gonzague",R1238="saint-stanislas-de-kostka",R1238="saint-urbain-premier",R1238="salaberry-de-valleyfield"),'Base de données'!$I$2,(IF(OR(R1238="acton vale",R1238="béthanie",R1238="Roxton",R1238="roxton falls",R1238="sainte-christine",R1238="saint-nazaire-d'acton",R1238="saint-théodore-d'acton",R1238="upton"),'Base de données'!$I$12,(IF(OR(R1238="Longueuil",R1238="brossard",R1238="greenfield-park",R1238="lemoyne",R1238="longueuil (vieux)",R1238="saint-bruno-de-montarville",R1238="saint-hubert",R1238="saint-lambert"),'Base de données'!$I$5,(IF(OR(R1238="marieville",R1238="richelieu",R1238="rougemont",R1238="saint-césaire",R1238="sainte-angèle-de-monnoir",R1238="saint-mathias-sur-richelieu"),'Base de données'!$I$14,(IF(OR(R1238="henryville",R1238="lacolle",R1238="mont-saint-grégoire",R1238="noyan",R1238="saint-alexandre",R1238="saint-blaise-sur-richelieu",R1238="sainte-anne-de-sabrevois",R1238="sainte-brigide-d'iberville",R1238="saint-georges-de-clarenceville",R1238="saint-jean-sur-richelieu",R1238="saint-paul-de-l'île-aux-noix",R1238="saint-sébastien",R1238="saint-valentin",R1238="venise-en-québec"),'Base de données'!$I$9,(IF(OR(R1238="dundee",R1238="elgin",R1238="franklin",R1238="godmanchester",R1238="havelock",R1238="hinchinbrooke",R1238="howick",R1238="huntingdon",R1238="ormstown",R1238="saint-anicet",R1238="saint-chrysostome",R1238="sainte-barbe",R1238="très-saint-sacrement"),'Base de données'!$I$3,(IF(OR(R1238="hemmingford",R1238="napierville",R1238="saint-bernard-de-lacolle",R1238="saint-cyprien-de-napierville",R1238="sainte-clotilde-de-châteauguay",R1238="saint-édouard",R1238="saint-jacques-le-mineur",R1238="saint-michel",R1238="saint-patrice-de-sherrington",R1238="saint-rémi"),'Base de données'!$I$10,(IF(OR(R1238="la présentation",R1238="saint-barnabé-sud",R1238="saint-bernard-de-michaudville",R1238="saint-damas",R1238="saint-dominique",R1238="sainte-hélène-de-bagot",R1238="sainte-madeleine",R1238="sainte-marie-madeleine",R1238="saint-hugues",R1238="saint-hyacinthe",R1238="saint-jude",R1238="saint-liboire",R1238="saint-louis",R1238="saint-marcel-de-richelieu",R1238="saint-pie",R1238="saint-simon",R1238="saint-valérien-de-milton"),'Base de données'!$I$13,(IF(OR(R1238="boucherville",R1238="calixa-lavalée",R1238="contrecoeur",R1238="saint-amable",R1238="sainte-julie",R1238="varennes",R1238="verchères"),'Base de données'!M1242,(IF(OR(R1238="massueville",R1238="saint-aimé",R1238="saint-david",R1238="sainte-anne-de-sorel",R1238="sainte-victoire-de-sorel",R1238="saint-gérard-majella",R1238="saint-joseph-de-sorel",R1238="saint-ours",R1238="saint-robert",R1238="saint-roch-de-richelieu",R1238="sorel-tracy",R1238="yamaska"),'Base de données'!$I$11,(IF(OR(R1238="candiac",R1238="châteauguay",R1238="delson",R1238="la prairie",R1238="léry",R1238="mercier",R1238="saint-constant",R1238="sainte-catherine",R1238="saint-isidore",R1238="saint-mathieu",R1238="saint-philippe"),'Base de données'!$I$7,(IF(OR(R1238="beloeil",R1238="carignan",R1238="chambly",R1238="mcmasterville",R1238="mont-saint-hilaire",R1238="otterburn park",R1238="saint-antoine-sur-richelieu",R1238="saint-basil-le-grand",R1238="saint-charles-sur-richelieu",R1238="saint-denis-sur-richelieu",R1238="saint-jean-baptiste",R1238="saint-marc-sur-richelieu",R1238="saint-mathieu-de-beloeil"),'Base de données'!$I$8,(IF(OR(R1238="coteau-du-lac",R1238="hudson",R1238="les cèdres",R1238="les coteaux",R1238="l'île-cadieux",R1238="l'île-perrot",R1238="notre-dame-de-l'île-perrot",R1238="pincourt",R1238="pointe-des-cascades",R1238="pointe-fortune",R1238="rigaud",R1238="rivière-beaudette",R1238="saint-clet",R1238="sainte-justine-de-newton",R1238="sainte-marthe",R1238="saint-lazare",R1238="saint-polycarpe",R1238="saint-télesphore",R1238="saint-zotique",R1238="terrasse-vaudreuil",R1238="très-saint-rédempteur",R1238="vaudreuil-dorion",R1238="vaudreuil-sur-le-lac"),'Base de données'!M1240,"")))))))))))))))))))))))))</f>
        <v/>
      </c>
    </row>
    <row r="1239" spans="2:19" x14ac:dyDescent="0.3">
      <c r="B1239" s="44"/>
      <c r="D1239" s="9"/>
      <c r="E1239" s="9"/>
      <c r="O1239" s="10"/>
      <c r="S1239" s="10" t="str">
        <f>IF(OR(R1239="beauharnois",R1239="sainte-étienne-de-bauharnois",R1239="sainte-martine",R1239="saint-louis-de-gonzague",R1239="saint-stanislas-de-kostka",R1239="saint-urbain-premier",R1239="salaberry-de-valleyfield"),'Base de données'!$I$2,(IF(OR(R1239="acton vale",R1239="béthanie",R1239="Roxton",R1239="roxton falls",R1239="sainte-christine",R1239="saint-nazaire-d'acton",R1239="saint-théodore-d'acton",R1239="upton"),'Base de données'!$I$12,(IF(OR(R1239="Longueuil",R1239="brossard",R1239="greenfield-park",R1239="lemoyne",R1239="longueuil (vieux)",R1239="saint-bruno-de-montarville",R1239="saint-hubert",R1239="saint-lambert"),'Base de données'!$I$5,(IF(OR(R1239="marieville",R1239="richelieu",R1239="rougemont",R1239="saint-césaire",R1239="sainte-angèle-de-monnoir",R1239="saint-mathias-sur-richelieu"),'Base de données'!$I$14,(IF(OR(R1239="henryville",R1239="lacolle",R1239="mont-saint-grégoire",R1239="noyan",R1239="saint-alexandre",R1239="saint-blaise-sur-richelieu",R1239="sainte-anne-de-sabrevois",R1239="sainte-brigide-d'iberville",R1239="saint-georges-de-clarenceville",R1239="saint-jean-sur-richelieu",R1239="saint-paul-de-l'île-aux-noix",R1239="saint-sébastien",R1239="saint-valentin",R1239="venise-en-québec"),'Base de données'!$I$9,(IF(OR(R1239="dundee",R1239="elgin",R1239="franklin",R1239="godmanchester",R1239="havelock",R1239="hinchinbrooke",R1239="howick",R1239="huntingdon",R1239="ormstown",R1239="saint-anicet",R1239="saint-chrysostome",R1239="sainte-barbe",R1239="très-saint-sacrement"),'Base de données'!$I$3,(IF(OR(R1239="hemmingford",R1239="napierville",R1239="saint-bernard-de-lacolle",R1239="saint-cyprien-de-napierville",R1239="sainte-clotilde-de-châteauguay",R1239="saint-édouard",R1239="saint-jacques-le-mineur",R1239="saint-michel",R1239="saint-patrice-de-sherrington",R1239="saint-rémi"),'Base de données'!$I$10,(IF(OR(R1239="la présentation",R1239="saint-barnabé-sud",R1239="saint-bernard-de-michaudville",R1239="saint-damas",R1239="saint-dominique",R1239="sainte-hélène-de-bagot",R1239="sainte-madeleine",R1239="sainte-marie-madeleine",R1239="saint-hugues",R1239="saint-hyacinthe",R1239="saint-jude",R1239="saint-liboire",R1239="saint-louis",R1239="saint-marcel-de-richelieu",R1239="saint-pie",R1239="saint-simon",R1239="saint-valérien-de-milton"),'Base de données'!$I$13,(IF(OR(R1239="boucherville",R1239="calixa-lavalée",R1239="contrecoeur",R1239="saint-amable",R1239="sainte-julie",R1239="varennes",R1239="verchères"),'Base de données'!M1243,(IF(OR(R1239="massueville",R1239="saint-aimé",R1239="saint-david",R1239="sainte-anne-de-sorel",R1239="sainte-victoire-de-sorel",R1239="saint-gérard-majella",R1239="saint-joseph-de-sorel",R1239="saint-ours",R1239="saint-robert",R1239="saint-roch-de-richelieu",R1239="sorel-tracy",R1239="yamaska"),'Base de données'!$I$11,(IF(OR(R1239="candiac",R1239="châteauguay",R1239="delson",R1239="la prairie",R1239="léry",R1239="mercier",R1239="saint-constant",R1239="sainte-catherine",R1239="saint-isidore",R1239="saint-mathieu",R1239="saint-philippe"),'Base de données'!$I$7,(IF(OR(R1239="beloeil",R1239="carignan",R1239="chambly",R1239="mcmasterville",R1239="mont-saint-hilaire",R1239="otterburn park",R1239="saint-antoine-sur-richelieu",R1239="saint-basil-le-grand",R1239="saint-charles-sur-richelieu",R1239="saint-denis-sur-richelieu",R1239="saint-jean-baptiste",R1239="saint-marc-sur-richelieu",R1239="saint-mathieu-de-beloeil"),'Base de données'!$I$8,(IF(OR(R1239="coteau-du-lac",R1239="hudson",R1239="les cèdres",R1239="les coteaux",R1239="l'île-cadieux",R1239="l'île-perrot",R1239="notre-dame-de-l'île-perrot",R1239="pincourt",R1239="pointe-des-cascades",R1239="pointe-fortune",R1239="rigaud",R1239="rivière-beaudette",R1239="saint-clet",R1239="sainte-justine-de-newton",R1239="sainte-marthe",R1239="saint-lazare",R1239="saint-polycarpe",R1239="saint-télesphore",R1239="saint-zotique",R1239="terrasse-vaudreuil",R1239="très-saint-rédempteur",R1239="vaudreuil-dorion",R1239="vaudreuil-sur-le-lac"),'Base de données'!M1241,"")))))))))))))))))))))))))</f>
        <v/>
      </c>
    </row>
    <row r="1240" spans="2:19" x14ac:dyDescent="0.3">
      <c r="B1240" s="44"/>
      <c r="D1240" s="9"/>
      <c r="E1240" s="9"/>
      <c r="O1240" s="10"/>
      <c r="S1240" s="10" t="str">
        <f>IF(OR(R1240="beauharnois",R1240="sainte-étienne-de-bauharnois",R1240="sainte-martine",R1240="saint-louis-de-gonzague",R1240="saint-stanislas-de-kostka",R1240="saint-urbain-premier",R1240="salaberry-de-valleyfield"),'Base de données'!$I$2,(IF(OR(R1240="acton vale",R1240="béthanie",R1240="Roxton",R1240="roxton falls",R1240="sainte-christine",R1240="saint-nazaire-d'acton",R1240="saint-théodore-d'acton",R1240="upton"),'Base de données'!$I$12,(IF(OR(R1240="Longueuil",R1240="brossard",R1240="greenfield-park",R1240="lemoyne",R1240="longueuil (vieux)",R1240="saint-bruno-de-montarville",R1240="saint-hubert",R1240="saint-lambert"),'Base de données'!$I$5,(IF(OR(R1240="marieville",R1240="richelieu",R1240="rougemont",R1240="saint-césaire",R1240="sainte-angèle-de-monnoir",R1240="saint-mathias-sur-richelieu"),'Base de données'!$I$14,(IF(OR(R1240="henryville",R1240="lacolle",R1240="mont-saint-grégoire",R1240="noyan",R1240="saint-alexandre",R1240="saint-blaise-sur-richelieu",R1240="sainte-anne-de-sabrevois",R1240="sainte-brigide-d'iberville",R1240="saint-georges-de-clarenceville",R1240="saint-jean-sur-richelieu",R1240="saint-paul-de-l'île-aux-noix",R1240="saint-sébastien",R1240="saint-valentin",R1240="venise-en-québec"),'Base de données'!$I$9,(IF(OR(R1240="dundee",R1240="elgin",R1240="franklin",R1240="godmanchester",R1240="havelock",R1240="hinchinbrooke",R1240="howick",R1240="huntingdon",R1240="ormstown",R1240="saint-anicet",R1240="saint-chrysostome",R1240="sainte-barbe",R1240="très-saint-sacrement"),'Base de données'!$I$3,(IF(OR(R1240="hemmingford",R1240="napierville",R1240="saint-bernard-de-lacolle",R1240="saint-cyprien-de-napierville",R1240="sainte-clotilde-de-châteauguay",R1240="saint-édouard",R1240="saint-jacques-le-mineur",R1240="saint-michel",R1240="saint-patrice-de-sherrington",R1240="saint-rémi"),'Base de données'!$I$10,(IF(OR(R1240="la présentation",R1240="saint-barnabé-sud",R1240="saint-bernard-de-michaudville",R1240="saint-damas",R1240="saint-dominique",R1240="sainte-hélène-de-bagot",R1240="sainte-madeleine",R1240="sainte-marie-madeleine",R1240="saint-hugues",R1240="saint-hyacinthe",R1240="saint-jude",R1240="saint-liboire",R1240="saint-louis",R1240="saint-marcel-de-richelieu",R1240="saint-pie",R1240="saint-simon",R1240="saint-valérien-de-milton"),'Base de données'!$I$13,(IF(OR(R1240="boucherville",R1240="calixa-lavalée",R1240="contrecoeur",R1240="saint-amable",R1240="sainte-julie",R1240="varennes",R1240="verchères"),'Base de données'!M1244,(IF(OR(R1240="massueville",R1240="saint-aimé",R1240="saint-david",R1240="sainte-anne-de-sorel",R1240="sainte-victoire-de-sorel",R1240="saint-gérard-majella",R1240="saint-joseph-de-sorel",R1240="saint-ours",R1240="saint-robert",R1240="saint-roch-de-richelieu",R1240="sorel-tracy",R1240="yamaska"),'Base de données'!$I$11,(IF(OR(R1240="candiac",R1240="châteauguay",R1240="delson",R1240="la prairie",R1240="léry",R1240="mercier",R1240="saint-constant",R1240="sainte-catherine",R1240="saint-isidore",R1240="saint-mathieu",R1240="saint-philippe"),'Base de données'!$I$7,(IF(OR(R1240="beloeil",R1240="carignan",R1240="chambly",R1240="mcmasterville",R1240="mont-saint-hilaire",R1240="otterburn park",R1240="saint-antoine-sur-richelieu",R1240="saint-basil-le-grand",R1240="saint-charles-sur-richelieu",R1240="saint-denis-sur-richelieu",R1240="saint-jean-baptiste",R1240="saint-marc-sur-richelieu",R1240="saint-mathieu-de-beloeil"),'Base de données'!$I$8,(IF(OR(R1240="coteau-du-lac",R1240="hudson",R1240="les cèdres",R1240="les coteaux",R1240="l'île-cadieux",R1240="l'île-perrot",R1240="notre-dame-de-l'île-perrot",R1240="pincourt",R1240="pointe-des-cascades",R1240="pointe-fortune",R1240="rigaud",R1240="rivière-beaudette",R1240="saint-clet",R1240="sainte-justine-de-newton",R1240="sainte-marthe",R1240="saint-lazare",R1240="saint-polycarpe",R1240="saint-télesphore",R1240="saint-zotique",R1240="terrasse-vaudreuil",R1240="très-saint-rédempteur",R1240="vaudreuil-dorion",R1240="vaudreuil-sur-le-lac"),'Base de données'!M1242,"")))))))))))))))))))))))))</f>
        <v/>
      </c>
    </row>
    <row r="1241" spans="2:19" x14ac:dyDescent="0.3">
      <c r="B1241" s="44"/>
      <c r="D1241" s="9"/>
      <c r="E1241" s="9"/>
      <c r="O1241" s="10"/>
      <c r="S1241" s="10" t="str">
        <f>IF(OR(R1241="beauharnois",R1241="sainte-étienne-de-bauharnois",R1241="sainte-martine",R1241="saint-louis-de-gonzague",R1241="saint-stanislas-de-kostka",R1241="saint-urbain-premier",R1241="salaberry-de-valleyfield"),'Base de données'!$I$2,(IF(OR(R1241="acton vale",R1241="béthanie",R1241="Roxton",R1241="roxton falls",R1241="sainte-christine",R1241="saint-nazaire-d'acton",R1241="saint-théodore-d'acton",R1241="upton"),'Base de données'!$I$12,(IF(OR(R1241="Longueuil",R1241="brossard",R1241="greenfield-park",R1241="lemoyne",R1241="longueuil (vieux)",R1241="saint-bruno-de-montarville",R1241="saint-hubert",R1241="saint-lambert"),'Base de données'!$I$5,(IF(OR(R1241="marieville",R1241="richelieu",R1241="rougemont",R1241="saint-césaire",R1241="sainte-angèle-de-monnoir",R1241="saint-mathias-sur-richelieu"),'Base de données'!$I$14,(IF(OR(R1241="henryville",R1241="lacolle",R1241="mont-saint-grégoire",R1241="noyan",R1241="saint-alexandre",R1241="saint-blaise-sur-richelieu",R1241="sainte-anne-de-sabrevois",R1241="sainte-brigide-d'iberville",R1241="saint-georges-de-clarenceville",R1241="saint-jean-sur-richelieu",R1241="saint-paul-de-l'île-aux-noix",R1241="saint-sébastien",R1241="saint-valentin",R1241="venise-en-québec"),'Base de données'!$I$9,(IF(OR(R1241="dundee",R1241="elgin",R1241="franklin",R1241="godmanchester",R1241="havelock",R1241="hinchinbrooke",R1241="howick",R1241="huntingdon",R1241="ormstown",R1241="saint-anicet",R1241="saint-chrysostome",R1241="sainte-barbe",R1241="très-saint-sacrement"),'Base de données'!$I$3,(IF(OR(R1241="hemmingford",R1241="napierville",R1241="saint-bernard-de-lacolle",R1241="saint-cyprien-de-napierville",R1241="sainte-clotilde-de-châteauguay",R1241="saint-édouard",R1241="saint-jacques-le-mineur",R1241="saint-michel",R1241="saint-patrice-de-sherrington",R1241="saint-rémi"),'Base de données'!$I$10,(IF(OR(R1241="la présentation",R1241="saint-barnabé-sud",R1241="saint-bernard-de-michaudville",R1241="saint-damas",R1241="saint-dominique",R1241="sainte-hélène-de-bagot",R1241="sainte-madeleine",R1241="sainte-marie-madeleine",R1241="saint-hugues",R1241="saint-hyacinthe",R1241="saint-jude",R1241="saint-liboire",R1241="saint-louis",R1241="saint-marcel-de-richelieu",R1241="saint-pie",R1241="saint-simon",R1241="saint-valérien-de-milton"),'Base de données'!$I$13,(IF(OR(R1241="boucherville",R1241="calixa-lavalée",R1241="contrecoeur",R1241="saint-amable",R1241="sainte-julie",R1241="varennes",R1241="verchères"),'Base de données'!M1245,(IF(OR(R1241="massueville",R1241="saint-aimé",R1241="saint-david",R1241="sainte-anne-de-sorel",R1241="sainte-victoire-de-sorel",R1241="saint-gérard-majella",R1241="saint-joseph-de-sorel",R1241="saint-ours",R1241="saint-robert",R1241="saint-roch-de-richelieu",R1241="sorel-tracy",R1241="yamaska"),'Base de données'!$I$11,(IF(OR(R1241="candiac",R1241="châteauguay",R1241="delson",R1241="la prairie",R1241="léry",R1241="mercier",R1241="saint-constant",R1241="sainte-catherine",R1241="saint-isidore",R1241="saint-mathieu",R1241="saint-philippe"),'Base de données'!$I$7,(IF(OR(R1241="beloeil",R1241="carignan",R1241="chambly",R1241="mcmasterville",R1241="mont-saint-hilaire",R1241="otterburn park",R1241="saint-antoine-sur-richelieu",R1241="saint-basil-le-grand",R1241="saint-charles-sur-richelieu",R1241="saint-denis-sur-richelieu",R1241="saint-jean-baptiste",R1241="saint-marc-sur-richelieu",R1241="saint-mathieu-de-beloeil"),'Base de données'!$I$8,(IF(OR(R1241="coteau-du-lac",R1241="hudson",R1241="les cèdres",R1241="les coteaux",R1241="l'île-cadieux",R1241="l'île-perrot",R1241="notre-dame-de-l'île-perrot",R1241="pincourt",R1241="pointe-des-cascades",R1241="pointe-fortune",R1241="rigaud",R1241="rivière-beaudette",R1241="saint-clet",R1241="sainte-justine-de-newton",R1241="sainte-marthe",R1241="saint-lazare",R1241="saint-polycarpe",R1241="saint-télesphore",R1241="saint-zotique",R1241="terrasse-vaudreuil",R1241="très-saint-rédempteur",R1241="vaudreuil-dorion",R1241="vaudreuil-sur-le-lac"),'Base de données'!M1243,"")))))))))))))))))))))))))</f>
        <v/>
      </c>
    </row>
    <row r="1242" spans="2:19" x14ac:dyDescent="0.3">
      <c r="B1242" s="44"/>
      <c r="D1242" s="9"/>
      <c r="E1242" s="9"/>
      <c r="O1242" s="10"/>
      <c r="S1242" s="10" t="str">
        <f>IF(OR(R1242="beauharnois",R1242="sainte-étienne-de-bauharnois",R1242="sainte-martine",R1242="saint-louis-de-gonzague",R1242="saint-stanislas-de-kostka",R1242="saint-urbain-premier",R1242="salaberry-de-valleyfield"),'Base de données'!$I$2,(IF(OR(R1242="acton vale",R1242="béthanie",R1242="Roxton",R1242="roxton falls",R1242="sainte-christine",R1242="saint-nazaire-d'acton",R1242="saint-théodore-d'acton",R1242="upton"),'Base de données'!$I$12,(IF(OR(R1242="Longueuil",R1242="brossard",R1242="greenfield-park",R1242="lemoyne",R1242="longueuil (vieux)",R1242="saint-bruno-de-montarville",R1242="saint-hubert",R1242="saint-lambert"),'Base de données'!$I$5,(IF(OR(R1242="marieville",R1242="richelieu",R1242="rougemont",R1242="saint-césaire",R1242="sainte-angèle-de-monnoir",R1242="saint-mathias-sur-richelieu"),'Base de données'!$I$14,(IF(OR(R1242="henryville",R1242="lacolle",R1242="mont-saint-grégoire",R1242="noyan",R1242="saint-alexandre",R1242="saint-blaise-sur-richelieu",R1242="sainte-anne-de-sabrevois",R1242="sainte-brigide-d'iberville",R1242="saint-georges-de-clarenceville",R1242="saint-jean-sur-richelieu",R1242="saint-paul-de-l'île-aux-noix",R1242="saint-sébastien",R1242="saint-valentin",R1242="venise-en-québec"),'Base de données'!$I$9,(IF(OR(R1242="dundee",R1242="elgin",R1242="franklin",R1242="godmanchester",R1242="havelock",R1242="hinchinbrooke",R1242="howick",R1242="huntingdon",R1242="ormstown",R1242="saint-anicet",R1242="saint-chrysostome",R1242="sainte-barbe",R1242="très-saint-sacrement"),'Base de données'!$I$3,(IF(OR(R1242="hemmingford",R1242="napierville",R1242="saint-bernard-de-lacolle",R1242="saint-cyprien-de-napierville",R1242="sainte-clotilde-de-châteauguay",R1242="saint-édouard",R1242="saint-jacques-le-mineur",R1242="saint-michel",R1242="saint-patrice-de-sherrington",R1242="saint-rémi"),'Base de données'!$I$10,(IF(OR(R1242="la présentation",R1242="saint-barnabé-sud",R1242="saint-bernard-de-michaudville",R1242="saint-damas",R1242="saint-dominique",R1242="sainte-hélène-de-bagot",R1242="sainte-madeleine",R1242="sainte-marie-madeleine",R1242="saint-hugues",R1242="saint-hyacinthe",R1242="saint-jude",R1242="saint-liboire",R1242="saint-louis",R1242="saint-marcel-de-richelieu",R1242="saint-pie",R1242="saint-simon",R1242="saint-valérien-de-milton"),'Base de données'!$I$13,(IF(OR(R1242="boucherville",R1242="calixa-lavalée",R1242="contrecoeur",R1242="saint-amable",R1242="sainte-julie",R1242="varennes",R1242="verchères"),'Base de données'!M1246,(IF(OR(R1242="massueville",R1242="saint-aimé",R1242="saint-david",R1242="sainte-anne-de-sorel",R1242="sainte-victoire-de-sorel",R1242="saint-gérard-majella",R1242="saint-joseph-de-sorel",R1242="saint-ours",R1242="saint-robert",R1242="saint-roch-de-richelieu",R1242="sorel-tracy",R1242="yamaska"),'Base de données'!$I$11,(IF(OR(R1242="candiac",R1242="châteauguay",R1242="delson",R1242="la prairie",R1242="léry",R1242="mercier",R1242="saint-constant",R1242="sainte-catherine",R1242="saint-isidore",R1242="saint-mathieu",R1242="saint-philippe"),'Base de données'!$I$7,(IF(OR(R1242="beloeil",R1242="carignan",R1242="chambly",R1242="mcmasterville",R1242="mont-saint-hilaire",R1242="otterburn park",R1242="saint-antoine-sur-richelieu",R1242="saint-basil-le-grand",R1242="saint-charles-sur-richelieu",R1242="saint-denis-sur-richelieu",R1242="saint-jean-baptiste",R1242="saint-marc-sur-richelieu",R1242="saint-mathieu-de-beloeil"),'Base de données'!$I$8,(IF(OR(R1242="coteau-du-lac",R1242="hudson",R1242="les cèdres",R1242="les coteaux",R1242="l'île-cadieux",R1242="l'île-perrot",R1242="notre-dame-de-l'île-perrot",R1242="pincourt",R1242="pointe-des-cascades",R1242="pointe-fortune",R1242="rigaud",R1242="rivière-beaudette",R1242="saint-clet",R1242="sainte-justine-de-newton",R1242="sainte-marthe",R1242="saint-lazare",R1242="saint-polycarpe",R1242="saint-télesphore",R1242="saint-zotique",R1242="terrasse-vaudreuil",R1242="très-saint-rédempteur",R1242="vaudreuil-dorion",R1242="vaudreuil-sur-le-lac"),'Base de données'!M1244,"")))))))))))))))))))))))))</f>
        <v/>
      </c>
    </row>
    <row r="1243" spans="2:19" x14ac:dyDescent="0.3">
      <c r="B1243" s="44"/>
      <c r="D1243" s="9"/>
      <c r="E1243" s="9"/>
      <c r="O1243" s="10"/>
      <c r="S1243" s="10" t="str">
        <f>IF(OR(R1243="beauharnois",R1243="sainte-étienne-de-bauharnois",R1243="sainte-martine",R1243="saint-louis-de-gonzague",R1243="saint-stanislas-de-kostka",R1243="saint-urbain-premier",R1243="salaberry-de-valleyfield"),'Base de données'!$I$2,(IF(OR(R1243="acton vale",R1243="béthanie",R1243="Roxton",R1243="roxton falls",R1243="sainte-christine",R1243="saint-nazaire-d'acton",R1243="saint-théodore-d'acton",R1243="upton"),'Base de données'!$I$12,(IF(OR(R1243="Longueuil",R1243="brossard",R1243="greenfield-park",R1243="lemoyne",R1243="longueuil (vieux)",R1243="saint-bruno-de-montarville",R1243="saint-hubert",R1243="saint-lambert"),'Base de données'!$I$5,(IF(OR(R1243="marieville",R1243="richelieu",R1243="rougemont",R1243="saint-césaire",R1243="sainte-angèle-de-monnoir",R1243="saint-mathias-sur-richelieu"),'Base de données'!$I$14,(IF(OR(R1243="henryville",R1243="lacolle",R1243="mont-saint-grégoire",R1243="noyan",R1243="saint-alexandre",R1243="saint-blaise-sur-richelieu",R1243="sainte-anne-de-sabrevois",R1243="sainte-brigide-d'iberville",R1243="saint-georges-de-clarenceville",R1243="saint-jean-sur-richelieu",R1243="saint-paul-de-l'île-aux-noix",R1243="saint-sébastien",R1243="saint-valentin",R1243="venise-en-québec"),'Base de données'!$I$9,(IF(OR(R1243="dundee",R1243="elgin",R1243="franklin",R1243="godmanchester",R1243="havelock",R1243="hinchinbrooke",R1243="howick",R1243="huntingdon",R1243="ormstown",R1243="saint-anicet",R1243="saint-chrysostome",R1243="sainte-barbe",R1243="très-saint-sacrement"),'Base de données'!$I$3,(IF(OR(R1243="hemmingford",R1243="napierville",R1243="saint-bernard-de-lacolle",R1243="saint-cyprien-de-napierville",R1243="sainte-clotilde-de-châteauguay",R1243="saint-édouard",R1243="saint-jacques-le-mineur",R1243="saint-michel",R1243="saint-patrice-de-sherrington",R1243="saint-rémi"),'Base de données'!$I$10,(IF(OR(R1243="la présentation",R1243="saint-barnabé-sud",R1243="saint-bernard-de-michaudville",R1243="saint-damas",R1243="saint-dominique",R1243="sainte-hélène-de-bagot",R1243="sainte-madeleine",R1243="sainte-marie-madeleine",R1243="saint-hugues",R1243="saint-hyacinthe",R1243="saint-jude",R1243="saint-liboire",R1243="saint-louis",R1243="saint-marcel-de-richelieu",R1243="saint-pie",R1243="saint-simon",R1243="saint-valérien-de-milton"),'Base de données'!$I$13,(IF(OR(R1243="boucherville",R1243="calixa-lavalée",R1243="contrecoeur",R1243="saint-amable",R1243="sainte-julie",R1243="varennes",R1243="verchères"),'Base de données'!M1247,(IF(OR(R1243="massueville",R1243="saint-aimé",R1243="saint-david",R1243="sainte-anne-de-sorel",R1243="sainte-victoire-de-sorel",R1243="saint-gérard-majella",R1243="saint-joseph-de-sorel",R1243="saint-ours",R1243="saint-robert",R1243="saint-roch-de-richelieu",R1243="sorel-tracy",R1243="yamaska"),'Base de données'!$I$11,(IF(OR(R1243="candiac",R1243="châteauguay",R1243="delson",R1243="la prairie",R1243="léry",R1243="mercier",R1243="saint-constant",R1243="sainte-catherine",R1243="saint-isidore",R1243="saint-mathieu",R1243="saint-philippe"),'Base de données'!$I$7,(IF(OR(R1243="beloeil",R1243="carignan",R1243="chambly",R1243="mcmasterville",R1243="mont-saint-hilaire",R1243="otterburn park",R1243="saint-antoine-sur-richelieu",R1243="saint-basil-le-grand",R1243="saint-charles-sur-richelieu",R1243="saint-denis-sur-richelieu",R1243="saint-jean-baptiste",R1243="saint-marc-sur-richelieu",R1243="saint-mathieu-de-beloeil"),'Base de données'!$I$8,(IF(OR(R1243="coteau-du-lac",R1243="hudson",R1243="les cèdres",R1243="les coteaux",R1243="l'île-cadieux",R1243="l'île-perrot",R1243="notre-dame-de-l'île-perrot",R1243="pincourt",R1243="pointe-des-cascades",R1243="pointe-fortune",R1243="rigaud",R1243="rivière-beaudette",R1243="saint-clet",R1243="sainte-justine-de-newton",R1243="sainte-marthe",R1243="saint-lazare",R1243="saint-polycarpe",R1243="saint-télesphore",R1243="saint-zotique",R1243="terrasse-vaudreuil",R1243="très-saint-rédempteur",R1243="vaudreuil-dorion",R1243="vaudreuil-sur-le-lac"),'Base de données'!M1245,"")))))))))))))))))))))))))</f>
        <v/>
      </c>
    </row>
    <row r="1244" spans="2:19" x14ac:dyDescent="0.3">
      <c r="B1244" s="44"/>
      <c r="D1244" s="9"/>
      <c r="E1244" s="9"/>
      <c r="O1244" s="10"/>
      <c r="S1244" s="10" t="str">
        <f>IF(OR(R1244="beauharnois",R1244="sainte-étienne-de-bauharnois",R1244="sainte-martine",R1244="saint-louis-de-gonzague",R1244="saint-stanislas-de-kostka",R1244="saint-urbain-premier",R1244="salaberry-de-valleyfield"),'Base de données'!$I$2,(IF(OR(R1244="acton vale",R1244="béthanie",R1244="Roxton",R1244="roxton falls",R1244="sainte-christine",R1244="saint-nazaire-d'acton",R1244="saint-théodore-d'acton",R1244="upton"),'Base de données'!$I$12,(IF(OR(R1244="Longueuil",R1244="brossard",R1244="greenfield-park",R1244="lemoyne",R1244="longueuil (vieux)",R1244="saint-bruno-de-montarville",R1244="saint-hubert",R1244="saint-lambert"),'Base de données'!$I$5,(IF(OR(R1244="marieville",R1244="richelieu",R1244="rougemont",R1244="saint-césaire",R1244="sainte-angèle-de-monnoir",R1244="saint-mathias-sur-richelieu"),'Base de données'!$I$14,(IF(OR(R1244="henryville",R1244="lacolle",R1244="mont-saint-grégoire",R1244="noyan",R1244="saint-alexandre",R1244="saint-blaise-sur-richelieu",R1244="sainte-anne-de-sabrevois",R1244="sainte-brigide-d'iberville",R1244="saint-georges-de-clarenceville",R1244="saint-jean-sur-richelieu",R1244="saint-paul-de-l'île-aux-noix",R1244="saint-sébastien",R1244="saint-valentin",R1244="venise-en-québec"),'Base de données'!$I$9,(IF(OR(R1244="dundee",R1244="elgin",R1244="franklin",R1244="godmanchester",R1244="havelock",R1244="hinchinbrooke",R1244="howick",R1244="huntingdon",R1244="ormstown",R1244="saint-anicet",R1244="saint-chrysostome",R1244="sainte-barbe",R1244="très-saint-sacrement"),'Base de données'!$I$3,(IF(OR(R1244="hemmingford",R1244="napierville",R1244="saint-bernard-de-lacolle",R1244="saint-cyprien-de-napierville",R1244="sainte-clotilde-de-châteauguay",R1244="saint-édouard",R1244="saint-jacques-le-mineur",R1244="saint-michel",R1244="saint-patrice-de-sherrington",R1244="saint-rémi"),'Base de données'!$I$10,(IF(OR(R1244="la présentation",R1244="saint-barnabé-sud",R1244="saint-bernard-de-michaudville",R1244="saint-damas",R1244="saint-dominique",R1244="sainte-hélène-de-bagot",R1244="sainte-madeleine",R1244="sainte-marie-madeleine",R1244="saint-hugues",R1244="saint-hyacinthe",R1244="saint-jude",R1244="saint-liboire",R1244="saint-louis",R1244="saint-marcel-de-richelieu",R1244="saint-pie",R1244="saint-simon",R1244="saint-valérien-de-milton"),'Base de données'!$I$13,(IF(OR(R1244="boucherville",R1244="calixa-lavalée",R1244="contrecoeur",R1244="saint-amable",R1244="sainte-julie",R1244="varennes",R1244="verchères"),'Base de données'!M1248,(IF(OR(R1244="massueville",R1244="saint-aimé",R1244="saint-david",R1244="sainte-anne-de-sorel",R1244="sainte-victoire-de-sorel",R1244="saint-gérard-majella",R1244="saint-joseph-de-sorel",R1244="saint-ours",R1244="saint-robert",R1244="saint-roch-de-richelieu",R1244="sorel-tracy",R1244="yamaska"),'Base de données'!$I$11,(IF(OR(R1244="candiac",R1244="châteauguay",R1244="delson",R1244="la prairie",R1244="léry",R1244="mercier",R1244="saint-constant",R1244="sainte-catherine",R1244="saint-isidore",R1244="saint-mathieu",R1244="saint-philippe"),'Base de données'!$I$7,(IF(OR(R1244="beloeil",R1244="carignan",R1244="chambly",R1244="mcmasterville",R1244="mont-saint-hilaire",R1244="otterburn park",R1244="saint-antoine-sur-richelieu",R1244="saint-basil-le-grand",R1244="saint-charles-sur-richelieu",R1244="saint-denis-sur-richelieu",R1244="saint-jean-baptiste",R1244="saint-marc-sur-richelieu",R1244="saint-mathieu-de-beloeil"),'Base de données'!$I$8,(IF(OR(R1244="coteau-du-lac",R1244="hudson",R1244="les cèdres",R1244="les coteaux",R1244="l'île-cadieux",R1244="l'île-perrot",R1244="notre-dame-de-l'île-perrot",R1244="pincourt",R1244="pointe-des-cascades",R1244="pointe-fortune",R1244="rigaud",R1244="rivière-beaudette",R1244="saint-clet",R1244="sainte-justine-de-newton",R1244="sainte-marthe",R1244="saint-lazare",R1244="saint-polycarpe",R1244="saint-télesphore",R1244="saint-zotique",R1244="terrasse-vaudreuil",R1244="très-saint-rédempteur",R1244="vaudreuil-dorion",R1244="vaudreuil-sur-le-lac"),'Base de données'!M1246,"")))))))))))))))))))))))))</f>
        <v/>
      </c>
    </row>
    <row r="1245" spans="2:19" x14ac:dyDescent="0.3">
      <c r="B1245" s="44"/>
      <c r="D1245" s="9"/>
      <c r="E1245" s="9"/>
      <c r="O1245" s="10"/>
      <c r="S1245" s="10" t="str">
        <f>IF(OR(R1245="beauharnois",R1245="sainte-étienne-de-bauharnois",R1245="sainte-martine",R1245="saint-louis-de-gonzague",R1245="saint-stanislas-de-kostka",R1245="saint-urbain-premier",R1245="salaberry-de-valleyfield"),'Base de données'!$I$2,(IF(OR(R1245="acton vale",R1245="béthanie",R1245="Roxton",R1245="roxton falls",R1245="sainte-christine",R1245="saint-nazaire-d'acton",R1245="saint-théodore-d'acton",R1245="upton"),'Base de données'!$I$12,(IF(OR(R1245="Longueuil",R1245="brossard",R1245="greenfield-park",R1245="lemoyne",R1245="longueuil (vieux)",R1245="saint-bruno-de-montarville",R1245="saint-hubert",R1245="saint-lambert"),'Base de données'!$I$5,(IF(OR(R1245="marieville",R1245="richelieu",R1245="rougemont",R1245="saint-césaire",R1245="sainte-angèle-de-monnoir",R1245="saint-mathias-sur-richelieu"),'Base de données'!$I$14,(IF(OR(R1245="henryville",R1245="lacolle",R1245="mont-saint-grégoire",R1245="noyan",R1245="saint-alexandre",R1245="saint-blaise-sur-richelieu",R1245="sainte-anne-de-sabrevois",R1245="sainte-brigide-d'iberville",R1245="saint-georges-de-clarenceville",R1245="saint-jean-sur-richelieu",R1245="saint-paul-de-l'île-aux-noix",R1245="saint-sébastien",R1245="saint-valentin",R1245="venise-en-québec"),'Base de données'!$I$9,(IF(OR(R1245="dundee",R1245="elgin",R1245="franklin",R1245="godmanchester",R1245="havelock",R1245="hinchinbrooke",R1245="howick",R1245="huntingdon",R1245="ormstown",R1245="saint-anicet",R1245="saint-chrysostome",R1245="sainte-barbe",R1245="très-saint-sacrement"),'Base de données'!$I$3,(IF(OR(R1245="hemmingford",R1245="napierville",R1245="saint-bernard-de-lacolle",R1245="saint-cyprien-de-napierville",R1245="sainte-clotilde-de-châteauguay",R1245="saint-édouard",R1245="saint-jacques-le-mineur",R1245="saint-michel",R1245="saint-patrice-de-sherrington",R1245="saint-rémi"),'Base de données'!$I$10,(IF(OR(R1245="la présentation",R1245="saint-barnabé-sud",R1245="saint-bernard-de-michaudville",R1245="saint-damas",R1245="saint-dominique",R1245="sainte-hélène-de-bagot",R1245="sainte-madeleine",R1245="sainte-marie-madeleine",R1245="saint-hugues",R1245="saint-hyacinthe",R1245="saint-jude",R1245="saint-liboire",R1245="saint-louis",R1245="saint-marcel-de-richelieu",R1245="saint-pie",R1245="saint-simon",R1245="saint-valérien-de-milton"),'Base de données'!$I$13,(IF(OR(R1245="boucherville",R1245="calixa-lavalée",R1245="contrecoeur",R1245="saint-amable",R1245="sainte-julie",R1245="varennes",R1245="verchères"),'Base de données'!M1249,(IF(OR(R1245="massueville",R1245="saint-aimé",R1245="saint-david",R1245="sainte-anne-de-sorel",R1245="sainte-victoire-de-sorel",R1245="saint-gérard-majella",R1245="saint-joseph-de-sorel",R1245="saint-ours",R1245="saint-robert",R1245="saint-roch-de-richelieu",R1245="sorel-tracy",R1245="yamaska"),'Base de données'!$I$11,(IF(OR(R1245="candiac",R1245="châteauguay",R1245="delson",R1245="la prairie",R1245="léry",R1245="mercier",R1245="saint-constant",R1245="sainte-catherine",R1245="saint-isidore",R1245="saint-mathieu",R1245="saint-philippe"),'Base de données'!$I$7,(IF(OR(R1245="beloeil",R1245="carignan",R1245="chambly",R1245="mcmasterville",R1245="mont-saint-hilaire",R1245="otterburn park",R1245="saint-antoine-sur-richelieu",R1245="saint-basil-le-grand",R1245="saint-charles-sur-richelieu",R1245="saint-denis-sur-richelieu",R1245="saint-jean-baptiste",R1245="saint-marc-sur-richelieu",R1245="saint-mathieu-de-beloeil"),'Base de données'!$I$8,(IF(OR(R1245="coteau-du-lac",R1245="hudson",R1245="les cèdres",R1245="les coteaux",R1245="l'île-cadieux",R1245="l'île-perrot",R1245="notre-dame-de-l'île-perrot",R1245="pincourt",R1245="pointe-des-cascades",R1245="pointe-fortune",R1245="rigaud",R1245="rivière-beaudette",R1245="saint-clet",R1245="sainte-justine-de-newton",R1245="sainte-marthe",R1245="saint-lazare",R1245="saint-polycarpe",R1245="saint-télesphore",R1245="saint-zotique",R1245="terrasse-vaudreuil",R1245="très-saint-rédempteur",R1245="vaudreuil-dorion",R1245="vaudreuil-sur-le-lac"),'Base de données'!M1247,"")))))))))))))))))))))))))</f>
        <v/>
      </c>
    </row>
    <row r="1246" spans="2:19" x14ac:dyDescent="0.3">
      <c r="B1246" s="44"/>
      <c r="D1246" s="9"/>
      <c r="E1246" s="9"/>
      <c r="O1246" s="10"/>
      <c r="S1246" s="10" t="str">
        <f>IF(OR(R1246="beauharnois",R1246="sainte-étienne-de-bauharnois",R1246="sainte-martine",R1246="saint-louis-de-gonzague",R1246="saint-stanislas-de-kostka",R1246="saint-urbain-premier",R1246="salaberry-de-valleyfield"),'Base de données'!$I$2,(IF(OR(R1246="acton vale",R1246="béthanie",R1246="Roxton",R1246="roxton falls",R1246="sainte-christine",R1246="saint-nazaire-d'acton",R1246="saint-théodore-d'acton",R1246="upton"),'Base de données'!$I$12,(IF(OR(R1246="Longueuil",R1246="brossard",R1246="greenfield-park",R1246="lemoyne",R1246="longueuil (vieux)",R1246="saint-bruno-de-montarville",R1246="saint-hubert",R1246="saint-lambert"),'Base de données'!$I$5,(IF(OR(R1246="marieville",R1246="richelieu",R1246="rougemont",R1246="saint-césaire",R1246="sainte-angèle-de-monnoir",R1246="saint-mathias-sur-richelieu"),'Base de données'!$I$14,(IF(OR(R1246="henryville",R1246="lacolle",R1246="mont-saint-grégoire",R1246="noyan",R1246="saint-alexandre",R1246="saint-blaise-sur-richelieu",R1246="sainte-anne-de-sabrevois",R1246="sainte-brigide-d'iberville",R1246="saint-georges-de-clarenceville",R1246="saint-jean-sur-richelieu",R1246="saint-paul-de-l'île-aux-noix",R1246="saint-sébastien",R1246="saint-valentin",R1246="venise-en-québec"),'Base de données'!$I$9,(IF(OR(R1246="dundee",R1246="elgin",R1246="franklin",R1246="godmanchester",R1246="havelock",R1246="hinchinbrooke",R1246="howick",R1246="huntingdon",R1246="ormstown",R1246="saint-anicet",R1246="saint-chrysostome",R1246="sainte-barbe",R1246="très-saint-sacrement"),'Base de données'!$I$3,(IF(OR(R1246="hemmingford",R1246="napierville",R1246="saint-bernard-de-lacolle",R1246="saint-cyprien-de-napierville",R1246="sainte-clotilde-de-châteauguay",R1246="saint-édouard",R1246="saint-jacques-le-mineur",R1246="saint-michel",R1246="saint-patrice-de-sherrington",R1246="saint-rémi"),'Base de données'!$I$10,(IF(OR(R1246="la présentation",R1246="saint-barnabé-sud",R1246="saint-bernard-de-michaudville",R1246="saint-damas",R1246="saint-dominique",R1246="sainte-hélène-de-bagot",R1246="sainte-madeleine",R1246="sainte-marie-madeleine",R1246="saint-hugues",R1246="saint-hyacinthe",R1246="saint-jude",R1246="saint-liboire",R1246="saint-louis",R1246="saint-marcel-de-richelieu",R1246="saint-pie",R1246="saint-simon",R1246="saint-valérien-de-milton"),'Base de données'!$I$13,(IF(OR(R1246="boucherville",R1246="calixa-lavalée",R1246="contrecoeur",R1246="saint-amable",R1246="sainte-julie",R1246="varennes",R1246="verchères"),'Base de données'!M1250,(IF(OR(R1246="massueville",R1246="saint-aimé",R1246="saint-david",R1246="sainte-anne-de-sorel",R1246="sainte-victoire-de-sorel",R1246="saint-gérard-majella",R1246="saint-joseph-de-sorel",R1246="saint-ours",R1246="saint-robert",R1246="saint-roch-de-richelieu",R1246="sorel-tracy",R1246="yamaska"),'Base de données'!$I$11,(IF(OR(R1246="candiac",R1246="châteauguay",R1246="delson",R1246="la prairie",R1246="léry",R1246="mercier",R1246="saint-constant",R1246="sainte-catherine",R1246="saint-isidore",R1246="saint-mathieu",R1246="saint-philippe"),'Base de données'!$I$7,(IF(OR(R1246="beloeil",R1246="carignan",R1246="chambly",R1246="mcmasterville",R1246="mont-saint-hilaire",R1246="otterburn park",R1246="saint-antoine-sur-richelieu",R1246="saint-basil-le-grand",R1246="saint-charles-sur-richelieu",R1246="saint-denis-sur-richelieu",R1246="saint-jean-baptiste",R1246="saint-marc-sur-richelieu",R1246="saint-mathieu-de-beloeil"),'Base de données'!$I$8,(IF(OR(R1246="coteau-du-lac",R1246="hudson",R1246="les cèdres",R1246="les coteaux",R1246="l'île-cadieux",R1246="l'île-perrot",R1246="notre-dame-de-l'île-perrot",R1246="pincourt",R1246="pointe-des-cascades",R1246="pointe-fortune",R1246="rigaud",R1246="rivière-beaudette",R1246="saint-clet",R1246="sainte-justine-de-newton",R1246="sainte-marthe",R1246="saint-lazare",R1246="saint-polycarpe",R1246="saint-télesphore",R1246="saint-zotique",R1246="terrasse-vaudreuil",R1246="très-saint-rédempteur",R1246="vaudreuil-dorion",R1246="vaudreuil-sur-le-lac"),'Base de données'!M1248,"")))))))))))))))))))))))))</f>
        <v/>
      </c>
    </row>
    <row r="1247" spans="2:19" x14ac:dyDescent="0.3">
      <c r="B1247" s="44"/>
      <c r="D1247" s="9"/>
      <c r="E1247" s="9"/>
      <c r="O1247" s="10"/>
      <c r="S1247" s="10" t="str">
        <f>IF(OR(R1247="beauharnois",R1247="sainte-étienne-de-bauharnois",R1247="sainte-martine",R1247="saint-louis-de-gonzague",R1247="saint-stanislas-de-kostka",R1247="saint-urbain-premier",R1247="salaberry-de-valleyfield"),'Base de données'!$I$2,(IF(OR(R1247="acton vale",R1247="béthanie",R1247="Roxton",R1247="roxton falls",R1247="sainte-christine",R1247="saint-nazaire-d'acton",R1247="saint-théodore-d'acton",R1247="upton"),'Base de données'!$I$12,(IF(OR(R1247="Longueuil",R1247="brossard",R1247="greenfield-park",R1247="lemoyne",R1247="longueuil (vieux)",R1247="saint-bruno-de-montarville",R1247="saint-hubert",R1247="saint-lambert"),'Base de données'!$I$5,(IF(OR(R1247="marieville",R1247="richelieu",R1247="rougemont",R1247="saint-césaire",R1247="sainte-angèle-de-monnoir",R1247="saint-mathias-sur-richelieu"),'Base de données'!$I$14,(IF(OR(R1247="henryville",R1247="lacolle",R1247="mont-saint-grégoire",R1247="noyan",R1247="saint-alexandre",R1247="saint-blaise-sur-richelieu",R1247="sainte-anne-de-sabrevois",R1247="sainte-brigide-d'iberville",R1247="saint-georges-de-clarenceville",R1247="saint-jean-sur-richelieu",R1247="saint-paul-de-l'île-aux-noix",R1247="saint-sébastien",R1247="saint-valentin",R1247="venise-en-québec"),'Base de données'!$I$9,(IF(OR(R1247="dundee",R1247="elgin",R1247="franklin",R1247="godmanchester",R1247="havelock",R1247="hinchinbrooke",R1247="howick",R1247="huntingdon",R1247="ormstown",R1247="saint-anicet",R1247="saint-chrysostome",R1247="sainte-barbe",R1247="très-saint-sacrement"),'Base de données'!$I$3,(IF(OR(R1247="hemmingford",R1247="napierville",R1247="saint-bernard-de-lacolle",R1247="saint-cyprien-de-napierville",R1247="sainte-clotilde-de-châteauguay",R1247="saint-édouard",R1247="saint-jacques-le-mineur",R1247="saint-michel",R1247="saint-patrice-de-sherrington",R1247="saint-rémi"),'Base de données'!$I$10,(IF(OR(R1247="la présentation",R1247="saint-barnabé-sud",R1247="saint-bernard-de-michaudville",R1247="saint-damas",R1247="saint-dominique",R1247="sainte-hélène-de-bagot",R1247="sainte-madeleine",R1247="sainte-marie-madeleine",R1247="saint-hugues",R1247="saint-hyacinthe",R1247="saint-jude",R1247="saint-liboire",R1247="saint-louis",R1247="saint-marcel-de-richelieu",R1247="saint-pie",R1247="saint-simon",R1247="saint-valérien-de-milton"),'Base de données'!$I$13,(IF(OR(R1247="boucherville",R1247="calixa-lavalée",R1247="contrecoeur",R1247="saint-amable",R1247="sainte-julie",R1247="varennes",R1247="verchères"),'Base de données'!M1251,(IF(OR(R1247="massueville",R1247="saint-aimé",R1247="saint-david",R1247="sainte-anne-de-sorel",R1247="sainte-victoire-de-sorel",R1247="saint-gérard-majella",R1247="saint-joseph-de-sorel",R1247="saint-ours",R1247="saint-robert",R1247="saint-roch-de-richelieu",R1247="sorel-tracy",R1247="yamaska"),'Base de données'!$I$11,(IF(OR(R1247="candiac",R1247="châteauguay",R1247="delson",R1247="la prairie",R1247="léry",R1247="mercier",R1247="saint-constant",R1247="sainte-catherine",R1247="saint-isidore",R1247="saint-mathieu",R1247="saint-philippe"),'Base de données'!$I$7,(IF(OR(R1247="beloeil",R1247="carignan",R1247="chambly",R1247="mcmasterville",R1247="mont-saint-hilaire",R1247="otterburn park",R1247="saint-antoine-sur-richelieu",R1247="saint-basil-le-grand",R1247="saint-charles-sur-richelieu",R1247="saint-denis-sur-richelieu",R1247="saint-jean-baptiste",R1247="saint-marc-sur-richelieu",R1247="saint-mathieu-de-beloeil"),'Base de données'!$I$8,(IF(OR(R1247="coteau-du-lac",R1247="hudson",R1247="les cèdres",R1247="les coteaux",R1247="l'île-cadieux",R1247="l'île-perrot",R1247="notre-dame-de-l'île-perrot",R1247="pincourt",R1247="pointe-des-cascades",R1247="pointe-fortune",R1247="rigaud",R1247="rivière-beaudette",R1247="saint-clet",R1247="sainte-justine-de-newton",R1247="sainte-marthe",R1247="saint-lazare",R1247="saint-polycarpe",R1247="saint-télesphore",R1247="saint-zotique",R1247="terrasse-vaudreuil",R1247="très-saint-rédempteur",R1247="vaudreuil-dorion",R1247="vaudreuil-sur-le-lac"),'Base de données'!M1249,"")))))))))))))))))))))))))</f>
        <v/>
      </c>
    </row>
    <row r="1248" spans="2:19" x14ac:dyDescent="0.3">
      <c r="B1248" s="44"/>
      <c r="D1248" s="9"/>
      <c r="E1248" s="9"/>
      <c r="O1248" s="10"/>
      <c r="S1248" s="10" t="str">
        <f>IF(OR(R1248="beauharnois",R1248="sainte-étienne-de-bauharnois",R1248="sainte-martine",R1248="saint-louis-de-gonzague",R1248="saint-stanislas-de-kostka",R1248="saint-urbain-premier",R1248="salaberry-de-valleyfield"),'Base de données'!$I$2,(IF(OR(R1248="acton vale",R1248="béthanie",R1248="Roxton",R1248="roxton falls",R1248="sainte-christine",R1248="saint-nazaire-d'acton",R1248="saint-théodore-d'acton",R1248="upton"),'Base de données'!$I$12,(IF(OR(R1248="Longueuil",R1248="brossard",R1248="greenfield-park",R1248="lemoyne",R1248="longueuil (vieux)",R1248="saint-bruno-de-montarville",R1248="saint-hubert",R1248="saint-lambert"),'Base de données'!$I$5,(IF(OR(R1248="marieville",R1248="richelieu",R1248="rougemont",R1248="saint-césaire",R1248="sainte-angèle-de-monnoir",R1248="saint-mathias-sur-richelieu"),'Base de données'!$I$14,(IF(OR(R1248="henryville",R1248="lacolle",R1248="mont-saint-grégoire",R1248="noyan",R1248="saint-alexandre",R1248="saint-blaise-sur-richelieu",R1248="sainte-anne-de-sabrevois",R1248="sainte-brigide-d'iberville",R1248="saint-georges-de-clarenceville",R1248="saint-jean-sur-richelieu",R1248="saint-paul-de-l'île-aux-noix",R1248="saint-sébastien",R1248="saint-valentin",R1248="venise-en-québec"),'Base de données'!$I$9,(IF(OR(R1248="dundee",R1248="elgin",R1248="franklin",R1248="godmanchester",R1248="havelock",R1248="hinchinbrooke",R1248="howick",R1248="huntingdon",R1248="ormstown",R1248="saint-anicet",R1248="saint-chrysostome",R1248="sainte-barbe",R1248="très-saint-sacrement"),'Base de données'!$I$3,(IF(OR(R1248="hemmingford",R1248="napierville",R1248="saint-bernard-de-lacolle",R1248="saint-cyprien-de-napierville",R1248="sainte-clotilde-de-châteauguay",R1248="saint-édouard",R1248="saint-jacques-le-mineur",R1248="saint-michel",R1248="saint-patrice-de-sherrington",R1248="saint-rémi"),'Base de données'!$I$10,(IF(OR(R1248="la présentation",R1248="saint-barnabé-sud",R1248="saint-bernard-de-michaudville",R1248="saint-damas",R1248="saint-dominique",R1248="sainte-hélène-de-bagot",R1248="sainte-madeleine",R1248="sainte-marie-madeleine",R1248="saint-hugues",R1248="saint-hyacinthe",R1248="saint-jude",R1248="saint-liboire",R1248="saint-louis",R1248="saint-marcel-de-richelieu",R1248="saint-pie",R1248="saint-simon",R1248="saint-valérien-de-milton"),'Base de données'!$I$13,(IF(OR(R1248="boucherville",R1248="calixa-lavalée",R1248="contrecoeur",R1248="saint-amable",R1248="sainte-julie",R1248="varennes",R1248="verchères"),'Base de données'!M1252,(IF(OR(R1248="massueville",R1248="saint-aimé",R1248="saint-david",R1248="sainte-anne-de-sorel",R1248="sainte-victoire-de-sorel",R1248="saint-gérard-majella",R1248="saint-joseph-de-sorel",R1248="saint-ours",R1248="saint-robert",R1248="saint-roch-de-richelieu",R1248="sorel-tracy",R1248="yamaska"),'Base de données'!$I$11,(IF(OR(R1248="candiac",R1248="châteauguay",R1248="delson",R1248="la prairie",R1248="léry",R1248="mercier",R1248="saint-constant",R1248="sainte-catherine",R1248="saint-isidore",R1248="saint-mathieu",R1248="saint-philippe"),'Base de données'!$I$7,(IF(OR(R1248="beloeil",R1248="carignan",R1248="chambly",R1248="mcmasterville",R1248="mont-saint-hilaire",R1248="otterburn park",R1248="saint-antoine-sur-richelieu",R1248="saint-basil-le-grand",R1248="saint-charles-sur-richelieu",R1248="saint-denis-sur-richelieu",R1248="saint-jean-baptiste",R1248="saint-marc-sur-richelieu",R1248="saint-mathieu-de-beloeil"),'Base de données'!$I$8,(IF(OR(R1248="coteau-du-lac",R1248="hudson",R1248="les cèdres",R1248="les coteaux",R1248="l'île-cadieux",R1248="l'île-perrot",R1248="notre-dame-de-l'île-perrot",R1248="pincourt",R1248="pointe-des-cascades",R1248="pointe-fortune",R1248="rigaud",R1248="rivière-beaudette",R1248="saint-clet",R1248="sainte-justine-de-newton",R1248="sainte-marthe",R1248="saint-lazare",R1248="saint-polycarpe",R1248="saint-télesphore",R1248="saint-zotique",R1248="terrasse-vaudreuil",R1248="très-saint-rédempteur",R1248="vaudreuil-dorion",R1248="vaudreuil-sur-le-lac"),'Base de données'!M1250,"")))))))))))))))))))))))))</f>
        <v/>
      </c>
    </row>
    <row r="1249" spans="2:19" x14ac:dyDescent="0.3">
      <c r="B1249" s="44"/>
      <c r="D1249" s="9"/>
      <c r="E1249" s="9"/>
      <c r="O1249" s="10"/>
      <c r="S1249" s="10" t="str">
        <f>IF(OR(R1249="beauharnois",R1249="sainte-étienne-de-bauharnois",R1249="sainte-martine",R1249="saint-louis-de-gonzague",R1249="saint-stanislas-de-kostka",R1249="saint-urbain-premier",R1249="salaberry-de-valleyfield"),'Base de données'!$I$2,(IF(OR(R1249="acton vale",R1249="béthanie",R1249="Roxton",R1249="roxton falls",R1249="sainte-christine",R1249="saint-nazaire-d'acton",R1249="saint-théodore-d'acton",R1249="upton"),'Base de données'!$I$12,(IF(OR(R1249="Longueuil",R1249="brossard",R1249="greenfield-park",R1249="lemoyne",R1249="longueuil (vieux)",R1249="saint-bruno-de-montarville",R1249="saint-hubert",R1249="saint-lambert"),'Base de données'!$I$5,(IF(OR(R1249="marieville",R1249="richelieu",R1249="rougemont",R1249="saint-césaire",R1249="sainte-angèle-de-monnoir",R1249="saint-mathias-sur-richelieu"),'Base de données'!$I$14,(IF(OR(R1249="henryville",R1249="lacolle",R1249="mont-saint-grégoire",R1249="noyan",R1249="saint-alexandre",R1249="saint-blaise-sur-richelieu",R1249="sainte-anne-de-sabrevois",R1249="sainte-brigide-d'iberville",R1249="saint-georges-de-clarenceville",R1249="saint-jean-sur-richelieu",R1249="saint-paul-de-l'île-aux-noix",R1249="saint-sébastien",R1249="saint-valentin",R1249="venise-en-québec"),'Base de données'!$I$9,(IF(OR(R1249="dundee",R1249="elgin",R1249="franklin",R1249="godmanchester",R1249="havelock",R1249="hinchinbrooke",R1249="howick",R1249="huntingdon",R1249="ormstown",R1249="saint-anicet",R1249="saint-chrysostome",R1249="sainte-barbe",R1249="très-saint-sacrement"),'Base de données'!$I$3,(IF(OR(R1249="hemmingford",R1249="napierville",R1249="saint-bernard-de-lacolle",R1249="saint-cyprien-de-napierville",R1249="sainte-clotilde-de-châteauguay",R1249="saint-édouard",R1249="saint-jacques-le-mineur",R1249="saint-michel",R1249="saint-patrice-de-sherrington",R1249="saint-rémi"),'Base de données'!$I$10,(IF(OR(R1249="la présentation",R1249="saint-barnabé-sud",R1249="saint-bernard-de-michaudville",R1249="saint-damas",R1249="saint-dominique",R1249="sainte-hélène-de-bagot",R1249="sainte-madeleine",R1249="sainte-marie-madeleine",R1249="saint-hugues",R1249="saint-hyacinthe",R1249="saint-jude",R1249="saint-liboire",R1249="saint-louis",R1249="saint-marcel-de-richelieu",R1249="saint-pie",R1249="saint-simon",R1249="saint-valérien-de-milton"),'Base de données'!$I$13,(IF(OR(R1249="boucherville",R1249="calixa-lavalée",R1249="contrecoeur",R1249="saint-amable",R1249="sainte-julie",R1249="varennes",R1249="verchères"),'Base de données'!M1253,(IF(OR(R1249="massueville",R1249="saint-aimé",R1249="saint-david",R1249="sainte-anne-de-sorel",R1249="sainte-victoire-de-sorel",R1249="saint-gérard-majella",R1249="saint-joseph-de-sorel",R1249="saint-ours",R1249="saint-robert",R1249="saint-roch-de-richelieu",R1249="sorel-tracy",R1249="yamaska"),'Base de données'!$I$11,(IF(OR(R1249="candiac",R1249="châteauguay",R1249="delson",R1249="la prairie",R1249="léry",R1249="mercier",R1249="saint-constant",R1249="sainte-catherine",R1249="saint-isidore",R1249="saint-mathieu",R1249="saint-philippe"),'Base de données'!$I$7,(IF(OR(R1249="beloeil",R1249="carignan",R1249="chambly",R1249="mcmasterville",R1249="mont-saint-hilaire",R1249="otterburn park",R1249="saint-antoine-sur-richelieu",R1249="saint-basil-le-grand",R1249="saint-charles-sur-richelieu",R1249="saint-denis-sur-richelieu",R1249="saint-jean-baptiste",R1249="saint-marc-sur-richelieu",R1249="saint-mathieu-de-beloeil"),'Base de données'!$I$8,(IF(OR(R1249="coteau-du-lac",R1249="hudson",R1249="les cèdres",R1249="les coteaux",R1249="l'île-cadieux",R1249="l'île-perrot",R1249="notre-dame-de-l'île-perrot",R1249="pincourt",R1249="pointe-des-cascades",R1249="pointe-fortune",R1249="rigaud",R1249="rivière-beaudette",R1249="saint-clet",R1249="sainte-justine-de-newton",R1249="sainte-marthe",R1249="saint-lazare",R1249="saint-polycarpe",R1249="saint-télesphore",R1249="saint-zotique",R1249="terrasse-vaudreuil",R1249="très-saint-rédempteur",R1249="vaudreuil-dorion",R1249="vaudreuil-sur-le-lac"),'Base de données'!M1251,"")))))))))))))))))))))))))</f>
        <v/>
      </c>
    </row>
    <row r="1250" spans="2:19" x14ac:dyDescent="0.3">
      <c r="B1250" s="44"/>
      <c r="D1250" s="9"/>
      <c r="E1250" s="9"/>
      <c r="O1250" s="10"/>
      <c r="S1250" s="10" t="str">
        <f>IF(OR(R1250="beauharnois",R1250="sainte-étienne-de-bauharnois",R1250="sainte-martine",R1250="saint-louis-de-gonzague",R1250="saint-stanislas-de-kostka",R1250="saint-urbain-premier",R1250="salaberry-de-valleyfield"),'Base de données'!$I$2,(IF(OR(R1250="acton vale",R1250="béthanie",R1250="Roxton",R1250="roxton falls",R1250="sainte-christine",R1250="saint-nazaire-d'acton",R1250="saint-théodore-d'acton",R1250="upton"),'Base de données'!$I$12,(IF(OR(R1250="Longueuil",R1250="brossard",R1250="greenfield-park",R1250="lemoyne",R1250="longueuil (vieux)",R1250="saint-bruno-de-montarville",R1250="saint-hubert",R1250="saint-lambert"),'Base de données'!$I$5,(IF(OR(R1250="marieville",R1250="richelieu",R1250="rougemont",R1250="saint-césaire",R1250="sainte-angèle-de-monnoir",R1250="saint-mathias-sur-richelieu"),'Base de données'!$I$14,(IF(OR(R1250="henryville",R1250="lacolle",R1250="mont-saint-grégoire",R1250="noyan",R1250="saint-alexandre",R1250="saint-blaise-sur-richelieu",R1250="sainte-anne-de-sabrevois",R1250="sainte-brigide-d'iberville",R1250="saint-georges-de-clarenceville",R1250="saint-jean-sur-richelieu",R1250="saint-paul-de-l'île-aux-noix",R1250="saint-sébastien",R1250="saint-valentin",R1250="venise-en-québec"),'Base de données'!$I$9,(IF(OR(R1250="dundee",R1250="elgin",R1250="franklin",R1250="godmanchester",R1250="havelock",R1250="hinchinbrooke",R1250="howick",R1250="huntingdon",R1250="ormstown",R1250="saint-anicet",R1250="saint-chrysostome",R1250="sainte-barbe",R1250="très-saint-sacrement"),'Base de données'!$I$3,(IF(OR(R1250="hemmingford",R1250="napierville",R1250="saint-bernard-de-lacolle",R1250="saint-cyprien-de-napierville",R1250="sainte-clotilde-de-châteauguay",R1250="saint-édouard",R1250="saint-jacques-le-mineur",R1250="saint-michel",R1250="saint-patrice-de-sherrington",R1250="saint-rémi"),'Base de données'!$I$10,(IF(OR(R1250="la présentation",R1250="saint-barnabé-sud",R1250="saint-bernard-de-michaudville",R1250="saint-damas",R1250="saint-dominique",R1250="sainte-hélène-de-bagot",R1250="sainte-madeleine",R1250="sainte-marie-madeleine",R1250="saint-hugues",R1250="saint-hyacinthe",R1250="saint-jude",R1250="saint-liboire",R1250="saint-louis",R1250="saint-marcel-de-richelieu",R1250="saint-pie",R1250="saint-simon",R1250="saint-valérien-de-milton"),'Base de données'!$I$13,(IF(OR(R1250="boucherville",R1250="calixa-lavalée",R1250="contrecoeur",R1250="saint-amable",R1250="sainte-julie",R1250="varennes",R1250="verchères"),'Base de données'!M1254,(IF(OR(R1250="massueville",R1250="saint-aimé",R1250="saint-david",R1250="sainte-anne-de-sorel",R1250="sainte-victoire-de-sorel",R1250="saint-gérard-majella",R1250="saint-joseph-de-sorel",R1250="saint-ours",R1250="saint-robert",R1250="saint-roch-de-richelieu",R1250="sorel-tracy",R1250="yamaska"),'Base de données'!$I$11,(IF(OR(R1250="candiac",R1250="châteauguay",R1250="delson",R1250="la prairie",R1250="léry",R1250="mercier",R1250="saint-constant",R1250="sainte-catherine",R1250="saint-isidore",R1250="saint-mathieu",R1250="saint-philippe"),'Base de données'!$I$7,(IF(OR(R1250="beloeil",R1250="carignan",R1250="chambly",R1250="mcmasterville",R1250="mont-saint-hilaire",R1250="otterburn park",R1250="saint-antoine-sur-richelieu",R1250="saint-basil-le-grand",R1250="saint-charles-sur-richelieu",R1250="saint-denis-sur-richelieu",R1250="saint-jean-baptiste",R1250="saint-marc-sur-richelieu",R1250="saint-mathieu-de-beloeil"),'Base de données'!$I$8,(IF(OR(R1250="coteau-du-lac",R1250="hudson",R1250="les cèdres",R1250="les coteaux",R1250="l'île-cadieux",R1250="l'île-perrot",R1250="notre-dame-de-l'île-perrot",R1250="pincourt",R1250="pointe-des-cascades",R1250="pointe-fortune",R1250="rigaud",R1250="rivière-beaudette",R1250="saint-clet",R1250="sainte-justine-de-newton",R1250="sainte-marthe",R1250="saint-lazare",R1250="saint-polycarpe",R1250="saint-télesphore",R1250="saint-zotique",R1250="terrasse-vaudreuil",R1250="très-saint-rédempteur",R1250="vaudreuil-dorion",R1250="vaudreuil-sur-le-lac"),'Base de données'!M1252,"")))))))))))))))))))))))))</f>
        <v/>
      </c>
    </row>
    <row r="1251" spans="2:19" x14ac:dyDescent="0.3">
      <c r="B1251" s="44"/>
      <c r="D1251" s="9"/>
      <c r="E1251" s="9"/>
      <c r="O1251" s="10"/>
      <c r="S1251" s="10" t="str">
        <f>IF(OR(R1251="beauharnois",R1251="sainte-étienne-de-bauharnois",R1251="sainte-martine",R1251="saint-louis-de-gonzague",R1251="saint-stanislas-de-kostka",R1251="saint-urbain-premier",R1251="salaberry-de-valleyfield"),'Base de données'!$I$2,(IF(OR(R1251="acton vale",R1251="béthanie",R1251="Roxton",R1251="roxton falls",R1251="sainte-christine",R1251="saint-nazaire-d'acton",R1251="saint-théodore-d'acton",R1251="upton"),'Base de données'!$I$12,(IF(OR(R1251="Longueuil",R1251="brossard",R1251="greenfield-park",R1251="lemoyne",R1251="longueuil (vieux)",R1251="saint-bruno-de-montarville",R1251="saint-hubert",R1251="saint-lambert"),'Base de données'!$I$5,(IF(OR(R1251="marieville",R1251="richelieu",R1251="rougemont",R1251="saint-césaire",R1251="sainte-angèle-de-monnoir",R1251="saint-mathias-sur-richelieu"),'Base de données'!$I$14,(IF(OR(R1251="henryville",R1251="lacolle",R1251="mont-saint-grégoire",R1251="noyan",R1251="saint-alexandre",R1251="saint-blaise-sur-richelieu",R1251="sainte-anne-de-sabrevois",R1251="sainte-brigide-d'iberville",R1251="saint-georges-de-clarenceville",R1251="saint-jean-sur-richelieu",R1251="saint-paul-de-l'île-aux-noix",R1251="saint-sébastien",R1251="saint-valentin",R1251="venise-en-québec"),'Base de données'!$I$9,(IF(OR(R1251="dundee",R1251="elgin",R1251="franklin",R1251="godmanchester",R1251="havelock",R1251="hinchinbrooke",R1251="howick",R1251="huntingdon",R1251="ormstown",R1251="saint-anicet",R1251="saint-chrysostome",R1251="sainte-barbe",R1251="très-saint-sacrement"),'Base de données'!$I$3,(IF(OR(R1251="hemmingford",R1251="napierville",R1251="saint-bernard-de-lacolle",R1251="saint-cyprien-de-napierville",R1251="sainte-clotilde-de-châteauguay",R1251="saint-édouard",R1251="saint-jacques-le-mineur",R1251="saint-michel",R1251="saint-patrice-de-sherrington",R1251="saint-rémi"),'Base de données'!$I$10,(IF(OR(R1251="la présentation",R1251="saint-barnabé-sud",R1251="saint-bernard-de-michaudville",R1251="saint-damas",R1251="saint-dominique",R1251="sainte-hélène-de-bagot",R1251="sainte-madeleine",R1251="sainte-marie-madeleine",R1251="saint-hugues",R1251="saint-hyacinthe",R1251="saint-jude",R1251="saint-liboire",R1251="saint-louis",R1251="saint-marcel-de-richelieu",R1251="saint-pie",R1251="saint-simon",R1251="saint-valérien-de-milton"),'Base de données'!$I$13,(IF(OR(R1251="boucherville",R1251="calixa-lavalée",R1251="contrecoeur",R1251="saint-amable",R1251="sainte-julie",R1251="varennes",R1251="verchères"),'Base de données'!M1255,(IF(OR(R1251="massueville",R1251="saint-aimé",R1251="saint-david",R1251="sainte-anne-de-sorel",R1251="sainte-victoire-de-sorel",R1251="saint-gérard-majella",R1251="saint-joseph-de-sorel",R1251="saint-ours",R1251="saint-robert",R1251="saint-roch-de-richelieu",R1251="sorel-tracy",R1251="yamaska"),'Base de données'!$I$11,(IF(OR(R1251="candiac",R1251="châteauguay",R1251="delson",R1251="la prairie",R1251="léry",R1251="mercier",R1251="saint-constant",R1251="sainte-catherine",R1251="saint-isidore",R1251="saint-mathieu",R1251="saint-philippe"),'Base de données'!$I$7,(IF(OR(R1251="beloeil",R1251="carignan",R1251="chambly",R1251="mcmasterville",R1251="mont-saint-hilaire",R1251="otterburn park",R1251="saint-antoine-sur-richelieu",R1251="saint-basil-le-grand",R1251="saint-charles-sur-richelieu",R1251="saint-denis-sur-richelieu",R1251="saint-jean-baptiste",R1251="saint-marc-sur-richelieu",R1251="saint-mathieu-de-beloeil"),'Base de données'!$I$8,(IF(OR(R1251="coteau-du-lac",R1251="hudson",R1251="les cèdres",R1251="les coteaux",R1251="l'île-cadieux",R1251="l'île-perrot",R1251="notre-dame-de-l'île-perrot",R1251="pincourt",R1251="pointe-des-cascades",R1251="pointe-fortune",R1251="rigaud",R1251="rivière-beaudette",R1251="saint-clet",R1251="sainte-justine-de-newton",R1251="sainte-marthe",R1251="saint-lazare",R1251="saint-polycarpe",R1251="saint-télesphore",R1251="saint-zotique",R1251="terrasse-vaudreuil",R1251="très-saint-rédempteur",R1251="vaudreuil-dorion",R1251="vaudreuil-sur-le-lac"),'Base de données'!M1253,"")))))))))))))))))))))))))</f>
        <v/>
      </c>
    </row>
    <row r="1252" spans="2:19" x14ac:dyDescent="0.3">
      <c r="B1252" s="44"/>
      <c r="D1252" s="9"/>
      <c r="E1252" s="9"/>
      <c r="O1252" s="10"/>
      <c r="S1252" s="10" t="str">
        <f>IF(OR(R1252="beauharnois",R1252="sainte-étienne-de-bauharnois",R1252="sainte-martine",R1252="saint-louis-de-gonzague",R1252="saint-stanislas-de-kostka",R1252="saint-urbain-premier",R1252="salaberry-de-valleyfield"),'Base de données'!$I$2,(IF(OR(R1252="acton vale",R1252="béthanie",R1252="Roxton",R1252="roxton falls",R1252="sainte-christine",R1252="saint-nazaire-d'acton",R1252="saint-théodore-d'acton",R1252="upton"),'Base de données'!$I$12,(IF(OR(R1252="Longueuil",R1252="brossard",R1252="greenfield-park",R1252="lemoyne",R1252="longueuil (vieux)",R1252="saint-bruno-de-montarville",R1252="saint-hubert",R1252="saint-lambert"),'Base de données'!$I$5,(IF(OR(R1252="marieville",R1252="richelieu",R1252="rougemont",R1252="saint-césaire",R1252="sainte-angèle-de-monnoir",R1252="saint-mathias-sur-richelieu"),'Base de données'!$I$14,(IF(OR(R1252="henryville",R1252="lacolle",R1252="mont-saint-grégoire",R1252="noyan",R1252="saint-alexandre",R1252="saint-blaise-sur-richelieu",R1252="sainte-anne-de-sabrevois",R1252="sainte-brigide-d'iberville",R1252="saint-georges-de-clarenceville",R1252="saint-jean-sur-richelieu",R1252="saint-paul-de-l'île-aux-noix",R1252="saint-sébastien",R1252="saint-valentin",R1252="venise-en-québec"),'Base de données'!$I$9,(IF(OR(R1252="dundee",R1252="elgin",R1252="franklin",R1252="godmanchester",R1252="havelock",R1252="hinchinbrooke",R1252="howick",R1252="huntingdon",R1252="ormstown",R1252="saint-anicet",R1252="saint-chrysostome",R1252="sainte-barbe",R1252="très-saint-sacrement"),'Base de données'!$I$3,(IF(OR(R1252="hemmingford",R1252="napierville",R1252="saint-bernard-de-lacolle",R1252="saint-cyprien-de-napierville",R1252="sainte-clotilde-de-châteauguay",R1252="saint-édouard",R1252="saint-jacques-le-mineur",R1252="saint-michel",R1252="saint-patrice-de-sherrington",R1252="saint-rémi"),'Base de données'!$I$10,(IF(OR(R1252="la présentation",R1252="saint-barnabé-sud",R1252="saint-bernard-de-michaudville",R1252="saint-damas",R1252="saint-dominique",R1252="sainte-hélène-de-bagot",R1252="sainte-madeleine",R1252="sainte-marie-madeleine",R1252="saint-hugues",R1252="saint-hyacinthe",R1252="saint-jude",R1252="saint-liboire",R1252="saint-louis",R1252="saint-marcel-de-richelieu",R1252="saint-pie",R1252="saint-simon",R1252="saint-valérien-de-milton"),'Base de données'!$I$13,(IF(OR(R1252="boucherville",R1252="calixa-lavalée",R1252="contrecoeur",R1252="saint-amable",R1252="sainte-julie",R1252="varennes",R1252="verchères"),'Base de données'!M1256,(IF(OR(R1252="massueville",R1252="saint-aimé",R1252="saint-david",R1252="sainte-anne-de-sorel",R1252="sainte-victoire-de-sorel",R1252="saint-gérard-majella",R1252="saint-joseph-de-sorel",R1252="saint-ours",R1252="saint-robert",R1252="saint-roch-de-richelieu",R1252="sorel-tracy",R1252="yamaska"),'Base de données'!$I$11,(IF(OR(R1252="candiac",R1252="châteauguay",R1252="delson",R1252="la prairie",R1252="léry",R1252="mercier",R1252="saint-constant",R1252="sainte-catherine",R1252="saint-isidore",R1252="saint-mathieu",R1252="saint-philippe"),'Base de données'!$I$7,(IF(OR(R1252="beloeil",R1252="carignan",R1252="chambly",R1252="mcmasterville",R1252="mont-saint-hilaire",R1252="otterburn park",R1252="saint-antoine-sur-richelieu",R1252="saint-basil-le-grand",R1252="saint-charles-sur-richelieu",R1252="saint-denis-sur-richelieu",R1252="saint-jean-baptiste",R1252="saint-marc-sur-richelieu",R1252="saint-mathieu-de-beloeil"),'Base de données'!$I$8,(IF(OR(R1252="coteau-du-lac",R1252="hudson",R1252="les cèdres",R1252="les coteaux",R1252="l'île-cadieux",R1252="l'île-perrot",R1252="notre-dame-de-l'île-perrot",R1252="pincourt",R1252="pointe-des-cascades",R1252="pointe-fortune",R1252="rigaud",R1252="rivière-beaudette",R1252="saint-clet",R1252="sainte-justine-de-newton",R1252="sainte-marthe",R1252="saint-lazare",R1252="saint-polycarpe",R1252="saint-télesphore",R1252="saint-zotique",R1252="terrasse-vaudreuil",R1252="très-saint-rédempteur",R1252="vaudreuil-dorion",R1252="vaudreuil-sur-le-lac"),'Base de données'!M1254,"")))))))))))))))))))))))))</f>
        <v/>
      </c>
    </row>
    <row r="1253" spans="2:19" x14ac:dyDescent="0.3">
      <c r="B1253" s="44"/>
      <c r="D1253" s="9"/>
      <c r="E1253" s="9"/>
      <c r="O1253" s="10"/>
      <c r="S1253" s="10" t="str">
        <f>IF(OR(R1253="beauharnois",R1253="sainte-étienne-de-bauharnois",R1253="sainte-martine",R1253="saint-louis-de-gonzague",R1253="saint-stanislas-de-kostka",R1253="saint-urbain-premier",R1253="salaberry-de-valleyfield"),'Base de données'!$I$2,(IF(OR(R1253="acton vale",R1253="béthanie",R1253="Roxton",R1253="roxton falls",R1253="sainte-christine",R1253="saint-nazaire-d'acton",R1253="saint-théodore-d'acton",R1253="upton"),'Base de données'!$I$12,(IF(OR(R1253="Longueuil",R1253="brossard",R1253="greenfield-park",R1253="lemoyne",R1253="longueuil (vieux)",R1253="saint-bruno-de-montarville",R1253="saint-hubert",R1253="saint-lambert"),'Base de données'!$I$5,(IF(OR(R1253="marieville",R1253="richelieu",R1253="rougemont",R1253="saint-césaire",R1253="sainte-angèle-de-monnoir",R1253="saint-mathias-sur-richelieu"),'Base de données'!$I$14,(IF(OR(R1253="henryville",R1253="lacolle",R1253="mont-saint-grégoire",R1253="noyan",R1253="saint-alexandre",R1253="saint-blaise-sur-richelieu",R1253="sainte-anne-de-sabrevois",R1253="sainte-brigide-d'iberville",R1253="saint-georges-de-clarenceville",R1253="saint-jean-sur-richelieu",R1253="saint-paul-de-l'île-aux-noix",R1253="saint-sébastien",R1253="saint-valentin",R1253="venise-en-québec"),'Base de données'!$I$9,(IF(OR(R1253="dundee",R1253="elgin",R1253="franklin",R1253="godmanchester",R1253="havelock",R1253="hinchinbrooke",R1253="howick",R1253="huntingdon",R1253="ormstown",R1253="saint-anicet",R1253="saint-chrysostome",R1253="sainte-barbe",R1253="très-saint-sacrement"),'Base de données'!$I$3,(IF(OR(R1253="hemmingford",R1253="napierville",R1253="saint-bernard-de-lacolle",R1253="saint-cyprien-de-napierville",R1253="sainte-clotilde-de-châteauguay",R1253="saint-édouard",R1253="saint-jacques-le-mineur",R1253="saint-michel",R1253="saint-patrice-de-sherrington",R1253="saint-rémi"),'Base de données'!$I$10,(IF(OR(R1253="la présentation",R1253="saint-barnabé-sud",R1253="saint-bernard-de-michaudville",R1253="saint-damas",R1253="saint-dominique",R1253="sainte-hélène-de-bagot",R1253="sainte-madeleine",R1253="sainte-marie-madeleine",R1253="saint-hugues",R1253="saint-hyacinthe",R1253="saint-jude",R1253="saint-liboire",R1253="saint-louis",R1253="saint-marcel-de-richelieu",R1253="saint-pie",R1253="saint-simon",R1253="saint-valérien-de-milton"),'Base de données'!$I$13,(IF(OR(R1253="boucherville",R1253="calixa-lavalée",R1253="contrecoeur",R1253="saint-amable",R1253="sainte-julie",R1253="varennes",R1253="verchères"),'Base de données'!M1257,(IF(OR(R1253="massueville",R1253="saint-aimé",R1253="saint-david",R1253="sainte-anne-de-sorel",R1253="sainte-victoire-de-sorel",R1253="saint-gérard-majella",R1253="saint-joseph-de-sorel",R1253="saint-ours",R1253="saint-robert",R1253="saint-roch-de-richelieu",R1253="sorel-tracy",R1253="yamaska"),'Base de données'!$I$11,(IF(OR(R1253="candiac",R1253="châteauguay",R1253="delson",R1253="la prairie",R1253="léry",R1253="mercier",R1253="saint-constant",R1253="sainte-catherine",R1253="saint-isidore",R1253="saint-mathieu",R1253="saint-philippe"),'Base de données'!$I$7,(IF(OR(R1253="beloeil",R1253="carignan",R1253="chambly",R1253="mcmasterville",R1253="mont-saint-hilaire",R1253="otterburn park",R1253="saint-antoine-sur-richelieu",R1253="saint-basil-le-grand",R1253="saint-charles-sur-richelieu",R1253="saint-denis-sur-richelieu",R1253="saint-jean-baptiste",R1253="saint-marc-sur-richelieu",R1253="saint-mathieu-de-beloeil"),'Base de données'!$I$8,(IF(OR(R1253="coteau-du-lac",R1253="hudson",R1253="les cèdres",R1253="les coteaux",R1253="l'île-cadieux",R1253="l'île-perrot",R1253="notre-dame-de-l'île-perrot",R1253="pincourt",R1253="pointe-des-cascades",R1253="pointe-fortune",R1253="rigaud",R1253="rivière-beaudette",R1253="saint-clet",R1253="sainte-justine-de-newton",R1253="sainte-marthe",R1253="saint-lazare",R1253="saint-polycarpe",R1253="saint-télesphore",R1253="saint-zotique",R1253="terrasse-vaudreuil",R1253="très-saint-rédempteur",R1253="vaudreuil-dorion",R1253="vaudreuil-sur-le-lac"),'Base de données'!M1255,"")))))))))))))))))))))))))</f>
        <v/>
      </c>
    </row>
    <row r="1254" spans="2:19" x14ac:dyDescent="0.3">
      <c r="B1254" s="44"/>
      <c r="D1254" s="9"/>
      <c r="E1254" s="9"/>
      <c r="O1254" s="10"/>
      <c r="S1254" s="10" t="str">
        <f>IF(OR(R1254="beauharnois",R1254="sainte-étienne-de-bauharnois",R1254="sainte-martine",R1254="saint-louis-de-gonzague",R1254="saint-stanislas-de-kostka",R1254="saint-urbain-premier",R1254="salaberry-de-valleyfield"),'Base de données'!$I$2,(IF(OR(R1254="acton vale",R1254="béthanie",R1254="Roxton",R1254="roxton falls",R1254="sainte-christine",R1254="saint-nazaire-d'acton",R1254="saint-théodore-d'acton",R1254="upton"),'Base de données'!$I$12,(IF(OR(R1254="Longueuil",R1254="brossard",R1254="greenfield-park",R1254="lemoyne",R1254="longueuil (vieux)",R1254="saint-bruno-de-montarville",R1254="saint-hubert",R1254="saint-lambert"),'Base de données'!$I$5,(IF(OR(R1254="marieville",R1254="richelieu",R1254="rougemont",R1254="saint-césaire",R1254="sainte-angèle-de-monnoir",R1254="saint-mathias-sur-richelieu"),'Base de données'!$I$14,(IF(OR(R1254="henryville",R1254="lacolle",R1254="mont-saint-grégoire",R1254="noyan",R1254="saint-alexandre",R1254="saint-blaise-sur-richelieu",R1254="sainte-anne-de-sabrevois",R1254="sainte-brigide-d'iberville",R1254="saint-georges-de-clarenceville",R1254="saint-jean-sur-richelieu",R1254="saint-paul-de-l'île-aux-noix",R1254="saint-sébastien",R1254="saint-valentin",R1254="venise-en-québec"),'Base de données'!$I$9,(IF(OR(R1254="dundee",R1254="elgin",R1254="franklin",R1254="godmanchester",R1254="havelock",R1254="hinchinbrooke",R1254="howick",R1254="huntingdon",R1254="ormstown",R1254="saint-anicet",R1254="saint-chrysostome",R1254="sainte-barbe",R1254="très-saint-sacrement"),'Base de données'!$I$3,(IF(OR(R1254="hemmingford",R1254="napierville",R1254="saint-bernard-de-lacolle",R1254="saint-cyprien-de-napierville",R1254="sainte-clotilde-de-châteauguay",R1254="saint-édouard",R1254="saint-jacques-le-mineur",R1254="saint-michel",R1254="saint-patrice-de-sherrington",R1254="saint-rémi"),'Base de données'!$I$10,(IF(OR(R1254="la présentation",R1254="saint-barnabé-sud",R1254="saint-bernard-de-michaudville",R1254="saint-damas",R1254="saint-dominique",R1254="sainte-hélène-de-bagot",R1254="sainte-madeleine",R1254="sainte-marie-madeleine",R1254="saint-hugues",R1254="saint-hyacinthe",R1254="saint-jude",R1254="saint-liboire",R1254="saint-louis",R1254="saint-marcel-de-richelieu",R1254="saint-pie",R1254="saint-simon",R1254="saint-valérien-de-milton"),'Base de données'!$I$13,(IF(OR(R1254="boucherville",R1254="calixa-lavalée",R1254="contrecoeur",R1254="saint-amable",R1254="sainte-julie",R1254="varennes",R1254="verchères"),'Base de données'!M1258,(IF(OR(R1254="massueville",R1254="saint-aimé",R1254="saint-david",R1254="sainte-anne-de-sorel",R1254="sainte-victoire-de-sorel",R1254="saint-gérard-majella",R1254="saint-joseph-de-sorel",R1254="saint-ours",R1254="saint-robert",R1254="saint-roch-de-richelieu",R1254="sorel-tracy",R1254="yamaska"),'Base de données'!$I$11,(IF(OR(R1254="candiac",R1254="châteauguay",R1254="delson",R1254="la prairie",R1254="léry",R1254="mercier",R1254="saint-constant",R1254="sainte-catherine",R1254="saint-isidore",R1254="saint-mathieu",R1254="saint-philippe"),'Base de données'!$I$7,(IF(OR(R1254="beloeil",R1254="carignan",R1254="chambly",R1254="mcmasterville",R1254="mont-saint-hilaire",R1254="otterburn park",R1254="saint-antoine-sur-richelieu",R1254="saint-basil-le-grand",R1254="saint-charles-sur-richelieu",R1254="saint-denis-sur-richelieu",R1254="saint-jean-baptiste",R1254="saint-marc-sur-richelieu",R1254="saint-mathieu-de-beloeil"),'Base de données'!$I$8,(IF(OR(R1254="coteau-du-lac",R1254="hudson",R1254="les cèdres",R1254="les coteaux",R1254="l'île-cadieux",R1254="l'île-perrot",R1254="notre-dame-de-l'île-perrot",R1254="pincourt",R1254="pointe-des-cascades",R1254="pointe-fortune",R1254="rigaud",R1254="rivière-beaudette",R1254="saint-clet",R1254="sainte-justine-de-newton",R1254="sainte-marthe",R1254="saint-lazare",R1254="saint-polycarpe",R1254="saint-télesphore",R1254="saint-zotique",R1254="terrasse-vaudreuil",R1254="très-saint-rédempteur",R1254="vaudreuil-dorion",R1254="vaudreuil-sur-le-lac"),'Base de données'!M1256,"")))))))))))))))))))))))))</f>
        <v/>
      </c>
    </row>
    <row r="1255" spans="2:19" x14ac:dyDescent="0.3">
      <c r="B1255" s="44"/>
      <c r="D1255" s="9"/>
      <c r="E1255" s="9"/>
      <c r="O1255" s="10"/>
      <c r="S1255" s="10" t="str">
        <f>IF(OR(R1255="beauharnois",R1255="sainte-étienne-de-bauharnois",R1255="sainte-martine",R1255="saint-louis-de-gonzague",R1255="saint-stanislas-de-kostka",R1255="saint-urbain-premier",R1255="salaberry-de-valleyfield"),'Base de données'!$I$2,(IF(OR(R1255="acton vale",R1255="béthanie",R1255="Roxton",R1255="roxton falls",R1255="sainte-christine",R1255="saint-nazaire-d'acton",R1255="saint-théodore-d'acton",R1255="upton"),'Base de données'!$I$12,(IF(OR(R1255="Longueuil",R1255="brossard",R1255="greenfield-park",R1255="lemoyne",R1255="longueuil (vieux)",R1255="saint-bruno-de-montarville",R1255="saint-hubert",R1255="saint-lambert"),'Base de données'!$I$5,(IF(OR(R1255="marieville",R1255="richelieu",R1255="rougemont",R1255="saint-césaire",R1255="sainte-angèle-de-monnoir",R1255="saint-mathias-sur-richelieu"),'Base de données'!$I$14,(IF(OR(R1255="henryville",R1255="lacolle",R1255="mont-saint-grégoire",R1255="noyan",R1255="saint-alexandre",R1255="saint-blaise-sur-richelieu",R1255="sainte-anne-de-sabrevois",R1255="sainte-brigide-d'iberville",R1255="saint-georges-de-clarenceville",R1255="saint-jean-sur-richelieu",R1255="saint-paul-de-l'île-aux-noix",R1255="saint-sébastien",R1255="saint-valentin",R1255="venise-en-québec"),'Base de données'!$I$9,(IF(OR(R1255="dundee",R1255="elgin",R1255="franklin",R1255="godmanchester",R1255="havelock",R1255="hinchinbrooke",R1255="howick",R1255="huntingdon",R1255="ormstown",R1255="saint-anicet",R1255="saint-chrysostome",R1255="sainte-barbe",R1255="très-saint-sacrement"),'Base de données'!$I$3,(IF(OR(R1255="hemmingford",R1255="napierville",R1255="saint-bernard-de-lacolle",R1255="saint-cyprien-de-napierville",R1255="sainte-clotilde-de-châteauguay",R1255="saint-édouard",R1255="saint-jacques-le-mineur",R1255="saint-michel",R1255="saint-patrice-de-sherrington",R1255="saint-rémi"),'Base de données'!$I$10,(IF(OR(R1255="la présentation",R1255="saint-barnabé-sud",R1255="saint-bernard-de-michaudville",R1255="saint-damas",R1255="saint-dominique",R1255="sainte-hélène-de-bagot",R1255="sainte-madeleine",R1255="sainte-marie-madeleine",R1255="saint-hugues",R1255="saint-hyacinthe",R1255="saint-jude",R1255="saint-liboire",R1255="saint-louis",R1255="saint-marcel-de-richelieu",R1255="saint-pie",R1255="saint-simon",R1255="saint-valérien-de-milton"),'Base de données'!$I$13,(IF(OR(R1255="boucherville",R1255="calixa-lavalée",R1255="contrecoeur",R1255="saint-amable",R1255="sainte-julie",R1255="varennes",R1255="verchères"),'Base de données'!M1259,(IF(OR(R1255="massueville",R1255="saint-aimé",R1255="saint-david",R1255="sainte-anne-de-sorel",R1255="sainte-victoire-de-sorel",R1255="saint-gérard-majella",R1255="saint-joseph-de-sorel",R1255="saint-ours",R1255="saint-robert",R1255="saint-roch-de-richelieu",R1255="sorel-tracy",R1255="yamaska"),'Base de données'!$I$11,(IF(OR(R1255="candiac",R1255="châteauguay",R1255="delson",R1255="la prairie",R1255="léry",R1255="mercier",R1255="saint-constant",R1255="sainte-catherine",R1255="saint-isidore",R1255="saint-mathieu",R1255="saint-philippe"),'Base de données'!$I$7,(IF(OR(R1255="beloeil",R1255="carignan",R1255="chambly",R1255="mcmasterville",R1255="mont-saint-hilaire",R1255="otterburn park",R1255="saint-antoine-sur-richelieu",R1255="saint-basil-le-grand",R1255="saint-charles-sur-richelieu",R1255="saint-denis-sur-richelieu",R1255="saint-jean-baptiste",R1255="saint-marc-sur-richelieu",R1255="saint-mathieu-de-beloeil"),'Base de données'!$I$8,(IF(OR(R1255="coteau-du-lac",R1255="hudson",R1255="les cèdres",R1255="les coteaux",R1255="l'île-cadieux",R1255="l'île-perrot",R1255="notre-dame-de-l'île-perrot",R1255="pincourt",R1255="pointe-des-cascades",R1255="pointe-fortune",R1255="rigaud",R1255="rivière-beaudette",R1255="saint-clet",R1255="sainte-justine-de-newton",R1255="sainte-marthe",R1255="saint-lazare",R1255="saint-polycarpe",R1255="saint-télesphore",R1255="saint-zotique",R1255="terrasse-vaudreuil",R1255="très-saint-rédempteur",R1255="vaudreuil-dorion",R1255="vaudreuil-sur-le-lac"),'Base de données'!M1257,"")))))))))))))))))))))))))</f>
        <v/>
      </c>
    </row>
    <row r="1256" spans="2:19" x14ac:dyDescent="0.3">
      <c r="B1256" s="44"/>
      <c r="D1256" s="9"/>
      <c r="E1256" s="9"/>
      <c r="O1256" s="10"/>
      <c r="S1256" s="10" t="str">
        <f>IF(OR(R1256="beauharnois",R1256="sainte-étienne-de-bauharnois",R1256="sainte-martine",R1256="saint-louis-de-gonzague",R1256="saint-stanislas-de-kostka",R1256="saint-urbain-premier",R1256="salaberry-de-valleyfield"),'Base de données'!$I$2,(IF(OR(R1256="acton vale",R1256="béthanie",R1256="Roxton",R1256="roxton falls",R1256="sainte-christine",R1256="saint-nazaire-d'acton",R1256="saint-théodore-d'acton",R1256="upton"),'Base de données'!$I$12,(IF(OR(R1256="Longueuil",R1256="brossard",R1256="greenfield-park",R1256="lemoyne",R1256="longueuil (vieux)",R1256="saint-bruno-de-montarville",R1256="saint-hubert",R1256="saint-lambert"),'Base de données'!$I$5,(IF(OR(R1256="marieville",R1256="richelieu",R1256="rougemont",R1256="saint-césaire",R1256="sainte-angèle-de-monnoir",R1256="saint-mathias-sur-richelieu"),'Base de données'!$I$14,(IF(OR(R1256="henryville",R1256="lacolle",R1256="mont-saint-grégoire",R1256="noyan",R1256="saint-alexandre",R1256="saint-blaise-sur-richelieu",R1256="sainte-anne-de-sabrevois",R1256="sainte-brigide-d'iberville",R1256="saint-georges-de-clarenceville",R1256="saint-jean-sur-richelieu",R1256="saint-paul-de-l'île-aux-noix",R1256="saint-sébastien",R1256="saint-valentin",R1256="venise-en-québec"),'Base de données'!$I$9,(IF(OR(R1256="dundee",R1256="elgin",R1256="franklin",R1256="godmanchester",R1256="havelock",R1256="hinchinbrooke",R1256="howick",R1256="huntingdon",R1256="ormstown",R1256="saint-anicet",R1256="saint-chrysostome",R1256="sainte-barbe",R1256="très-saint-sacrement"),'Base de données'!$I$3,(IF(OR(R1256="hemmingford",R1256="napierville",R1256="saint-bernard-de-lacolle",R1256="saint-cyprien-de-napierville",R1256="sainte-clotilde-de-châteauguay",R1256="saint-édouard",R1256="saint-jacques-le-mineur",R1256="saint-michel",R1256="saint-patrice-de-sherrington",R1256="saint-rémi"),'Base de données'!$I$10,(IF(OR(R1256="la présentation",R1256="saint-barnabé-sud",R1256="saint-bernard-de-michaudville",R1256="saint-damas",R1256="saint-dominique",R1256="sainte-hélène-de-bagot",R1256="sainte-madeleine",R1256="sainte-marie-madeleine",R1256="saint-hugues",R1256="saint-hyacinthe",R1256="saint-jude",R1256="saint-liboire",R1256="saint-louis",R1256="saint-marcel-de-richelieu",R1256="saint-pie",R1256="saint-simon",R1256="saint-valérien-de-milton"),'Base de données'!$I$13,(IF(OR(R1256="boucherville",R1256="calixa-lavalée",R1256="contrecoeur",R1256="saint-amable",R1256="sainte-julie",R1256="varennes",R1256="verchères"),'Base de données'!M1260,(IF(OR(R1256="massueville",R1256="saint-aimé",R1256="saint-david",R1256="sainte-anne-de-sorel",R1256="sainte-victoire-de-sorel",R1256="saint-gérard-majella",R1256="saint-joseph-de-sorel",R1256="saint-ours",R1256="saint-robert",R1256="saint-roch-de-richelieu",R1256="sorel-tracy",R1256="yamaska"),'Base de données'!$I$11,(IF(OR(R1256="candiac",R1256="châteauguay",R1256="delson",R1256="la prairie",R1256="léry",R1256="mercier",R1256="saint-constant",R1256="sainte-catherine",R1256="saint-isidore",R1256="saint-mathieu",R1256="saint-philippe"),'Base de données'!$I$7,(IF(OR(R1256="beloeil",R1256="carignan",R1256="chambly",R1256="mcmasterville",R1256="mont-saint-hilaire",R1256="otterburn park",R1256="saint-antoine-sur-richelieu",R1256="saint-basil-le-grand",R1256="saint-charles-sur-richelieu",R1256="saint-denis-sur-richelieu",R1256="saint-jean-baptiste",R1256="saint-marc-sur-richelieu",R1256="saint-mathieu-de-beloeil"),'Base de données'!$I$8,(IF(OR(R1256="coteau-du-lac",R1256="hudson",R1256="les cèdres",R1256="les coteaux",R1256="l'île-cadieux",R1256="l'île-perrot",R1256="notre-dame-de-l'île-perrot",R1256="pincourt",R1256="pointe-des-cascades",R1256="pointe-fortune",R1256="rigaud",R1256="rivière-beaudette",R1256="saint-clet",R1256="sainte-justine-de-newton",R1256="sainte-marthe",R1256="saint-lazare",R1256="saint-polycarpe",R1256="saint-télesphore",R1256="saint-zotique",R1256="terrasse-vaudreuil",R1256="très-saint-rédempteur",R1256="vaudreuil-dorion",R1256="vaudreuil-sur-le-lac"),'Base de données'!M1258,"")))))))))))))))))))))))))</f>
        <v/>
      </c>
    </row>
    <row r="1257" spans="2:19" x14ac:dyDescent="0.3">
      <c r="B1257" s="44"/>
      <c r="D1257" s="9"/>
      <c r="E1257" s="9"/>
      <c r="O1257" s="10"/>
      <c r="S1257" s="10" t="str">
        <f>IF(OR(R1257="beauharnois",R1257="sainte-étienne-de-bauharnois",R1257="sainte-martine",R1257="saint-louis-de-gonzague",R1257="saint-stanislas-de-kostka",R1257="saint-urbain-premier",R1257="salaberry-de-valleyfield"),'Base de données'!$I$2,(IF(OR(R1257="acton vale",R1257="béthanie",R1257="Roxton",R1257="roxton falls",R1257="sainte-christine",R1257="saint-nazaire-d'acton",R1257="saint-théodore-d'acton",R1257="upton"),'Base de données'!$I$12,(IF(OR(R1257="Longueuil",R1257="brossard",R1257="greenfield-park",R1257="lemoyne",R1257="longueuil (vieux)",R1257="saint-bruno-de-montarville",R1257="saint-hubert",R1257="saint-lambert"),'Base de données'!$I$5,(IF(OR(R1257="marieville",R1257="richelieu",R1257="rougemont",R1257="saint-césaire",R1257="sainte-angèle-de-monnoir",R1257="saint-mathias-sur-richelieu"),'Base de données'!$I$14,(IF(OR(R1257="henryville",R1257="lacolle",R1257="mont-saint-grégoire",R1257="noyan",R1257="saint-alexandre",R1257="saint-blaise-sur-richelieu",R1257="sainte-anne-de-sabrevois",R1257="sainte-brigide-d'iberville",R1257="saint-georges-de-clarenceville",R1257="saint-jean-sur-richelieu",R1257="saint-paul-de-l'île-aux-noix",R1257="saint-sébastien",R1257="saint-valentin",R1257="venise-en-québec"),'Base de données'!$I$9,(IF(OR(R1257="dundee",R1257="elgin",R1257="franklin",R1257="godmanchester",R1257="havelock",R1257="hinchinbrooke",R1257="howick",R1257="huntingdon",R1257="ormstown",R1257="saint-anicet",R1257="saint-chrysostome",R1257="sainte-barbe",R1257="très-saint-sacrement"),'Base de données'!$I$3,(IF(OR(R1257="hemmingford",R1257="napierville",R1257="saint-bernard-de-lacolle",R1257="saint-cyprien-de-napierville",R1257="sainte-clotilde-de-châteauguay",R1257="saint-édouard",R1257="saint-jacques-le-mineur",R1257="saint-michel",R1257="saint-patrice-de-sherrington",R1257="saint-rémi"),'Base de données'!$I$10,(IF(OR(R1257="la présentation",R1257="saint-barnabé-sud",R1257="saint-bernard-de-michaudville",R1257="saint-damas",R1257="saint-dominique",R1257="sainte-hélène-de-bagot",R1257="sainte-madeleine",R1257="sainte-marie-madeleine",R1257="saint-hugues",R1257="saint-hyacinthe",R1257="saint-jude",R1257="saint-liboire",R1257="saint-louis",R1257="saint-marcel-de-richelieu",R1257="saint-pie",R1257="saint-simon",R1257="saint-valérien-de-milton"),'Base de données'!$I$13,(IF(OR(R1257="boucherville",R1257="calixa-lavalée",R1257="contrecoeur",R1257="saint-amable",R1257="sainte-julie",R1257="varennes",R1257="verchères"),'Base de données'!M1261,(IF(OR(R1257="massueville",R1257="saint-aimé",R1257="saint-david",R1257="sainte-anne-de-sorel",R1257="sainte-victoire-de-sorel",R1257="saint-gérard-majella",R1257="saint-joseph-de-sorel",R1257="saint-ours",R1257="saint-robert",R1257="saint-roch-de-richelieu",R1257="sorel-tracy",R1257="yamaska"),'Base de données'!$I$11,(IF(OR(R1257="candiac",R1257="châteauguay",R1257="delson",R1257="la prairie",R1257="léry",R1257="mercier",R1257="saint-constant",R1257="sainte-catherine",R1257="saint-isidore",R1257="saint-mathieu",R1257="saint-philippe"),'Base de données'!$I$7,(IF(OR(R1257="beloeil",R1257="carignan",R1257="chambly",R1257="mcmasterville",R1257="mont-saint-hilaire",R1257="otterburn park",R1257="saint-antoine-sur-richelieu",R1257="saint-basil-le-grand",R1257="saint-charles-sur-richelieu",R1257="saint-denis-sur-richelieu",R1257="saint-jean-baptiste",R1257="saint-marc-sur-richelieu",R1257="saint-mathieu-de-beloeil"),'Base de données'!$I$8,(IF(OR(R1257="coteau-du-lac",R1257="hudson",R1257="les cèdres",R1257="les coteaux",R1257="l'île-cadieux",R1257="l'île-perrot",R1257="notre-dame-de-l'île-perrot",R1257="pincourt",R1257="pointe-des-cascades",R1257="pointe-fortune",R1257="rigaud",R1257="rivière-beaudette",R1257="saint-clet",R1257="sainte-justine-de-newton",R1257="sainte-marthe",R1257="saint-lazare",R1257="saint-polycarpe",R1257="saint-télesphore",R1257="saint-zotique",R1257="terrasse-vaudreuil",R1257="très-saint-rédempteur",R1257="vaudreuil-dorion",R1257="vaudreuil-sur-le-lac"),'Base de données'!M1259,"")))))))))))))))))))))))))</f>
        <v/>
      </c>
    </row>
    <row r="1258" spans="2:19" x14ac:dyDescent="0.3">
      <c r="B1258" s="44"/>
      <c r="D1258" s="9"/>
      <c r="E1258" s="9"/>
      <c r="O1258" s="10"/>
      <c r="S1258" s="10" t="str">
        <f>IF(OR(R1258="beauharnois",R1258="sainte-étienne-de-bauharnois",R1258="sainte-martine",R1258="saint-louis-de-gonzague",R1258="saint-stanislas-de-kostka",R1258="saint-urbain-premier",R1258="salaberry-de-valleyfield"),'Base de données'!$I$2,(IF(OR(R1258="acton vale",R1258="béthanie",R1258="Roxton",R1258="roxton falls",R1258="sainte-christine",R1258="saint-nazaire-d'acton",R1258="saint-théodore-d'acton",R1258="upton"),'Base de données'!$I$12,(IF(OR(R1258="Longueuil",R1258="brossard",R1258="greenfield-park",R1258="lemoyne",R1258="longueuil (vieux)",R1258="saint-bruno-de-montarville",R1258="saint-hubert",R1258="saint-lambert"),'Base de données'!$I$5,(IF(OR(R1258="marieville",R1258="richelieu",R1258="rougemont",R1258="saint-césaire",R1258="sainte-angèle-de-monnoir",R1258="saint-mathias-sur-richelieu"),'Base de données'!$I$14,(IF(OR(R1258="henryville",R1258="lacolle",R1258="mont-saint-grégoire",R1258="noyan",R1258="saint-alexandre",R1258="saint-blaise-sur-richelieu",R1258="sainte-anne-de-sabrevois",R1258="sainte-brigide-d'iberville",R1258="saint-georges-de-clarenceville",R1258="saint-jean-sur-richelieu",R1258="saint-paul-de-l'île-aux-noix",R1258="saint-sébastien",R1258="saint-valentin",R1258="venise-en-québec"),'Base de données'!$I$9,(IF(OR(R1258="dundee",R1258="elgin",R1258="franklin",R1258="godmanchester",R1258="havelock",R1258="hinchinbrooke",R1258="howick",R1258="huntingdon",R1258="ormstown",R1258="saint-anicet",R1258="saint-chrysostome",R1258="sainte-barbe",R1258="très-saint-sacrement"),'Base de données'!$I$3,(IF(OR(R1258="hemmingford",R1258="napierville",R1258="saint-bernard-de-lacolle",R1258="saint-cyprien-de-napierville",R1258="sainte-clotilde-de-châteauguay",R1258="saint-édouard",R1258="saint-jacques-le-mineur",R1258="saint-michel",R1258="saint-patrice-de-sherrington",R1258="saint-rémi"),'Base de données'!$I$10,(IF(OR(R1258="la présentation",R1258="saint-barnabé-sud",R1258="saint-bernard-de-michaudville",R1258="saint-damas",R1258="saint-dominique",R1258="sainte-hélène-de-bagot",R1258="sainte-madeleine",R1258="sainte-marie-madeleine",R1258="saint-hugues",R1258="saint-hyacinthe",R1258="saint-jude",R1258="saint-liboire",R1258="saint-louis",R1258="saint-marcel-de-richelieu",R1258="saint-pie",R1258="saint-simon",R1258="saint-valérien-de-milton"),'Base de données'!$I$13,(IF(OR(R1258="boucherville",R1258="calixa-lavalée",R1258="contrecoeur",R1258="saint-amable",R1258="sainte-julie",R1258="varennes",R1258="verchères"),'Base de données'!M1262,(IF(OR(R1258="massueville",R1258="saint-aimé",R1258="saint-david",R1258="sainte-anne-de-sorel",R1258="sainte-victoire-de-sorel",R1258="saint-gérard-majella",R1258="saint-joseph-de-sorel",R1258="saint-ours",R1258="saint-robert",R1258="saint-roch-de-richelieu",R1258="sorel-tracy",R1258="yamaska"),'Base de données'!$I$11,(IF(OR(R1258="candiac",R1258="châteauguay",R1258="delson",R1258="la prairie",R1258="léry",R1258="mercier",R1258="saint-constant",R1258="sainte-catherine",R1258="saint-isidore",R1258="saint-mathieu",R1258="saint-philippe"),'Base de données'!$I$7,(IF(OR(R1258="beloeil",R1258="carignan",R1258="chambly",R1258="mcmasterville",R1258="mont-saint-hilaire",R1258="otterburn park",R1258="saint-antoine-sur-richelieu",R1258="saint-basil-le-grand",R1258="saint-charles-sur-richelieu",R1258="saint-denis-sur-richelieu",R1258="saint-jean-baptiste",R1258="saint-marc-sur-richelieu",R1258="saint-mathieu-de-beloeil"),'Base de données'!$I$8,(IF(OR(R1258="coteau-du-lac",R1258="hudson",R1258="les cèdres",R1258="les coteaux",R1258="l'île-cadieux",R1258="l'île-perrot",R1258="notre-dame-de-l'île-perrot",R1258="pincourt",R1258="pointe-des-cascades",R1258="pointe-fortune",R1258="rigaud",R1258="rivière-beaudette",R1258="saint-clet",R1258="sainte-justine-de-newton",R1258="sainte-marthe",R1258="saint-lazare",R1258="saint-polycarpe",R1258="saint-télesphore",R1258="saint-zotique",R1258="terrasse-vaudreuil",R1258="très-saint-rédempteur",R1258="vaudreuil-dorion",R1258="vaudreuil-sur-le-lac"),'Base de données'!M1260,"")))))))))))))))))))))))))</f>
        <v/>
      </c>
    </row>
    <row r="1259" spans="2:19" x14ac:dyDescent="0.3">
      <c r="B1259" s="44"/>
      <c r="D1259" s="9"/>
      <c r="E1259" s="9"/>
      <c r="O1259" s="10"/>
      <c r="S1259" s="10" t="str">
        <f>IF(OR(R1259="beauharnois",R1259="sainte-étienne-de-bauharnois",R1259="sainte-martine",R1259="saint-louis-de-gonzague",R1259="saint-stanislas-de-kostka",R1259="saint-urbain-premier",R1259="salaberry-de-valleyfield"),'Base de données'!$I$2,(IF(OR(R1259="acton vale",R1259="béthanie",R1259="Roxton",R1259="roxton falls",R1259="sainte-christine",R1259="saint-nazaire-d'acton",R1259="saint-théodore-d'acton",R1259="upton"),'Base de données'!$I$12,(IF(OR(R1259="Longueuil",R1259="brossard",R1259="greenfield-park",R1259="lemoyne",R1259="longueuil (vieux)",R1259="saint-bruno-de-montarville",R1259="saint-hubert",R1259="saint-lambert"),'Base de données'!$I$5,(IF(OR(R1259="marieville",R1259="richelieu",R1259="rougemont",R1259="saint-césaire",R1259="sainte-angèle-de-monnoir",R1259="saint-mathias-sur-richelieu"),'Base de données'!$I$14,(IF(OR(R1259="henryville",R1259="lacolle",R1259="mont-saint-grégoire",R1259="noyan",R1259="saint-alexandre",R1259="saint-blaise-sur-richelieu",R1259="sainte-anne-de-sabrevois",R1259="sainte-brigide-d'iberville",R1259="saint-georges-de-clarenceville",R1259="saint-jean-sur-richelieu",R1259="saint-paul-de-l'île-aux-noix",R1259="saint-sébastien",R1259="saint-valentin",R1259="venise-en-québec"),'Base de données'!$I$9,(IF(OR(R1259="dundee",R1259="elgin",R1259="franklin",R1259="godmanchester",R1259="havelock",R1259="hinchinbrooke",R1259="howick",R1259="huntingdon",R1259="ormstown",R1259="saint-anicet",R1259="saint-chrysostome",R1259="sainte-barbe",R1259="très-saint-sacrement"),'Base de données'!$I$3,(IF(OR(R1259="hemmingford",R1259="napierville",R1259="saint-bernard-de-lacolle",R1259="saint-cyprien-de-napierville",R1259="sainte-clotilde-de-châteauguay",R1259="saint-édouard",R1259="saint-jacques-le-mineur",R1259="saint-michel",R1259="saint-patrice-de-sherrington",R1259="saint-rémi"),'Base de données'!$I$10,(IF(OR(R1259="la présentation",R1259="saint-barnabé-sud",R1259="saint-bernard-de-michaudville",R1259="saint-damas",R1259="saint-dominique",R1259="sainte-hélène-de-bagot",R1259="sainte-madeleine",R1259="sainte-marie-madeleine",R1259="saint-hugues",R1259="saint-hyacinthe",R1259="saint-jude",R1259="saint-liboire",R1259="saint-louis",R1259="saint-marcel-de-richelieu",R1259="saint-pie",R1259="saint-simon",R1259="saint-valérien-de-milton"),'Base de données'!$I$13,(IF(OR(R1259="boucherville",R1259="calixa-lavalée",R1259="contrecoeur",R1259="saint-amable",R1259="sainte-julie",R1259="varennes",R1259="verchères"),'Base de données'!M1263,(IF(OR(R1259="massueville",R1259="saint-aimé",R1259="saint-david",R1259="sainte-anne-de-sorel",R1259="sainte-victoire-de-sorel",R1259="saint-gérard-majella",R1259="saint-joseph-de-sorel",R1259="saint-ours",R1259="saint-robert",R1259="saint-roch-de-richelieu",R1259="sorel-tracy",R1259="yamaska"),'Base de données'!$I$11,(IF(OR(R1259="candiac",R1259="châteauguay",R1259="delson",R1259="la prairie",R1259="léry",R1259="mercier",R1259="saint-constant",R1259="sainte-catherine",R1259="saint-isidore",R1259="saint-mathieu",R1259="saint-philippe"),'Base de données'!$I$7,(IF(OR(R1259="beloeil",R1259="carignan",R1259="chambly",R1259="mcmasterville",R1259="mont-saint-hilaire",R1259="otterburn park",R1259="saint-antoine-sur-richelieu",R1259="saint-basil-le-grand",R1259="saint-charles-sur-richelieu",R1259="saint-denis-sur-richelieu",R1259="saint-jean-baptiste",R1259="saint-marc-sur-richelieu",R1259="saint-mathieu-de-beloeil"),'Base de données'!$I$8,(IF(OR(R1259="coteau-du-lac",R1259="hudson",R1259="les cèdres",R1259="les coteaux",R1259="l'île-cadieux",R1259="l'île-perrot",R1259="notre-dame-de-l'île-perrot",R1259="pincourt",R1259="pointe-des-cascades",R1259="pointe-fortune",R1259="rigaud",R1259="rivière-beaudette",R1259="saint-clet",R1259="sainte-justine-de-newton",R1259="sainte-marthe",R1259="saint-lazare",R1259="saint-polycarpe",R1259="saint-télesphore",R1259="saint-zotique",R1259="terrasse-vaudreuil",R1259="très-saint-rédempteur",R1259="vaudreuil-dorion",R1259="vaudreuil-sur-le-lac"),'Base de données'!M1261,"")))))))))))))))))))))))))</f>
        <v/>
      </c>
    </row>
    <row r="1260" spans="2:19" x14ac:dyDescent="0.3">
      <c r="B1260" s="44"/>
      <c r="D1260" s="9"/>
      <c r="E1260" s="9"/>
      <c r="O1260" s="10"/>
      <c r="S1260" s="10" t="str">
        <f>IF(OR(R1260="beauharnois",R1260="sainte-étienne-de-bauharnois",R1260="sainte-martine",R1260="saint-louis-de-gonzague",R1260="saint-stanislas-de-kostka",R1260="saint-urbain-premier",R1260="salaberry-de-valleyfield"),'Base de données'!$I$2,(IF(OR(R1260="acton vale",R1260="béthanie",R1260="Roxton",R1260="roxton falls",R1260="sainte-christine",R1260="saint-nazaire-d'acton",R1260="saint-théodore-d'acton",R1260="upton"),'Base de données'!$I$12,(IF(OR(R1260="Longueuil",R1260="brossard",R1260="greenfield-park",R1260="lemoyne",R1260="longueuil (vieux)",R1260="saint-bruno-de-montarville",R1260="saint-hubert",R1260="saint-lambert"),'Base de données'!$I$5,(IF(OR(R1260="marieville",R1260="richelieu",R1260="rougemont",R1260="saint-césaire",R1260="sainte-angèle-de-monnoir",R1260="saint-mathias-sur-richelieu"),'Base de données'!$I$14,(IF(OR(R1260="henryville",R1260="lacolle",R1260="mont-saint-grégoire",R1260="noyan",R1260="saint-alexandre",R1260="saint-blaise-sur-richelieu",R1260="sainte-anne-de-sabrevois",R1260="sainte-brigide-d'iberville",R1260="saint-georges-de-clarenceville",R1260="saint-jean-sur-richelieu",R1260="saint-paul-de-l'île-aux-noix",R1260="saint-sébastien",R1260="saint-valentin",R1260="venise-en-québec"),'Base de données'!$I$9,(IF(OR(R1260="dundee",R1260="elgin",R1260="franklin",R1260="godmanchester",R1260="havelock",R1260="hinchinbrooke",R1260="howick",R1260="huntingdon",R1260="ormstown",R1260="saint-anicet",R1260="saint-chrysostome",R1260="sainte-barbe",R1260="très-saint-sacrement"),'Base de données'!$I$3,(IF(OR(R1260="hemmingford",R1260="napierville",R1260="saint-bernard-de-lacolle",R1260="saint-cyprien-de-napierville",R1260="sainte-clotilde-de-châteauguay",R1260="saint-édouard",R1260="saint-jacques-le-mineur",R1260="saint-michel",R1260="saint-patrice-de-sherrington",R1260="saint-rémi"),'Base de données'!$I$10,(IF(OR(R1260="la présentation",R1260="saint-barnabé-sud",R1260="saint-bernard-de-michaudville",R1260="saint-damas",R1260="saint-dominique",R1260="sainte-hélène-de-bagot",R1260="sainte-madeleine",R1260="sainte-marie-madeleine",R1260="saint-hugues",R1260="saint-hyacinthe",R1260="saint-jude",R1260="saint-liboire",R1260="saint-louis",R1260="saint-marcel-de-richelieu",R1260="saint-pie",R1260="saint-simon",R1260="saint-valérien-de-milton"),'Base de données'!$I$13,(IF(OR(R1260="boucherville",R1260="calixa-lavalée",R1260="contrecoeur",R1260="saint-amable",R1260="sainte-julie",R1260="varennes",R1260="verchères"),'Base de données'!M1264,(IF(OR(R1260="massueville",R1260="saint-aimé",R1260="saint-david",R1260="sainte-anne-de-sorel",R1260="sainte-victoire-de-sorel",R1260="saint-gérard-majella",R1260="saint-joseph-de-sorel",R1260="saint-ours",R1260="saint-robert",R1260="saint-roch-de-richelieu",R1260="sorel-tracy",R1260="yamaska"),'Base de données'!$I$11,(IF(OR(R1260="candiac",R1260="châteauguay",R1260="delson",R1260="la prairie",R1260="léry",R1260="mercier",R1260="saint-constant",R1260="sainte-catherine",R1260="saint-isidore",R1260="saint-mathieu",R1260="saint-philippe"),'Base de données'!$I$7,(IF(OR(R1260="beloeil",R1260="carignan",R1260="chambly",R1260="mcmasterville",R1260="mont-saint-hilaire",R1260="otterburn park",R1260="saint-antoine-sur-richelieu",R1260="saint-basil-le-grand",R1260="saint-charles-sur-richelieu",R1260="saint-denis-sur-richelieu",R1260="saint-jean-baptiste",R1260="saint-marc-sur-richelieu",R1260="saint-mathieu-de-beloeil"),'Base de données'!$I$8,(IF(OR(R1260="coteau-du-lac",R1260="hudson",R1260="les cèdres",R1260="les coteaux",R1260="l'île-cadieux",R1260="l'île-perrot",R1260="notre-dame-de-l'île-perrot",R1260="pincourt",R1260="pointe-des-cascades",R1260="pointe-fortune",R1260="rigaud",R1260="rivière-beaudette",R1260="saint-clet",R1260="sainte-justine-de-newton",R1260="sainte-marthe",R1260="saint-lazare",R1260="saint-polycarpe",R1260="saint-télesphore",R1260="saint-zotique",R1260="terrasse-vaudreuil",R1260="très-saint-rédempteur",R1260="vaudreuil-dorion",R1260="vaudreuil-sur-le-lac"),'Base de données'!M1262,"")))))))))))))))))))))))))</f>
        <v/>
      </c>
    </row>
    <row r="1261" spans="2:19" x14ac:dyDescent="0.3">
      <c r="B1261" s="44"/>
      <c r="D1261" s="9"/>
      <c r="E1261" s="9"/>
      <c r="O1261" s="10"/>
      <c r="S1261" s="10" t="str">
        <f>IF(OR(R1261="beauharnois",R1261="sainte-étienne-de-bauharnois",R1261="sainte-martine",R1261="saint-louis-de-gonzague",R1261="saint-stanislas-de-kostka",R1261="saint-urbain-premier",R1261="salaberry-de-valleyfield"),'Base de données'!$I$2,(IF(OR(R1261="acton vale",R1261="béthanie",R1261="Roxton",R1261="roxton falls",R1261="sainte-christine",R1261="saint-nazaire-d'acton",R1261="saint-théodore-d'acton",R1261="upton"),'Base de données'!$I$12,(IF(OR(R1261="Longueuil",R1261="brossard",R1261="greenfield-park",R1261="lemoyne",R1261="longueuil (vieux)",R1261="saint-bruno-de-montarville",R1261="saint-hubert",R1261="saint-lambert"),'Base de données'!$I$5,(IF(OR(R1261="marieville",R1261="richelieu",R1261="rougemont",R1261="saint-césaire",R1261="sainte-angèle-de-monnoir",R1261="saint-mathias-sur-richelieu"),'Base de données'!$I$14,(IF(OR(R1261="henryville",R1261="lacolle",R1261="mont-saint-grégoire",R1261="noyan",R1261="saint-alexandre",R1261="saint-blaise-sur-richelieu",R1261="sainte-anne-de-sabrevois",R1261="sainte-brigide-d'iberville",R1261="saint-georges-de-clarenceville",R1261="saint-jean-sur-richelieu",R1261="saint-paul-de-l'île-aux-noix",R1261="saint-sébastien",R1261="saint-valentin",R1261="venise-en-québec"),'Base de données'!$I$9,(IF(OR(R1261="dundee",R1261="elgin",R1261="franklin",R1261="godmanchester",R1261="havelock",R1261="hinchinbrooke",R1261="howick",R1261="huntingdon",R1261="ormstown",R1261="saint-anicet",R1261="saint-chrysostome",R1261="sainte-barbe",R1261="très-saint-sacrement"),'Base de données'!$I$3,(IF(OR(R1261="hemmingford",R1261="napierville",R1261="saint-bernard-de-lacolle",R1261="saint-cyprien-de-napierville",R1261="sainte-clotilde-de-châteauguay",R1261="saint-édouard",R1261="saint-jacques-le-mineur",R1261="saint-michel",R1261="saint-patrice-de-sherrington",R1261="saint-rémi"),'Base de données'!$I$10,(IF(OR(R1261="la présentation",R1261="saint-barnabé-sud",R1261="saint-bernard-de-michaudville",R1261="saint-damas",R1261="saint-dominique",R1261="sainte-hélène-de-bagot",R1261="sainte-madeleine",R1261="sainte-marie-madeleine",R1261="saint-hugues",R1261="saint-hyacinthe",R1261="saint-jude",R1261="saint-liboire",R1261="saint-louis",R1261="saint-marcel-de-richelieu",R1261="saint-pie",R1261="saint-simon",R1261="saint-valérien-de-milton"),'Base de données'!$I$13,(IF(OR(R1261="boucherville",R1261="calixa-lavalée",R1261="contrecoeur",R1261="saint-amable",R1261="sainte-julie",R1261="varennes",R1261="verchères"),'Base de données'!M1265,(IF(OR(R1261="massueville",R1261="saint-aimé",R1261="saint-david",R1261="sainte-anne-de-sorel",R1261="sainte-victoire-de-sorel",R1261="saint-gérard-majella",R1261="saint-joseph-de-sorel",R1261="saint-ours",R1261="saint-robert",R1261="saint-roch-de-richelieu",R1261="sorel-tracy",R1261="yamaska"),'Base de données'!$I$11,(IF(OR(R1261="candiac",R1261="châteauguay",R1261="delson",R1261="la prairie",R1261="léry",R1261="mercier",R1261="saint-constant",R1261="sainte-catherine",R1261="saint-isidore",R1261="saint-mathieu",R1261="saint-philippe"),'Base de données'!$I$7,(IF(OR(R1261="beloeil",R1261="carignan",R1261="chambly",R1261="mcmasterville",R1261="mont-saint-hilaire",R1261="otterburn park",R1261="saint-antoine-sur-richelieu",R1261="saint-basil-le-grand",R1261="saint-charles-sur-richelieu",R1261="saint-denis-sur-richelieu",R1261="saint-jean-baptiste",R1261="saint-marc-sur-richelieu",R1261="saint-mathieu-de-beloeil"),'Base de données'!$I$8,(IF(OR(R1261="coteau-du-lac",R1261="hudson",R1261="les cèdres",R1261="les coteaux",R1261="l'île-cadieux",R1261="l'île-perrot",R1261="notre-dame-de-l'île-perrot",R1261="pincourt",R1261="pointe-des-cascades",R1261="pointe-fortune",R1261="rigaud",R1261="rivière-beaudette",R1261="saint-clet",R1261="sainte-justine-de-newton",R1261="sainte-marthe",R1261="saint-lazare",R1261="saint-polycarpe",R1261="saint-télesphore",R1261="saint-zotique",R1261="terrasse-vaudreuil",R1261="très-saint-rédempteur",R1261="vaudreuil-dorion",R1261="vaudreuil-sur-le-lac"),'Base de données'!M1263,"")))))))))))))))))))))))))</f>
        <v/>
      </c>
    </row>
    <row r="1262" spans="2:19" x14ac:dyDescent="0.3">
      <c r="B1262" s="44"/>
      <c r="D1262" s="9"/>
      <c r="E1262" s="9"/>
      <c r="O1262" s="10"/>
      <c r="S1262" s="10" t="str">
        <f>IF(OR(R1262="beauharnois",R1262="sainte-étienne-de-bauharnois",R1262="sainte-martine",R1262="saint-louis-de-gonzague",R1262="saint-stanislas-de-kostka",R1262="saint-urbain-premier",R1262="salaberry-de-valleyfield"),'Base de données'!$I$2,(IF(OR(R1262="acton vale",R1262="béthanie",R1262="Roxton",R1262="roxton falls",R1262="sainte-christine",R1262="saint-nazaire-d'acton",R1262="saint-théodore-d'acton",R1262="upton"),'Base de données'!$I$12,(IF(OR(R1262="Longueuil",R1262="brossard",R1262="greenfield-park",R1262="lemoyne",R1262="longueuil (vieux)",R1262="saint-bruno-de-montarville",R1262="saint-hubert",R1262="saint-lambert"),'Base de données'!$I$5,(IF(OR(R1262="marieville",R1262="richelieu",R1262="rougemont",R1262="saint-césaire",R1262="sainte-angèle-de-monnoir",R1262="saint-mathias-sur-richelieu"),'Base de données'!$I$14,(IF(OR(R1262="henryville",R1262="lacolle",R1262="mont-saint-grégoire",R1262="noyan",R1262="saint-alexandre",R1262="saint-blaise-sur-richelieu",R1262="sainte-anne-de-sabrevois",R1262="sainte-brigide-d'iberville",R1262="saint-georges-de-clarenceville",R1262="saint-jean-sur-richelieu",R1262="saint-paul-de-l'île-aux-noix",R1262="saint-sébastien",R1262="saint-valentin",R1262="venise-en-québec"),'Base de données'!$I$9,(IF(OR(R1262="dundee",R1262="elgin",R1262="franklin",R1262="godmanchester",R1262="havelock",R1262="hinchinbrooke",R1262="howick",R1262="huntingdon",R1262="ormstown",R1262="saint-anicet",R1262="saint-chrysostome",R1262="sainte-barbe",R1262="très-saint-sacrement"),'Base de données'!$I$3,(IF(OR(R1262="hemmingford",R1262="napierville",R1262="saint-bernard-de-lacolle",R1262="saint-cyprien-de-napierville",R1262="sainte-clotilde-de-châteauguay",R1262="saint-édouard",R1262="saint-jacques-le-mineur",R1262="saint-michel",R1262="saint-patrice-de-sherrington",R1262="saint-rémi"),'Base de données'!$I$10,(IF(OR(R1262="la présentation",R1262="saint-barnabé-sud",R1262="saint-bernard-de-michaudville",R1262="saint-damas",R1262="saint-dominique",R1262="sainte-hélène-de-bagot",R1262="sainte-madeleine",R1262="sainte-marie-madeleine",R1262="saint-hugues",R1262="saint-hyacinthe",R1262="saint-jude",R1262="saint-liboire",R1262="saint-louis",R1262="saint-marcel-de-richelieu",R1262="saint-pie",R1262="saint-simon",R1262="saint-valérien-de-milton"),'Base de données'!$I$13,(IF(OR(R1262="boucherville",R1262="calixa-lavalée",R1262="contrecoeur",R1262="saint-amable",R1262="sainte-julie",R1262="varennes",R1262="verchères"),'Base de données'!M1266,(IF(OR(R1262="massueville",R1262="saint-aimé",R1262="saint-david",R1262="sainte-anne-de-sorel",R1262="sainte-victoire-de-sorel",R1262="saint-gérard-majella",R1262="saint-joseph-de-sorel",R1262="saint-ours",R1262="saint-robert",R1262="saint-roch-de-richelieu",R1262="sorel-tracy",R1262="yamaska"),'Base de données'!$I$11,(IF(OR(R1262="candiac",R1262="châteauguay",R1262="delson",R1262="la prairie",R1262="léry",R1262="mercier",R1262="saint-constant",R1262="sainte-catherine",R1262="saint-isidore",R1262="saint-mathieu",R1262="saint-philippe"),'Base de données'!$I$7,(IF(OR(R1262="beloeil",R1262="carignan",R1262="chambly",R1262="mcmasterville",R1262="mont-saint-hilaire",R1262="otterburn park",R1262="saint-antoine-sur-richelieu",R1262="saint-basil-le-grand",R1262="saint-charles-sur-richelieu",R1262="saint-denis-sur-richelieu",R1262="saint-jean-baptiste",R1262="saint-marc-sur-richelieu",R1262="saint-mathieu-de-beloeil"),'Base de données'!$I$8,(IF(OR(R1262="coteau-du-lac",R1262="hudson",R1262="les cèdres",R1262="les coteaux",R1262="l'île-cadieux",R1262="l'île-perrot",R1262="notre-dame-de-l'île-perrot",R1262="pincourt",R1262="pointe-des-cascades",R1262="pointe-fortune",R1262="rigaud",R1262="rivière-beaudette",R1262="saint-clet",R1262="sainte-justine-de-newton",R1262="sainte-marthe",R1262="saint-lazare",R1262="saint-polycarpe",R1262="saint-télesphore",R1262="saint-zotique",R1262="terrasse-vaudreuil",R1262="très-saint-rédempteur",R1262="vaudreuil-dorion",R1262="vaudreuil-sur-le-lac"),'Base de données'!M1264,"")))))))))))))))))))))))))</f>
        <v/>
      </c>
    </row>
    <row r="1263" spans="2:19" x14ac:dyDescent="0.3">
      <c r="B1263" s="44"/>
      <c r="D1263" s="9"/>
      <c r="E1263" s="9"/>
      <c r="O1263" s="10"/>
      <c r="S1263" s="10" t="str">
        <f>IF(OR(R1263="beauharnois",R1263="sainte-étienne-de-bauharnois",R1263="sainte-martine",R1263="saint-louis-de-gonzague",R1263="saint-stanislas-de-kostka",R1263="saint-urbain-premier",R1263="salaberry-de-valleyfield"),'Base de données'!$I$2,(IF(OR(R1263="acton vale",R1263="béthanie",R1263="Roxton",R1263="roxton falls",R1263="sainte-christine",R1263="saint-nazaire-d'acton",R1263="saint-théodore-d'acton",R1263="upton"),'Base de données'!$I$12,(IF(OR(R1263="Longueuil",R1263="brossard",R1263="greenfield-park",R1263="lemoyne",R1263="longueuil (vieux)",R1263="saint-bruno-de-montarville",R1263="saint-hubert",R1263="saint-lambert"),'Base de données'!$I$5,(IF(OR(R1263="marieville",R1263="richelieu",R1263="rougemont",R1263="saint-césaire",R1263="sainte-angèle-de-monnoir",R1263="saint-mathias-sur-richelieu"),'Base de données'!$I$14,(IF(OR(R1263="henryville",R1263="lacolle",R1263="mont-saint-grégoire",R1263="noyan",R1263="saint-alexandre",R1263="saint-blaise-sur-richelieu",R1263="sainte-anne-de-sabrevois",R1263="sainte-brigide-d'iberville",R1263="saint-georges-de-clarenceville",R1263="saint-jean-sur-richelieu",R1263="saint-paul-de-l'île-aux-noix",R1263="saint-sébastien",R1263="saint-valentin",R1263="venise-en-québec"),'Base de données'!$I$9,(IF(OR(R1263="dundee",R1263="elgin",R1263="franklin",R1263="godmanchester",R1263="havelock",R1263="hinchinbrooke",R1263="howick",R1263="huntingdon",R1263="ormstown",R1263="saint-anicet",R1263="saint-chrysostome",R1263="sainte-barbe",R1263="très-saint-sacrement"),'Base de données'!$I$3,(IF(OR(R1263="hemmingford",R1263="napierville",R1263="saint-bernard-de-lacolle",R1263="saint-cyprien-de-napierville",R1263="sainte-clotilde-de-châteauguay",R1263="saint-édouard",R1263="saint-jacques-le-mineur",R1263="saint-michel",R1263="saint-patrice-de-sherrington",R1263="saint-rémi"),'Base de données'!$I$10,(IF(OR(R1263="la présentation",R1263="saint-barnabé-sud",R1263="saint-bernard-de-michaudville",R1263="saint-damas",R1263="saint-dominique",R1263="sainte-hélène-de-bagot",R1263="sainte-madeleine",R1263="sainte-marie-madeleine",R1263="saint-hugues",R1263="saint-hyacinthe",R1263="saint-jude",R1263="saint-liboire",R1263="saint-louis",R1263="saint-marcel-de-richelieu",R1263="saint-pie",R1263="saint-simon",R1263="saint-valérien-de-milton"),'Base de données'!$I$13,(IF(OR(R1263="boucherville",R1263="calixa-lavalée",R1263="contrecoeur",R1263="saint-amable",R1263="sainte-julie",R1263="varennes",R1263="verchères"),'Base de données'!M1267,(IF(OR(R1263="massueville",R1263="saint-aimé",R1263="saint-david",R1263="sainte-anne-de-sorel",R1263="sainte-victoire-de-sorel",R1263="saint-gérard-majella",R1263="saint-joseph-de-sorel",R1263="saint-ours",R1263="saint-robert",R1263="saint-roch-de-richelieu",R1263="sorel-tracy",R1263="yamaska"),'Base de données'!$I$11,(IF(OR(R1263="candiac",R1263="châteauguay",R1263="delson",R1263="la prairie",R1263="léry",R1263="mercier",R1263="saint-constant",R1263="sainte-catherine",R1263="saint-isidore",R1263="saint-mathieu",R1263="saint-philippe"),'Base de données'!$I$7,(IF(OR(R1263="beloeil",R1263="carignan",R1263="chambly",R1263="mcmasterville",R1263="mont-saint-hilaire",R1263="otterburn park",R1263="saint-antoine-sur-richelieu",R1263="saint-basil-le-grand",R1263="saint-charles-sur-richelieu",R1263="saint-denis-sur-richelieu",R1263="saint-jean-baptiste",R1263="saint-marc-sur-richelieu",R1263="saint-mathieu-de-beloeil"),'Base de données'!$I$8,(IF(OR(R1263="coteau-du-lac",R1263="hudson",R1263="les cèdres",R1263="les coteaux",R1263="l'île-cadieux",R1263="l'île-perrot",R1263="notre-dame-de-l'île-perrot",R1263="pincourt",R1263="pointe-des-cascades",R1263="pointe-fortune",R1263="rigaud",R1263="rivière-beaudette",R1263="saint-clet",R1263="sainte-justine-de-newton",R1263="sainte-marthe",R1263="saint-lazare",R1263="saint-polycarpe",R1263="saint-télesphore",R1263="saint-zotique",R1263="terrasse-vaudreuil",R1263="très-saint-rédempteur",R1263="vaudreuil-dorion",R1263="vaudreuil-sur-le-lac"),'Base de données'!M1265,"")))))))))))))))))))))))))</f>
        <v/>
      </c>
    </row>
    <row r="1264" spans="2:19" x14ac:dyDescent="0.3">
      <c r="B1264" s="44"/>
      <c r="D1264" s="9"/>
      <c r="E1264" s="9"/>
      <c r="O1264" s="10"/>
      <c r="S1264" s="10" t="str">
        <f>IF(OR(R1264="beauharnois",R1264="sainte-étienne-de-bauharnois",R1264="sainte-martine",R1264="saint-louis-de-gonzague",R1264="saint-stanislas-de-kostka",R1264="saint-urbain-premier",R1264="salaberry-de-valleyfield"),'Base de données'!$I$2,(IF(OR(R1264="acton vale",R1264="béthanie",R1264="Roxton",R1264="roxton falls",R1264="sainte-christine",R1264="saint-nazaire-d'acton",R1264="saint-théodore-d'acton",R1264="upton"),'Base de données'!$I$12,(IF(OR(R1264="Longueuil",R1264="brossard",R1264="greenfield-park",R1264="lemoyne",R1264="longueuil (vieux)",R1264="saint-bruno-de-montarville",R1264="saint-hubert",R1264="saint-lambert"),'Base de données'!$I$5,(IF(OR(R1264="marieville",R1264="richelieu",R1264="rougemont",R1264="saint-césaire",R1264="sainte-angèle-de-monnoir",R1264="saint-mathias-sur-richelieu"),'Base de données'!$I$14,(IF(OR(R1264="henryville",R1264="lacolle",R1264="mont-saint-grégoire",R1264="noyan",R1264="saint-alexandre",R1264="saint-blaise-sur-richelieu",R1264="sainte-anne-de-sabrevois",R1264="sainte-brigide-d'iberville",R1264="saint-georges-de-clarenceville",R1264="saint-jean-sur-richelieu",R1264="saint-paul-de-l'île-aux-noix",R1264="saint-sébastien",R1264="saint-valentin",R1264="venise-en-québec"),'Base de données'!$I$9,(IF(OR(R1264="dundee",R1264="elgin",R1264="franklin",R1264="godmanchester",R1264="havelock",R1264="hinchinbrooke",R1264="howick",R1264="huntingdon",R1264="ormstown",R1264="saint-anicet",R1264="saint-chrysostome",R1264="sainte-barbe",R1264="très-saint-sacrement"),'Base de données'!$I$3,(IF(OR(R1264="hemmingford",R1264="napierville",R1264="saint-bernard-de-lacolle",R1264="saint-cyprien-de-napierville",R1264="sainte-clotilde-de-châteauguay",R1264="saint-édouard",R1264="saint-jacques-le-mineur",R1264="saint-michel",R1264="saint-patrice-de-sherrington",R1264="saint-rémi"),'Base de données'!$I$10,(IF(OR(R1264="la présentation",R1264="saint-barnabé-sud",R1264="saint-bernard-de-michaudville",R1264="saint-damas",R1264="saint-dominique",R1264="sainte-hélène-de-bagot",R1264="sainte-madeleine",R1264="sainte-marie-madeleine",R1264="saint-hugues",R1264="saint-hyacinthe",R1264="saint-jude",R1264="saint-liboire",R1264="saint-louis",R1264="saint-marcel-de-richelieu",R1264="saint-pie",R1264="saint-simon",R1264="saint-valérien-de-milton"),'Base de données'!$I$13,(IF(OR(R1264="boucherville",R1264="calixa-lavalée",R1264="contrecoeur",R1264="saint-amable",R1264="sainte-julie",R1264="varennes",R1264="verchères"),'Base de données'!M1268,(IF(OR(R1264="massueville",R1264="saint-aimé",R1264="saint-david",R1264="sainte-anne-de-sorel",R1264="sainte-victoire-de-sorel",R1264="saint-gérard-majella",R1264="saint-joseph-de-sorel",R1264="saint-ours",R1264="saint-robert",R1264="saint-roch-de-richelieu",R1264="sorel-tracy",R1264="yamaska"),'Base de données'!$I$11,(IF(OR(R1264="candiac",R1264="châteauguay",R1264="delson",R1264="la prairie",R1264="léry",R1264="mercier",R1264="saint-constant",R1264="sainte-catherine",R1264="saint-isidore",R1264="saint-mathieu",R1264="saint-philippe"),'Base de données'!$I$7,(IF(OR(R1264="beloeil",R1264="carignan",R1264="chambly",R1264="mcmasterville",R1264="mont-saint-hilaire",R1264="otterburn park",R1264="saint-antoine-sur-richelieu",R1264="saint-basil-le-grand",R1264="saint-charles-sur-richelieu",R1264="saint-denis-sur-richelieu",R1264="saint-jean-baptiste",R1264="saint-marc-sur-richelieu",R1264="saint-mathieu-de-beloeil"),'Base de données'!$I$8,(IF(OR(R1264="coteau-du-lac",R1264="hudson",R1264="les cèdres",R1264="les coteaux",R1264="l'île-cadieux",R1264="l'île-perrot",R1264="notre-dame-de-l'île-perrot",R1264="pincourt",R1264="pointe-des-cascades",R1264="pointe-fortune",R1264="rigaud",R1264="rivière-beaudette",R1264="saint-clet",R1264="sainte-justine-de-newton",R1264="sainte-marthe",R1264="saint-lazare",R1264="saint-polycarpe",R1264="saint-télesphore",R1264="saint-zotique",R1264="terrasse-vaudreuil",R1264="très-saint-rédempteur",R1264="vaudreuil-dorion",R1264="vaudreuil-sur-le-lac"),'Base de données'!M1266,"")))))))))))))))))))))))))</f>
        <v/>
      </c>
    </row>
    <row r="1265" spans="2:19" x14ac:dyDescent="0.3">
      <c r="B1265" s="44"/>
      <c r="D1265" s="9"/>
      <c r="E1265" s="9"/>
      <c r="O1265" s="10"/>
      <c r="S1265" s="10" t="str">
        <f>IF(OR(R1265="beauharnois",R1265="sainte-étienne-de-bauharnois",R1265="sainte-martine",R1265="saint-louis-de-gonzague",R1265="saint-stanislas-de-kostka",R1265="saint-urbain-premier",R1265="salaberry-de-valleyfield"),'Base de données'!$I$2,(IF(OR(R1265="acton vale",R1265="béthanie",R1265="Roxton",R1265="roxton falls",R1265="sainte-christine",R1265="saint-nazaire-d'acton",R1265="saint-théodore-d'acton",R1265="upton"),'Base de données'!$I$12,(IF(OR(R1265="Longueuil",R1265="brossard",R1265="greenfield-park",R1265="lemoyne",R1265="longueuil (vieux)",R1265="saint-bruno-de-montarville",R1265="saint-hubert",R1265="saint-lambert"),'Base de données'!$I$5,(IF(OR(R1265="marieville",R1265="richelieu",R1265="rougemont",R1265="saint-césaire",R1265="sainte-angèle-de-monnoir",R1265="saint-mathias-sur-richelieu"),'Base de données'!$I$14,(IF(OR(R1265="henryville",R1265="lacolle",R1265="mont-saint-grégoire",R1265="noyan",R1265="saint-alexandre",R1265="saint-blaise-sur-richelieu",R1265="sainte-anne-de-sabrevois",R1265="sainte-brigide-d'iberville",R1265="saint-georges-de-clarenceville",R1265="saint-jean-sur-richelieu",R1265="saint-paul-de-l'île-aux-noix",R1265="saint-sébastien",R1265="saint-valentin",R1265="venise-en-québec"),'Base de données'!$I$9,(IF(OR(R1265="dundee",R1265="elgin",R1265="franklin",R1265="godmanchester",R1265="havelock",R1265="hinchinbrooke",R1265="howick",R1265="huntingdon",R1265="ormstown",R1265="saint-anicet",R1265="saint-chrysostome",R1265="sainte-barbe",R1265="très-saint-sacrement"),'Base de données'!$I$3,(IF(OR(R1265="hemmingford",R1265="napierville",R1265="saint-bernard-de-lacolle",R1265="saint-cyprien-de-napierville",R1265="sainte-clotilde-de-châteauguay",R1265="saint-édouard",R1265="saint-jacques-le-mineur",R1265="saint-michel",R1265="saint-patrice-de-sherrington",R1265="saint-rémi"),'Base de données'!$I$10,(IF(OR(R1265="la présentation",R1265="saint-barnabé-sud",R1265="saint-bernard-de-michaudville",R1265="saint-damas",R1265="saint-dominique",R1265="sainte-hélène-de-bagot",R1265="sainte-madeleine",R1265="sainte-marie-madeleine",R1265="saint-hugues",R1265="saint-hyacinthe",R1265="saint-jude",R1265="saint-liboire",R1265="saint-louis",R1265="saint-marcel-de-richelieu",R1265="saint-pie",R1265="saint-simon",R1265="saint-valérien-de-milton"),'Base de données'!$I$13,(IF(OR(R1265="boucherville",R1265="calixa-lavalée",R1265="contrecoeur",R1265="saint-amable",R1265="sainte-julie",R1265="varennes",R1265="verchères"),'Base de données'!M1269,(IF(OR(R1265="massueville",R1265="saint-aimé",R1265="saint-david",R1265="sainte-anne-de-sorel",R1265="sainte-victoire-de-sorel",R1265="saint-gérard-majella",R1265="saint-joseph-de-sorel",R1265="saint-ours",R1265="saint-robert",R1265="saint-roch-de-richelieu",R1265="sorel-tracy",R1265="yamaska"),'Base de données'!$I$11,(IF(OR(R1265="candiac",R1265="châteauguay",R1265="delson",R1265="la prairie",R1265="léry",R1265="mercier",R1265="saint-constant",R1265="sainte-catherine",R1265="saint-isidore",R1265="saint-mathieu",R1265="saint-philippe"),'Base de données'!$I$7,(IF(OR(R1265="beloeil",R1265="carignan",R1265="chambly",R1265="mcmasterville",R1265="mont-saint-hilaire",R1265="otterburn park",R1265="saint-antoine-sur-richelieu",R1265="saint-basil-le-grand",R1265="saint-charles-sur-richelieu",R1265="saint-denis-sur-richelieu",R1265="saint-jean-baptiste",R1265="saint-marc-sur-richelieu",R1265="saint-mathieu-de-beloeil"),'Base de données'!$I$8,(IF(OR(R1265="coteau-du-lac",R1265="hudson",R1265="les cèdres",R1265="les coteaux",R1265="l'île-cadieux",R1265="l'île-perrot",R1265="notre-dame-de-l'île-perrot",R1265="pincourt",R1265="pointe-des-cascades",R1265="pointe-fortune",R1265="rigaud",R1265="rivière-beaudette",R1265="saint-clet",R1265="sainte-justine-de-newton",R1265="sainte-marthe",R1265="saint-lazare",R1265="saint-polycarpe",R1265="saint-télesphore",R1265="saint-zotique",R1265="terrasse-vaudreuil",R1265="très-saint-rédempteur",R1265="vaudreuil-dorion",R1265="vaudreuil-sur-le-lac"),'Base de données'!M1267,"")))))))))))))))))))))))))</f>
        <v/>
      </c>
    </row>
    <row r="1266" spans="2:19" x14ac:dyDescent="0.3">
      <c r="B1266" s="44"/>
      <c r="D1266" s="9"/>
      <c r="E1266" s="9"/>
      <c r="O1266" s="10"/>
      <c r="S1266" s="10" t="str">
        <f>IF(OR(R1266="beauharnois",R1266="sainte-étienne-de-bauharnois",R1266="sainte-martine",R1266="saint-louis-de-gonzague",R1266="saint-stanislas-de-kostka",R1266="saint-urbain-premier",R1266="salaberry-de-valleyfield"),'Base de données'!$I$2,(IF(OR(R1266="acton vale",R1266="béthanie",R1266="Roxton",R1266="roxton falls",R1266="sainte-christine",R1266="saint-nazaire-d'acton",R1266="saint-théodore-d'acton",R1266="upton"),'Base de données'!$I$12,(IF(OR(R1266="Longueuil",R1266="brossard",R1266="greenfield-park",R1266="lemoyne",R1266="longueuil (vieux)",R1266="saint-bruno-de-montarville",R1266="saint-hubert",R1266="saint-lambert"),'Base de données'!$I$5,(IF(OR(R1266="marieville",R1266="richelieu",R1266="rougemont",R1266="saint-césaire",R1266="sainte-angèle-de-monnoir",R1266="saint-mathias-sur-richelieu"),'Base de données'!$I$14,(IF(OR(R1266="henryville",R1266="lacolle",R1266="mont-saint-grégoire",R1266="noyan",R1266="saint-alexandre",R1266="saint-blaise-sur-richelieu",R1266="sainte-anne-de-sabrevois",R1266="sainte-brigide-d'iberville",R1266="saint-georges-de-clarenceville",R1266="saint-jean-sur-richelieu",R1266="saint-paul-de-l'île-aux-noix",R1266="saint-sébastien",R1266="saint-valentin",R1266="venise-en-québec"),'Base de données'!$I$9,(IF(OR(R1266="dundee",R1266="elgin",R1266="franklin",R1266="godmanchester",R1266="havelock",R1266="hinchinbrooke",R1266="howick",R1266="huntingdon",R1266="ormstown",R1266="saint-anicet",R1266="saint-chrysostome",R1266="sainte-barbe",R1266="très-saint-sacrement"),'Base de données'!$I$3,(IF(OR(R1266="hemmingford",R1266="napierville",R1266="saint-bernard-de-lacolle",R1266="saint-cyprien-de-napierville",R1266="sainte-clotilde-de-châteauguay",R1266="saint-édouard",R1266="saint-jacques-le-mineur",R1266="saint-michel",R1266="saint-patrice-de-sherrington",R1266="saint-rémi"),'Base de données'!$I$10,(IF(OR(R1266="la présentation",R1266="saint-barnabé-sud",R1266="saint-bernard-de-michaudville",R1266="saint-damas",R1266="saint-dominique",R1266="sainte-hélène-de-bagot",R1266="sainte-madeleine",R1266="sainte-marie-madeleine",R1266="saint-hugues",R1266="saint-hyacinthe",R1266="saint-jude",R1266="saint-liboire",R1266="saint-louis",R1266="saint-marcel-de-richelieu",R1266="saint-pie",R1266="saint-simon",R1266="saint-valérien-de-milton"),'Base de données'!$I$13,(IF(OR(R1266="boucherville",R1266="calixa-lavalée",R1266="contrecoeur",R1266="saint-amable",R1266="sainte-julie",R1266="varennes",R1266="verchères"),'Base de données'!M1270,(IF(OR(R1266="massueville",R1266="saint-aimé",R1266="saint-david",R1266="sainte-anne-de-sorel",R1266="sainte-victoire-de-sorel",R1266="saint-gérard-majella",R1266="saint-joseph-de-sorel",R1266="saint-ours",R1266="saint-robert",R1266="saint-roch-de-richelieu",R1266="sorel-tracy",R1266="yamaska"),'Base de données'!$I$11,(IF(OR(R1266="candiac",R1266="châteauguay",R1266="delson",R1266="la prairie",R1266="léry",R1266="mercier",R1266="saint-constant",R1266="sainte-catherine",R1266="saint-isidore",R1266="saint-mathieu",R1266="saint-philippe"),'Base de données'!$I$7,(IF(OR(R1266="beloeil",R1266="carignan",R1266="chambly",R1266="mcmasterville",R1266="mont-saint-hilaire",R1266="otterburn park",R1266="saint-antoine-sur-richelieu",R1266="saint-basil-le-grand",R1266="saint-charles-sur-richelieu",R1266="saint-denis-sur-richelieu",R1266="saint-jean-baptiste",R1266="saint-marc-sur-richelieu",R1266="saint-mathieu-de-beloeil"),'Base de données'!$I$8,(IF(OR(R1266="coteau-du-lac",R1266="hudson",R1266="les cèdres",R1266="les coteaux",R1266="l'île-cadieux",R1266="l'île-perrot",R1266="notre-dame-de-l'île-perrot",R1266="pincourt",R1266="pointe-des-cascades",R1266="pointe-fortune",R1266="rigaud",R1266="rivière-beaudette",R1266="saint-clet",R1266="sainte-justine-de-newton",R1266="sainte-marthe",R1266="saint-lazare",R1266="saint-polycarpe",R1266="saint-télesphore",R1266="saint-zotique",R1266="terrasse-vaudreuil",R1266="très-saint-rédempteur",R1266="vaudreuil-dorion",R1266="vaudreuil-sur-le-lac"),'Base de données'!M1268,"")))))))))))))))))))))))))</f>
        <v/>
      </c>
    </row>
    <row r="1267" spans="2:19" x14ac:dyDescent="0.3">
      <c r="B1267" s="44"/>
      <c r="D1267" s="9"/>
      <c r="E1267" s="9"/>
      <c r="O1267" s="10"/>
      <c r="S1267" s="10" t="str">
        <f>IF(OR(R1267="beauharnois",R1267="sainte-étienne-de-bauharnois",R1267="sainte-martine",R1267="saint-louis-de-gonzague",R1267="saint-stanislas-de-kostka",R1267="saint-urbain-premier",R1267="salaberry-de-valleyfield"),'Base de données'!$I$2,(IF(OR(R1267="acton vale",R1267="béthanie",R1267="Roxton",R1267="roxton falls",R1267="sainte-christine",R1267="saint-nazaire-d'acton",R1267="saint-théodore-d'acton",R1267="upton"),'Base de données'!$I$12,(IF(OR(R1267="Longueuil",R1267="brossard",R1267="greenfield-park",R1267="lemoyne",R1267="longueuil (vieux)",R1267="saint-bruno-de-montarville",R1267="saint-hubert",R1267="saint-lambert"),'Base de données'!$I$5,(IF(OR(R1267="marieville",R1267="richelieu",R1267="rougemont",R1267="saint-césaire",R1267="sainte-angèle-de-monnoir",R1267="saint-mathias-sur-richelieu"),'Base de données'!$I$14,(IF(OR(R1267="henryville",R1267="lacolle",R1267="mont-saint-grégoire",R1267="noyan",R1267="saint-alexandre",R1267="saint-blaise-sur-richelieu",R1267="sainte-anne-de-sabrevois",R1267="sainte-brigide-d'iberville",R1267="saint-georges-de-clarenceville",R1267="saint-jean-sur-richelieu",R1267="saint-paul-de-l'île-aux-noix",R1267="saint-sébastien",R1267="saint-valentin",R1267="venise-en-québec"),'Base de données'!$I$9,(IF(OR(R1267="dundee",R1267="elgin",R1267="franklin",R1267="godmanchester",R1267="havelock",R1267="hinchinbrooke",R1267="howick",R1267="huntingdon",R1267="ormstown",R1267="saint-anicet",R1267="saint-chrysostome",R1267="sainte-barbe",R1267="très-saint-sacrement"),'Base de données'!$I$3,(IF(OR(R1267="hemmingford",R1267="napierville",R1267="saint-bernard-de-lacolle",R1267="saint-cyprien-de-napierville",R1267="sainte-clotilde-de-châteauguay",R1267="saint-édouard",R1267="saint-jacques-le-mineur",R1267="saint-michel",R1267="saint-patrice-de-sherrington",R1267="saint-rémi"),'Base de données'!$I$10,(IF(OR(R1267="la présentation",R1267="saint-barnabé-sud",R1267="saint-bernard-de-michaudville",R1267="saint-damas",R1267="saint-dominique",R1267="sainte-hélène-de-bagot",R1267="sainte-madeleine",R1267="sainte-marie-madeleine",R1267="saint-hugues",R1267="saint-hyacinthe",R1267="saint-jude",R1267="saint-liboire",R1267="saint-louis",R1267="saint-marcel-de-richelieu",R1267="saint-pie",R1267="saint-simon",R1267="saint-valérien-de-milton"),'Base de données'!$I$13,(IF(OR(R1267="boucherville",R1267="calixa-lavalée",R1267="contrecoeur",R1267="saint-amable",R1267="sainte-julie",R1267="varennes",R1267="verchères"),'Base de données'!M1271,(IF(OR(R1267="massueville",R1267="saint-aimé",R1267="saint-david",R1267="sainte-anne-de-sorel",R1267="sainte-victoire-de-sorel",R1267="saint-gérard-majella",R1267="saint-joseph-de-sorel",R1267="saint-ours",R1267="saint-robert",R1267="saint-roch-de-richelieu",R1267="sorel-tracy",R1267="yamaska"),'Base de données'!$I$11,(IF(OR(R1267="candiac",R1267="châteauguay",R1267="delson",R1267="la prairie",R1267="léry",R1267="mercier",R1267="saint-constant",R1267="sainte-catherine",R1267="saint-isidore",R1267="saint-mathieu",R1267="saint-philippe"),'Base de données'!$I$7,(IF(OR(R1267="beloeil",R1267="carignan",R1267="chambly",R1267="mcmasterville",R1267="mont-saint-hilaire",R1267="otterburn park",R1267="saint-antoine-sur-richelieu",R1267="saint-basil-le-grand",R1267="saint-charles-sur-richelieu",R1267="saint-denis-sur-richelieu",R1267="saint-jean-baptiste",R1267="saint-marc-sur-richelieu",R1267="saint-mathieu-de-beloeil"),'Base de données'!$I$8,(IF(OR(R1267="coteau-du-lac",R1267="hudson",R1267="les cèdres",R1267="les coteaux",R1267="l'île-cadieux",R1267="l'île-perrot",R1267="notre-dame-de-l'île-perrot",R1267="pincourt",R1267="pointe-des-cascades",R1267="pointe-fortune",R1267="rigaud",R1267="rivière-beaudette",R1267="saint-clet",R1267="sainte-justine-de-newton",R1267="sainte-marthe",R1267="saint-lazare",R1267="saint-polycarpe",R1267="saint-télesphore",R1267="saint-zotique",R1267="terrasse-vaudreuil",R1267="très-saint-rédempteur",R1267="vaudreuil-dorion",R1267="vaudreuil-sur-le-lac"),'Base de données'!M1269,"")))))))))))))))))))))))))</f>
        <v/>
      </c>
    </row>
    <row r="1268" spans="2:19" x14ac:dyDescent="0.3">
      <c r="B1268" s="44"/>
      <c r="D1268" s="9"/>
      <c r="E1268" s="9"/>
      <c r="O1268" s="10"/>
      <c r="S1268" s="10" t="str">
        <f>IF(OR(R1268="beauharnois",R1268="sainte-étienne-de-bauharnois",R1268="sainte-martine",R1268="saint-louis-de-gonzague",R1268="saint-stanislas-de-kostka",R1268="saint-urbain-premier",R1268="salaberry-de-valleyfield"),'Base de données'!$I$2,(IF(OR(R1268="acton vale",R1268="béthanie",R1268="Roxton",R1268="roxton falls",R1268="sainte-christine",R1268="saint-nazaire-d'acton",R1268="saint-théodore-d'acton",R1268="upton"),'Base de données'!$I$12,(IF(OR(R1268="Longueuil",R1268="brossard",R1268="greenfield-park",R1268="lemoyne",R1268="longueuil (vieux)",R1268="saint-bruno-de-montarville",R1268="saint-hubert",R1268="saint-lambert"),'Base de données'!$I$5,(IF(OR(R1268="marieville",R1268="richelieu",R1268="rougemont",R1268="saint-césaire",R1268="sainte-angèle-de-monnoir",R1268="saint-mathias-sur-richelieu"),'Base de données'!$I$14,(IF(OR(R1268="henryville",R1268="lacolle",R1268="mont-saint-grégoire",R1268="noyan",R1268="saint-alexandre",R1268="saint-blaise-sur-richelieu",R1268="sainte-anne-de-sabrevois",R1268="sainte-brigide-d'iberville",R1268="saint-georges-de-clarenceville",R1268="saint-jean-sur-richelieu",R1268="saint-paul-de-l'île-aux-noix",R1268="saint-sébastien",R1268="saint-valentin",R1268="venise-en-québec"),'Base de données'!$I$9,(IF(OR(R1268="dundee",R1268="elgin",R1268="franklin",R1268="godmanchester",R1268="havelock",R1268="hinchinbrooke",R1268="howick",R1268="huntingdon",R1268="ormstown",R1268="saint-anicet",R1268="saint-chrysostome",R1268="sainte-barbe",R1268="très-saint-sacrement"),'Base de données'!$I$3,(IF(OR(R1268="hemmingford",R1268="napierville",R1268="saint-bernard-de-lacolle",R1268="saint-cyprien-de-napierville",R1268="sainte-clotilde-de-châteauguay",R1268="saint-édouard",R1268="saint-jacques-le-mineur",R1268="saint-michel",R1268="saint-patrice-de-sherrington",R1268="saint-rémi"),'Base de données'!$I$10,(IF(OR(R1268="la présentation",R1268="saint-barnabé-sud",R1268="saint-bernard-de-michaudville",R1268="saint-damas",R1268="saint-dominique",R1268="sainte-hélène-de-bagot",R1268="sainte-madeleine",R1268="sainte-marie-madeleine",R1268="saint-hugues",R1268="saint-hyacinthe",R1268="saint-jude",R1268="saint-liboire",R1268="saint-louis",R1268="saint-marcel-de-richelieu",R1268="saint-pie",R1268="saint-simon",R1268="saint-valérien-de-milton"),'Base de données'!$I$13,(IF(OR(R1268="boucherville",R1268="calixa-lavalée",R1268="contrecoeur",R1268="saint-amable",R1268="sainte-julie",R1268="varennes",R1268="verchères"),'Base de données'!M1272,(IF(OR(R1268="massueville",R1268="saint-aimé",R1268="saint-david",R1268="sainte-anne-de-sorel",R1268="sainte-victoire-de-sorel",R1268="saint-gérard-majella",R1268="saint-joseph-de-sorel",R1268="saint-ours",R1268="saint-robert",R1268="saint-roch-de-richelieu",R1268="sorel-tracy",R1268="yamaska"),'Base de données'!$I$11,(IF(OR(R1268="candiac",R1268="châteauguay",R1268="delson",R1268="la prairie",R1268="léry",R1268="mercier",R1268="saint-constant",R1268="sainte-catherine",R1268="saint-isidore",R1268="saint-mathieu",R1268="saint-philippe"),'Base de données'!$I$7,(IF(OR(R1268="beloeil",R1268="carignan",R1268="chambly",R1268="mcmasterville",R1268="mont-saint-hilaire",R1268="otterburn park",R1268="saint-antoine-sur-richelieu",R1268="saint-basil-le-grand",R1268="saint-charles-sur-richelieu",R1268="saint-denis-sur-richelieu",R1268="saint-jean-baptiste",R1268="saint-marc-sur-richelieu",R1268="saint-mathieu-de-beloeil"),'Base de données'!$I$8,(IF(OR(R1268="coteau-du-lac",R1268="hudson",R1268="les cèdres",R1268="les coteaux",R1268="l'île-cadieux",R1268="l'île-perrot",R1268="notre-dame-de-l'île-perrot",R1268="pincourt",R1268="pointe-des-cascades",R1268="pointe-fortune",R1268="rigaud",R1268="rivière-beaudette",R1268="saint-clet",R1268="sainte-justine-de-newton",R1268="sainte-marthe",R1268="saint-lazare",R1268="saint-polycarpe",R1268="saint-télesphore",R1268="saint-zotique",R1268="terrasse-vaudreuil",R1268="très-saint-rédempteur",R1268="vaudreuil-dorion",R1268="vaudreuil-sur-le-lac"),'Base de données'!M1270,"")))))))))))))))))))))))))</f>
        <v/>
      </c>
    </row>
    <row r="1269" spans="2:19" x14ac:dyDescent="0.3">
      <c r="B1269" s="44"/>
      <c r="D1269" s="9"/>
      <c r="E1269" s="9"/>
      <c r="O1269" s="10"/>
      <c r="S1269" s="10" t="str">
        <f>IF(OR(R1269="beauharnois",R1269="sainte-étienne-de-bauharnois",R1269="sainte-martine",R1269="saint-louis-de-gonzague",R1269="saint-stanislas-de-kostka",R1269="saint-urbain-premier",R1269="salaberry-de-valleyfield"),'Base de données'!$I$2,(IF(OR(R1269="acton vale",R1269="béthanie",R1269="Roxton",R1269="roxton falls",R1269="sainte-christine",R1269="saint-nazaire-d'acton",R1269="saint-théodore-d'acton",R1269="upton"),'Base de données'!$I$12,(IF(OR(R1269="Longueuil",R1269="brossard",R1269="greenfield-park",R1269="lemoyne",R1269="longueuil (vieux)",R1269="saint-bruno-de-montarville",R1269="saint-hubert",R1269="saint-lambert"),'Base de données'!$I$5,(IF(OR(R1269="marieville",R1269="richelieu",R1269="rougemont",R1269="saint-césaire",R1269="sainte-angèle-de-monnoir",R1269="saint-mathias-sur-richelieu"),'Base de données'!$I$14,(IF(OR(R1269="henryville",R1269="lacolle",R1269="mont-saint-grégoire",R1269="noyan",R1269="saint-alexandre",R1269="saint-blaise-sur-richelieu",R1269="sainte-anne-de-sabrevois",R1269="sainte-brigide-d'iberville",R1269="saint-georges-de-clarenceville",R1269="saint-jean-sur-richelieu",R1269="saint-paul-de-l'île-aux-noix",R1269="saint-sébastien",R1269="saint-valentin",R1269="venise-en-québec"),'Base de données'!$I$9,(IF(OR(R1269="dundee",R1269="elgin",R1269="franklin",R1269="godmanchester",R1269="havelock",R1269="hinchinbrooke",R1269="howick",R1269="huntingdon",R1269="ormstown",R1269="saint-anicet",R1269="saint-chrysostome",R1269="sainte-barbe",R1269="très-saint-sacrement"),'Base de données'!$I$3,(IF(OR(R1269="hemmingford",R1269="napierville",R1269="saint-bernard-de-lacolle",R1269="saint-cyprien-de-napierville",R1269="sainte-clotilde-de-châteauguay",R1269="saint-édouard",R1269="saint-jacques-le-mineur",R1269="saint-michel",R1269="saint-patrice-de-sherrington",R1269="saint-rémi"),'Base de données'!$I$10,(IF(OR(R1269="la présentation",R1269="saint-barnabé-sud",R1269="saint-bernard-de-michaudville",R1269="saint-damas",R1269="saint-dominique",R1269="sainte-hélène-de-bagot",R1269="sainte-madeleine",R1269="sainte-marie-madeleine",R1269="saint-hugues",R1269="saint-hyacinthe",R1269="saint-jude",R1269="saint-liboire",R1269="saint-louis",R1269="saint-marcel-de-richelieu",R1269="saint-pie",R1269="saint-simon",R1269="saint-valérien-de-milton"),'Base de données'!$I$13,(IF(OR(R1269="boucherville",R1269="calixa-lavalée",R1269="contrecoeur",R1269="saint-amable",R1269="sainte-julie",R1269="varennes",R1269="verchères"),'Base de données'!M1273,(IF(OR(R1269="massueville",R1269="saint-aimé",R1269="saint-david",R1269="sainte-anne-de-sorel",R1269="sainte-victoire-de-sorel",R1269="saint-gérard-majella",R1269="saint-joseph-de-sorel",R1269="saint-ours",R1269="saint-robert",R1269="saint-roch-de-richelieu",R1269="sorel-tracy",R1269="yamaska"),'Base de données'!$I$11,(IF(OR(R1269="candiac",R1269="châteauguay",R1269="delson",R1269="la prairie",R1269="léry",R1269="mercier",R1269="saint-constant",R1269="sainte-catherine",R1269="saint-isidore",R1269="saint-mathieu",R1269="saint-philippe"),'Base de données'!$I$7,(IF(OR(R1269="beloeil",R1269="carignan",R1269="chambly",R1269="mcmasterville",R1269="mont-saint-hilaire",R1269="otterburn park",R1269="saint-antoine-sur-richelieu",R1269="saint-basil-le-grand",R1269="saint-charles-sur-richelieu",R1269="saint-denis-sur-richelieu",R1269="saint-jean-baptiste",R1269="saint-marc-sur-richelieu",R1269="saint-mathieu-de-beloeil"),'Base de données'!$I$8,(IF(OR(R1269="coteau-du-lac",R1269="hudson",R1269="les cèdres",R1269="les coteaux",R1269="l'île-cadieux",R1269="l'île-perrot",R1269="notre-dame-de-l'île-perrot",R1269="pincourt",R1269="pointe-des-cascades",R1269="pointe-fortune",R1269="rigaud",R1269="rivière-beaudette",R1269="saint-clet",R1269="sainte-justine-de-newton",R1269="sainte-marthe",R1269="saint-lazare",R1269="saint-polycarpe",R1269="saint-télesphore",R1269="saint-zotique",R1269="terrasse-vaudreuil",R1269="très-saint-rédempteur",R1269="vaudreuil-dorion",R1269="vaudreuil-sur-le-lac"),'Base de données'!M1271,"")))))))))))))))))))))))))</f>
        <v/>
      </c>
    </row>
    <row r="1270" spans="2:19" x14ac:dyDescent="0.3">
      <c r="B1270" s="44"/>
      <c r="D1270" s="9"/>
      <c r="E1270" s="9"/>
      <c r="O1270" s="10"/>
      <c r="S1270" s="10" t="str">
        <f>IF(OR(R1270="beauharnois",R1270="sainte-étienne-de-bauharnois",R1270="sainte-martine",R1270="saint-louis-de-gonzague",R1270="saint-stanislas-de-kostka",R1270="saint-urbain-premier",R1270="salaberry-de-valleyfield"),'Base de données'!$I$2,(IF(OR(R1270="acton vale",R1270="béthanie",R1270="Roxton",R1270="roxton falls",R1270="sainte-christine",R1270="saint-nazaire-d'acton",R1270="saint-théodore-d'acton",R1270="upton"),'Base de données'!$I$12,(IF(OR(R1270="Longueuil",R1270="brossard",R1270="greenfield-park",R1270="lemoyne",R1270="longueuil (vieux)",R1270="saint-bruno-de-montarville",R1270="saint-hubert",R1270="saint-lambert"),'Base de données'!$I$5,(IF(OR(R1270="marieville",R1270="richelieu",R1270="rougemont",R1270="saint-césaire",R1270="sainte-angèle-de-monnoir",R1270="saint-mathias-sur-richelieu"),'Base de données'!$I$14,(IF(OR(R1270="henryville",R1270="lacolle",R1270="mont-saint-grégoire",R1270="noyan",R1270="saint-alexandre",R1270="saint-blaise-sur-richelieu",R1270="sainte-anne-de-sabrevois",R1270="sainte-brigide-d'iberville",R1270="saint-georges-de-clarenceville",R1270="saint-jean-sur-richelieu",R1270="saint-paul-de-l'île-aux-noix",R1270="saint-sébastien",R1270="saint-valentin",R1270="venise-en-québec"),'Base de données'!$I$9,(IF(OR(R1270="dundee",R1270="elgin",R1270="franklin",R1270="godmanchester",R1270="havelock",R1270="hinchinbrooke",R1270="howick",R1270="huntingdon",R1270="ormstown",R1270="saint-anicet",R1270="saint-chrysostome",R1270="sainte-barbe",R1270="très-saint-sacrement"),'Base de données'!$I$3,(IF(OR(R1270="hemmingford",R1270="napierville",R1270="saint-bernard-de-lacolle",R1270="saint-cyprien-de-napierville",R1270="sainte-clotilde-de-châteauguay",R1270="saint-édouard",R1270="saint-jacques-le-mineur",R1270="saint-michel",R1270="saint-patrice-de-sherrington",R1270="saint-rémi"),'Base de données'!$I$10,(IF(OR(R1270="la présentation",R1270="saint-barnabé-sud",R1270="saint-bernard-de-michaudville",R1270="saint-damas",R1270="saint-dominique",R1270="sainte-hélène-de-bagot",R1270="sainte-madeleine",R1270="sainte-marie-madeleine",R1270="saint-hugues",R1270="saint-hyacinthe",R1270="saint-jude",R1270="saint-liboire",R1270="saint-louis",R1270="saint-marcel-de-richelieu",R1270="saint-pie",R1270="saint-simon",R1270="saint-valérien-de-milton"),'Base de données'!$I$13,(IF(OR(R1270="boucherville",R1270="calixa-lavalée",R1270="contrecoeur",R1270="saint-amable",R1270="sainte-julie",R1270="varennes",R1270="verchères"),'Base de données'!M1274,(IF(OR(R1270="massueville",R1270="saint-aimé",R1270="saint-david",R1270="sainte-anne-de-sorel",R1270="sainte-victoire-de-sorel",R1270="saint-gérard-majella",R1270="saint-joseph-de-sorel",R1270="saint-ours",R1270="saint-robert",R1270="saint-roch-de-richelieu",R1270="sorel-tracy",R1270="yamaska"),'Base de données'!$I$11,(IF(OR(R1270="candiac",R1270="châteauguay",R1270="delson",R1270="la prairie",R1270="léry",R1270="mercier",R1270="saint-constant",R1270="sainte-catherine",R1270="saint-isidore",R1270="saint-mathieu",R1270="saint-philippe"),'Base de données'!$I$7,(IF(OR(R1270="beloeil",R1270="carignan",R1270="chambly",R1270="mcmasterville",R1270="mont-saint-hilaire",R1270="otterburn park",R1270="saint-antoine-sur-richelieu",R1270="saint-basil-le-grand",R1270="saint-charles-sur-richelieu",R1270="saint-denis-sur-richelieu",R1270="saint-jean-baptiste",R1270="saint-marc-sur-richelieu",R1270="saint-mathieu-de-beloeil"),'Base de données'!$I$8,(IF(OR(R1270="coteau-du-lac",R1270="hudson",R1270="les cèdres",R1270="les coteaux",R1270="l'île-cadieux",R1270="l'île-perrot",R1270="notre-dame-de-l'île-perrot",R1270="pincourt",R1270="pointe-des-cascades",R1270="pointe-fortune",R1270="rigaud",R1270="rivière-beaudette",R1270="saint-clet",R1270="sainte-justine-de-newton",R1270="sainte-marthe",R1270="saint-lazare",R1270="saint-polycarpe",R1270="saint-télesphore",R1270="saint-zotique",R1270="terrasse-vaudreuil",R1270="très-saint-rédempteur",R1270="vaudreuil-dorion",R1270="vaudreuil-sur-le-lac"),'Base de données'!M1272,"")))))))))))))))))))))))))</f>
        <v/>
      </c>
    </row>
    <row r="1271" spans="2:19" x14ac:dyDescent="0.3">
      <c r="B1271" s="44"/>
      <c r="D1271" s="9"/>
      <c r="E1271" s="9"/>
      <c r="O1271" s="10"/>
      <c r="S1271" s="10" t="str">
        <f>IF(OR(R1271="beauharnois",R1271="sainte-étienne-de-bauharnois",R1271="sainte-martine",R1271="saint-louis-de-gonzague",R1271="saint-stanislas-de-kostka",R1271="saint-urbain-premier",R1271="salaberry-de-valleyfield"),'Base de données'!$I$2,(IF(OR(R1271="acton vale",R1271="béthanie",R1271="Roxton",R1271="roxton falls",R1271="sainte-christine",R1271="saint-nazaire-d'acton",R1271="saint-théodore-d'acton",R1271="upton"),'Base de données'!$I$12,(IF(OR(R1271="Longueuil",R1271="brossard",R1271="greenfield-park",R1271="lemoyne",R1271="longueuil (vieux)",R1271="saint-bruno-de-montarville",R1271="saint-hubert",R1271="saint-lambert"),'Base de données'!$I$5,(IF(OR(R1271="marieville",R1271="richelieu",R1271="rougemont",R1271="saint-césaire",R1271="sainte-angèle-de-monnoir",R1271="saint-mathias-sur-richelieu"),'Base de données'!$I$14,(IF(OR(R1271="henryville",R1271="lacolle",R1271="mont-saint-grégoire",R1271="noyan",R1271="saint-alexandre",R1271="saint-blaise-sur-richelieu",R1271="sainte-anne-de-sabrevois",R1271="sainte-brigide-d'iberville",R1271="saint-georges-de-clarenceville",R1271="saint-jean-sur-richelieu",R1271="saint-paul-de-l'île-aux-noix",R1271="saint-sébastien",R1271="saint-valentin",R1271="venise-en-québec"),'Base de données'!$I$9,(IF(OR(R1271="dundee",R1271="elgin",R1271="franklin",R1271="godmanchester",R1271="havelock",R1271="hinchinbrooke",R1271="howick",R1271="huntingdon",R1271="ormstown",R1271="saint-anicet",R1271="saint-chrysostome",R1271="sainte-barbe",R1271="très-saint-sacrement"),'Base de données'!$I$3,(IF(OR(R1271="hemmingford",R1271="napierville",R1271="saint-bernard-de-lacolle",R1271="saint-cyprien-de-napierville",R1271="sainte-clotilde-de-châteauguay",R1271="saint-édouard",R1271="saint-jacques-le-mineur",R1271="saint-michel",R1271="saint-patrice-de-sherrington",R1271="saint-rémi"),'Base de données'!$I$10,(IF(OR(R1271="la présentation",R1271="saint-barnabé-sud",R1271="saint-bernard-de-michaudville",R1271="saint-damas",R1271="saint-dominique",R1271="sainte-hélène-de-bagot",R1271="sainte-madeleine",R1271="sainte-marie-madeleine",R1271="saint-hugues",R1271="saint-hyacinthe",R1271="saint-jude",R1271="saint-liboire",R1271="saint-louis",R1271="saint-marcel-de-richelieu",R1271="saint-pie",R1271="saint-simon",R1271="saint-valérien-de-milton"),'Base de données'!$I$13,(IF(OR(R1271="boucherville",R1271="calixa-lavalée",R1271="contrecoeur",R1271="saint-amable",R1271="sainte-julie",R1271="varennes",R1271="verchères"),'Base de données'!M1275,(IF(OR(R1271="massueville",R1271="saint-aimé",R1271="saint-david",R1271="sainte-anne-de-sorel",R1271="sainte-victoire-de-sorel",R1271="saint-gérard-majella",R1271="saint-joseph-de-sorel",R1271="saint-ours",R1271="saint-robert",R1271="saint-roch-de-richelieu",R1271="sorel-tracy",R1271="yamaska"),'Base de données'!$I$11,(IF(OR(R1271="candiac",R1271="châteauguay",R1271="delson",R1271="la prairie",R1271="léry",R1271="mercier",R1271="saint-constant",R1271="sainte-catherine",R1271="saint-isidore",R1271="saint-mathieu",R1271="saint-philippe"),'Base de données'!$I$7,(IF(OR(R1271="beloeil",R1271="carignan",R1271="chambly",R1271="mcmasterville",R1271="mont-saint-hilaire",R1271="otterburn park",R1271="saint-antoine-sur-richelieu",R1271="saint-basil-le-grand",R1271="saint-charles-sur-richelieu",R1271="saint-denis-sur-richelieu",R1271="saint-jean-baptiste",R1271="saint-marc-sur-richelieu",R1271="saint-mathieu-de-beloeil"),'Base de données'!$I$8,(IF(OR(R1271="coteau-du-lac",R1271="hudson",R1271="les cèdres",R1271="les coteaux",R1271="l'île-cadieux",R1271="l'île-perrot",R1271="notre-dame-de-l'île-perrot",R1271="pincourt",R1271="pointe-des-cascades",R1271="pointe-fortune",R1271="rigaud",R1271="rivière-beaudette",R1271="saint-clet",R1271="sainte-justine-de-newton",R1271="sainte-marthe",R1271="saint-lazare",R1271="saint-polycarpe",R1271="saint-télesphore",R1271="saint-zotique",R1271="terrasse-vaudreuil",R1271="très-saint-rédempteur",R1271="vaudreuil-dorion",R1271="vaudreuil-sur-le-lac"),'Base de données'!M1273,"")))))))))))))))))))))))))</f>
        <v/>
      </c>
    </row>
    <row r="1272" spans="2:19" x14ac:dyDescent="0.3">
      <c r="B1272" s="44"/>
      <c r="D1272" s="9"/>
      <c r="E1272" s="9"/>
      <c r="O1272" s="10"/>
      <c r="S1272" s="10" t="str">
        <f>IF(OR(R1272="beauharnois",R1272="sainte-étienne-de-bauharnois",R1272="sainte-martine",R1272="saint-louis-de-gonzague",R1272="saint-stanislas-de-kostka",R1272="saint-urbain-premier",R1272="salaberry-de-valleyfield"),'Base de données'!$I$2,(IF(OR(R1272="acton vale",R1272="béthanie",R1272="Roxton",R1272="roxton falls",R1272="sainte-christine",R1272="saint-nazaire-d'acton",R1272="saint-théodore-d'acton",R1272="upton"),'Base de données'!$I$12,(IF(OR(R1272="Longueuil",R1272="brossard",R1272="greenfield-park",R1272="lemoyne",R1272="longueuil (vieux)",R1272="saint-bruno-de-montarville",R1272="saint-hubert",R1272="saint-lambert"),'Base de données'!$I$5,(IF(OR(R1272="marieville",R1272="richelieu",R1272="rougemont",R1272="saint-césaire",R1272="sainte-angèle-de-monnoir",R1272="saint-mathias-sur-richelieu"),'Base de données'!$I$14,(IF(OR(R1272="henryville",R1272="lacolle",R1272="mont-saint-grégoire",R1272="noyan",R1272="saint-alexandre",R1272="saint-blaise-sur-richelieu",R1272="sainte-anne-de-sabrevois",R1272="sainte-brigide-d'iberville",R1272="saint-georges-de-clarenceville",R1272="saint-jean-sur-richelieu",R1272="saint-paul-de-l'île-aux-noix",R1272="saint-sébastien",R1272="saint-valentin",R1272="venise-en-québec"),'Base de données'!$I$9,(IF(OR(R1272="dundee",R1272="elgin",R1272="franklin",R1272="godmanchester",R1272="havelock",R1272="hinchinbrooke",R1272="howick",R1272="huntingdon",R1272="ormstown",R1272="saint-anicet",R1272="saint-chrysostome",R1272="sainte-barbe",R1272="très-saint-sacrement"),'Base de données'!$I$3,(IF(OR(R1272="hemmingford",R1272="napierville",R1272="saint-bernard-de-lacolle",R1272="saint-cyprien-de-napierville",R1272="sainte-clotilde-de-châteauguay",R1272="saint-édouard",R1272="saint-jacques-le-mineur",R1272="saint-michel",R1272="saint-patrice-de-sherrington",R1272="saint-rémi"),'Base de données'!$I$10,(IF(OR(R1272="la présentation",R1272="saint-barnabé-sud",R1272="saint-bernard-de-michaudville",R1272="saint-damas",R1272="saint-dominique",R1272="sainte-hélène-de-bagot",R1272="sainte-madeleine",R1272="sainte-marie-madeleine",R1272="saint-hugues",R1272="saint-hyacinthe",R1272="saint-jude",R1272="saint-liboire",R1272="saint-louis",R1272="saint-marcel-de-richelieu",R1272="saint-pie",R1272="saint-simon",R1272="saint-valérien-de-milton"),'Base de données'!$I$13,(IF(OR(R1272="boucherville",R1272="calixa-lavalée",R1272="contrecoeur",R1272="saint-amable",R1272="sainte-julie",R1272="varennes",R1272="verchères"),'Base de données'!M1276,(IF(OR(R1272="massueville",R1272="saint-aimé",R1272="saint-david",R1272="sainte-anne-de-sorel",R1272="sainte-victoire-de-sorel",R1272="saint-gérard-majella",R1272="saint-joseph-de-sorel",R1272="saint-ours",R1272="saint-robert",R1272="saint-roch-de-richelieu",R1272="sorel-tracy",R1272="yamaska"),'Base de données'!$I$11,(IF(OR(R1272="candiac",R1272="châteauguay",R1272="delson",R1272="la prairie",R1272="léry",R1272="mercier",R1272="saint-constant",R1272="sainte-catherine",R1272="saint-isidore",R1272="saint-mathieu",R1272="saint-philippe"),'Base de données'!$I$7,(IF(OR(R1272="beloeil",R1272="carignan",R1272="chambly",R1272="mcmasterville",R1272="mont-saint-hilaire",R1272="otterburn park",R1272="saint-antoine-sur-richelieu",R1272="saint-basil-le-grand",R1272="saint-charles-sur-richelieu",R1272="saint-denis-sur-richelieu",R1272="saint-jean-baptiste",R1272="saint-marc-sur-richelieu",R1272="saint-mathieu-de-beloeil"),'Base de données'!$I$8,(IF(OR(R1272="coteau-du-lac",R1272="hudson",R1272="les cèdres",R1272="les coteaux",R1272="l'île-cadieux",R1272="l'île-perrot",R1272="notre-dame-de-l'île-perrot",R1272="pincourt",R1272="pointe-des-cascades",R1272="pointe-fortune",R1272="rigaud",R1272="rivière-beaudette",R1272="saint-clet",R1272="sainte-justine-de-newton",R1272="sainte-marthe",R1272="saint-lazare",R1272="saint-polycarpe",R1272="saint-télesphore",R1272="saint-zotique",R1272="terrasse-vaudreuil",R1272="très-saint-rédempteur",R1272="vaudreuil-dorion",R1272="vaudreuil-sur-le-lac"),'Base de données'!M1274,"")))))))))))))))))))))))))</f>
        <v/>
      </c>
    </row>
    <row r="1273" spans="2:19" x14ac:dyDescent="0.3">
      <c r="B1273" s="44"/>
      <c r="D1273" s="9"/>
      <c r="E1273" s="9"/>
      <c r="O1273" s="10"/>
      <c r="S1273" s="10" t="str">
        <f>IF(OR(R1273="beauharnois",R1273="sainte-étienne-de-bauharnois",R1273="sainte-martine",R1273="saint-louis-de-gonzague",R1273="saint-stanislas-de-kostka",R1273="saint-urbain-premier",R1273="salaberry-de-valleyfield"),'Base de données'!$I$2,(IF(OR(R1273="acton vale",R1273="béthanie",R1273="Roxton",R1273="roxton falls",R1273="sainte-christine",R1273="saint-nazaire-d'acton",R1273="saint-théodore-d'acton",R1273="upton"),'Base de données'!$I$12,(IF(OR(R1273="Longueuil",R1273="brossard",R1273="greenfield-park",R1273="lemoyne",R1273="longueuil (vieux)",R1273="saint-bruno-de-montarville",R1273="saint-hubert",R1273="saint-lambert"),'Base de données'!$I$5,(IF(OR(R1273="marieville",R1273="richelieu",R1273="rougemont",R1273="saint-césaire",R1273="sainte-angèle-de-monnoir",R1273="saint-mathias-sur-richelieu"),'Base de données'!$I$14,(IF(OR(R1273="henryville",R1273="lacolle",R1273="mont-saint-grégoire",R1273="noyan",R1273="saint-alexandre",R1273="saint-blaise-sur-richelieu",R1273="sainte-anne-de-sabrevois",R1273="sainte-brigide-d'iberville",R1273="saint-georges-de-clarenceville",R1273="saint-jean-sur-richelieu",R1273="saint-paul-de-l'île-aux-noix",R1273="saint-sébastien",R1273="saint-valentin",R1273="venise-en-québec"),'Base de données'!$I$9,(IF(OR(R1273="dundee",R1273="elgin",R1273="franklin",R1273="godmanchester",R1273="havelock",R1273="hinchinbrooke",R1273="howick",R1273="huntingdon",R1273="ormstown",R1273="saint-anicet",R1273="saint-chrysostome",R1273="sainte-barbe",R1273="très-saint-sacrement"),'Base de données'!$I$3,(IF(OR(R1273="hemmingford",R1273="napierville",R1273="saint-bernard-de-lacolle",R1273="saint-cyprien-de-napierville",R1273="sainte-clotilde-de-châteauguay",R1273="saint-édouard",R1273="saint-jacques-le-mineur",R1273="saint-michel",R1273="saint-patrice-de-sherrington",R1273="saint-rémi"),'Base de données'!$I$10,(IF(OR(R1273="la présentation",R1273="saint-barnabé-sud",R1273="saint-bernard-de-michaudville",R1273="saint-damas",R1273="saint-dominique",R1273="sainte-hélène-de-bagot",R1273="sainte-madeleine",R1273="sainte-marie-madeleine",R1273="saint-hugues",R1273="saint-hyacinthe",R1273="saint-jude",R1273="saint-liboire",R1273="saint-louis",R1273="saint-marcel-de-richelieu",R1273="saint-pie",R1273="saint-simon",R1273="saint-valérien-de-milton"),'Base de données'!$I$13,(IF(OR(R1273="boucherville",R1273="calixa-lavalée",R1273="contrecoeur",R1273="saint-amable",R1273="sainte-julie",R1273="varennes",R1273="verchères"),'Base de données'!M1277,(IF(OR(R1273="massueville",R1273="saint-aimé",R1273="saint-david",R1273="sainte-anne-de-sorel",R1273="sainte-victoire-de-sorel",R1273="saint-gérard-majella",R1273="saint-joseph-de-sorel",R1273="saint-ours",R1273="saint-robert",R1273="saint-roch-de-richelieu",R1273="sorel-tracy",R1273="yamaska"),'Base de données'!$I$11,(IF(OR(R1273="candiac",R1273="châteauguay",R1273="delson",R1273="la prairie",R1273="léry",R1273="mercier",R1273="saint-constant",R1273="sainte-catherine",R1273="saint-isidore",R1273="saint-mathieu",R1273="saint-philippe"),'Base de données'!$I$7,(IF(OR(R1273="beloeil",R1273="carignan",R1273="chambly",R1273="mcmasterville",R1273="mont-saint-hilaire",R1273="otterburn park",R1273="saint-antoine-sur-richelieu",R1273="saint-basil-le-grand",R1273="saint-charles-sur-richelieu",R1273="saint-denis-sur-richelieu",R1273="saint-jean-baptiste",R1273="saint-marc-sur-richelieu",R1273="saint-mathieu-de-beloeil"),'Base de données'!$I$8,(IF(OR(R1273="coteau-du-lac",R1273="hudson",R1273="les cèdres",R1273="les coteaux",R1273="l'île-cadieux",R1273="l'île-perrot",R1273="notre-dame-de-l'île-perrot",R1273="pincourt",R1273="pointe-des-cascades",R1273="pointe-fortune",R1273="rigaud",R1273="rivière-beaudette",R1273="saint-clet",R1273="sainte-justine-de-newton",R1273="sainte-marthe",R1273="saint-lazare",R1273="saint-polycarpe",R1273="saint-télesphore",R1273="saint-zotique",R1273="terrasse-vaudreuil",R1273="très-saint-rédempteur",R1273="vaudreuil-dorion",R1273="vaudreuil-sur-le-lac"),'Base de données'!M1275,"")))))))))))))))))))))))))</f>
        <v/>
      </c>
    </row>
    <row r="1274" spans="2:19" x14ac:dyDescent="0.3">
      <c r="B1274" s="44"/>
      <c r="D1274" s="9"/>
      <c r="E1274" s="9"/>
      <c r="O1274" s="10"/>
      <c r="S1274" s="10" t="str">
        <f>IF(OR(R1274="beauharnois",R1274="sainte-étienne-de-bauharnois",R1274="sainte-martine",R1274="saint-louis-de-gonzague",R1274="saint-stanislas-de-kostka",R1274="saint-urbain-premier",R1274="salaberry-de-valleyfield"),'Base de données'!$I$2,(IF(OR(R1274="acton vale",R1274="béthanie",R1274="Roxton",R1274="roxton falls",R1274="sainte-christine",R1274="saint-nazaire-d'acton",R1274="saint-théodore-d'acton",R1274="upton"),'Base de données'!$I$12,(IF(OR(R1274="Longueuil",R1274="brossard",R1274="greenfield-park",R1274="lemoyne",R1274="longueuil (vieux)",R1274="saint-bruno-de-montarville",R1274="saint-hubert",R1274="saint-lambert"),'Base de données'!$I$5,(IF(OR(R1274="marieville",R1274="richelieu",R1274="rougemont",R1274="saint-césaire",R1274="sainte-angèle-de-monnoir",R1274="saint-mathias-sur-richelieu"),'Base de données'!$I$14,(IF(OR(R1274="henryville",R1274="lacolle",R1274="mont-saint-grégoire",R1274="noyan",R1274="saint-alexandre",R1274="saint-blaise-sur-richelieu",R1274="sainte-anne-de-sabrevois",R1274="sainte-brigide-d'iberville",R1274="saint-georges-de-clarenceville",R1274="saint-jean-sur-richelieu",R1274="saint-paul-de-l'île-aux-noix",R1274="saint-sébastien",R1274="saint-valentin",R1274="venise-en-québec"),'Base de données'!$I$9,(IF(OR(R1274="dundee",R1274="elgin",R1274="franklin",R1274="godmanchester",R1274="havelock",R1274="hinchinbrooke",R1274="howick",R1274="huntingdon",R1274="ormstown",R1274="saint-anicet",R1274="saint-chrysostome",R1274="sainte-barbe",R1274="très-saint-sacrement"),'Base de données'!$I$3,(IF(OR(R1274="hemmingford",R1274="napierville",R1274="saint-bernard-de-lacolle",R1274="saint-cyprien-de-napierville",R1274="sainte-clotilde-de-châteauguay",R1274="saint-édouard",R1274="saint-jacques-le-mineur",R1274="saint-michel",R1274="saint-patrice-de-sherrington",R1274="saint-rémi"),'Base de données'!$I$10,(IF(OR(R1274="la présentation",R1274="saint-barnabé-sud",R1274="saint-bernard-de-michaudville",R1274="saint-damas",R1274="saint-dominique",R1274="sainte-hélène-de-bagot",R1274="sainte-madeleine",R1274="sainte-marie-madeleine",R1274="saint-hugues",R1274="saint-hyacinthe",R1274="saint-jude",R1274="saint-liboire",R1274="saint-louis",R1274="saint-marcel-de-richelieu",R1274="saint-pie",R1274="saint-simon",R1274="saint-valérien-de-milton"),'Base de données'!$I$13,(IF(OR(R1274="boucherville",R1274="calixa-lavalée",R1274="contrecoeur",R1274="saint-amable",R1274="sainte-julie",R1274="varennes",R1274="verchères"),'Base de données'!M1278,(IF(OR(R1274="massueville",R1274="saint-aimé",R1274="saint-david",R1274="sainte-anne-de-sorel",R1274="sainte-victoire-de-sorel",R1274="saint-gérard-majella",R1274="saint-joseph-de-sorel",R1274="saint-ours",R1274="saint-robert",R1274="saint-roch-de-richelieu",R1274="sorel-tracy",R1274="yamaska"),'Base de données'!$I$11,(IF(OR(R1274="candiac",R1274="châteauguay",R1274="delson",R1274="la prairie",R1274="léry",R1274="mercier",R1274="saint-constant",R1274="sainte-catherine",R1274="saint-isidore",R1274="saint-mathieu",R1274="saint-philippe"),'Base de données'!$I$7,(IF(OR(R1274="beloeil",R1274="carignan",R1274="chambly",R1274="mcmasterville",R1274="mont-saint-hilaire",R1274="otterburn park",R1274="saint-antoine-sur-richelieu",R1274="saint-basil-le-grand",R1274="saint-charles-sur-richelieu",R1274="saint-denis-sur-richelieu",R1274="saint-jean-baptiste",R1274="saint-marc-sur-richelieu",R1274="saint-mathieu-de-beloeil"),'Base de données'!$I$8,(IF(OR(R1274="coteau-du-lac",R1274="hudson",R1274="les cèdres",R1274="les coteaux",R1274="l'île-cadieux",R1274="l'île-perrot",R1274="notre-dame-de-l'île-perrot",R1274="pincourt",R1274="pointe-des-cascades",R1274="pointe-fortune",R1274="rigaud",R1274="rivière-beaudette",R1274="saint-clet",R1274="sainte-justine-de-newton",R1274="sainte-marthe",R1274="saint-lazare",R1274="saint-polycarpe",R1274="saint-télesphore",R1274="saint-zotique",R1274="terrasse-vaudreuil",R1274="très-saint-rédempteur",R1274="vaudreuil-dorion",R1274="vaudreuil-sur-le-lac"),'Base de données'!M1276,"")))))))))))))))))))))))))</f>
        <v/>
      </c>
    </row>
    <row r="1275" spans="2:19" x14ac:dyDescent="0.3">
      <c r="B1275" s="44"/>
      <c r="D1275" s="9"/>
      <c r="E1275" s="9"/>
      <c r="O1275" s="10"/>
      <c r="S1275" s="10" t="str">
        <f>IF(OR(R1275="beauharnois",R1275="sainte-étienne-de-bauharnois",R1275="sainte-martine",R1275="saint-louis-de-gonzague",R1275="saint-stanislas-de-kostka",R1275="saint-urbain-premier",R1275="salaberry-de-valleyfield"),'Base de données'!$I$2,(IF(OR(R1275="acton vale",R1275="béthanie",R1275="Roxton",R1275="roxton falls",R1275="sainte-christine",R1275="saint-nazaire-d'acton",R1275="saint-théodore-d'acton",R1275="upton"),'Base de données'!$I$12,(IF(OR(R1275="Longueuil",R1275="brossard",R1275="greenfield-park",R1275="lemoyne",R1275="longueuil (vieux)",R1275="saint-bruno-de-montarville",R1275="saint-hubert",R1275="saint-lambert"),'Base de données'!$I$5,(IF(OR(R1275="marieville",R1275="richelieu",R1275="rougemont",R1275="saint-césaire",R1275="sainte-angèle-de-monnoir",R1275="saint-mathias-sur-richelieu"),'Base de données'!$I$14,(IF(OR(R1275="henryville",R1275="lacolle",R1275="mont-saint-grégoire",R1275="noyan",R1275="saint-alexandre",R1275="saint-blaise-sur-richelieu",R1275="sainte-anne-de-sabrevois",R1275="sainte-brigide-d'iberville",R1275="saint-georges-de-clarenceville",R1275="saint-jean-sur-richelieu",R1275="saint-paul-de-l'île-aux-noix",R1275="saint-sébastien",R1275="saint-valentin",R1275="venise-en-québec"),'Base de données'!$I$9,(IF(OR(R1275="dundee",R1275="elgin",R1275="franklin",R1275="godmanchester",R1275="havelock",R1275="hinchinbrooke",R1275="howick",R1275="huntingdon",R1275="ormstown",R1275="saint-anicet",R1275="saint-chrysostome",R1275="sainte-barbe",R1275="très-saint-sacrement"),'Base de données'!$I$3,(IF(OR(R1275="hemmingford",R1275="napierville",R1275="saint-bernard-de-lacolle",R1275="saint-cyprien-de-napierville",R1275="sainte-clotilde-de-châteauguay",R1275="saint-édouard",R1275="saint-jacques-le-mineur",R1275="saint-michel",R1275="saint-patrice-de-sherrington",R1275="saint-rémi"),'Base de données'!$I$10,(IF(OR(R1275="la présentation",R1275="saint-barnabé-sud",R1275="saint-bernard-de-michaudville",R1275="saint-damas",R1275="saint-dominique",R1275="sainte-hélène-de-bagot",R1275="sainte-madeleine",R1275="sainte-marie-madeleine",R1275="saint-hugues",R1275="saint-hyacinthe",R1275="saint-jude",R1275="saint-liboire",R1275="saint-louis",R1275="saint-marcel-de-richelieu",R1275="saint-pie",R1275="saint-simon",R1275="saint-valérien-de-milton"),'Base de données'!$I$13,(IF(OR(R1275="boucherville",R1275="calixa-lavalée",R1275="contrecoeur",R1275="saint-amable",R1275="sainte-julie",R1275="varennes",R1275="verchères"),'Base de données'!M1279,(IF(OR(R1275="massueville",R1275="saint-aimé",R1275="saint-david",R1275="sainte-anne-de-sorel",R1275="sainte-victoire-de-sorel",R1275="saint-gérard-majella",R1275="saint-joseph-de-sorel",R1275="saint-ours",R1275="saint-robert",R1275="saint-roch-de-richelieu",R1275="sorel-tracy",R1275="yamaska"),'Base de données'!$I$11,(IF(OR(R1275="candiac",R1275="châteauguay",R1275="delson",R1275="la prairie",R1275="léry",R1275="mercier",R1275="saint-constant",R1275="sainte-catherine",R1275="saint-isidore",R1275="saint-mathieu",R1275="saint-philippe"),'Base de données'!$I$7,(IF(OR(R1275="beloeil",R1275="carignan",R1275="chambly",R1275="mcmasterville",R1275="mont-saint-hilaire",R1275="otterburn park",R1275="saint-antoine-sur-richelieu",R1275="saint-basil-le-grand",R1275="saint-charles-sur-richelieu",R1275="saint-denis-sur-richelieu",R1275="saint-jean-baptiste",R1275="saint-marc-sur-richelieu",R1275="saint-mathieu-de-beloeil"),'Base de données'!$I$8,(IF(OR(R1275="coteau-du-lac",R1275="hudson",R1275="les cèdres",R1275="les coteaux",R1275="l'île-cadieux",R1275="l'île-perrot",R1275="notre-dame-de-l'île-perrot",R1275="pincourt",R1275="pointe-des-cascades",R1275="pointe-fortune",R1275="rigaud",R1275="rivière-beaudette",R1275="saint-clet",R1275="sainte-justine-de-newton",R1275="sainte-marthe",R1275="saint-lazare",R1275="saint-polycarpe",R1275="saint-télesphore",R1275="saint-zotique",R1275="terrasse-vaudreuil",R1275="très-saint-rédempteur",R1275="vaudreuil-dorion",R1275="vaudreuil-sur-le-lac"),'Base de données'!M1277,"")))))))))))))))))))))))))</f>
        <v/>
      </c>
    </row>
    <row r="1276" spans="2:19" x14ac:dyDescent="0.3">
      <c r="B1276" s="44"/>
      <c r="D1276" s="9"/>
      <c r="E1276" s="9"/>
      <c r="O1276" s="10"/>
      <c r="S1276" s="10" t="str">
        <f>IF(OR(R1276="beauharnois",R1276="sainte-étienne-de-bauharnois",R1276="sainte-martine",R1276="saint-louis-de-gonzague",R1276="saint-stanislas-de-kostka",R1276="saint-urbain-premier",R1276="salaberry-de-valleyfield"),'Base de données'!$I$2,(IF(OR(R1276="acton vale",R1276="béthanie",R1276="Roxton",R1276="roxton falls",R1276="sainte-christine",R1276="saint-nazaire-d'acton",R1276="saint-théodore-d'acton",R1276="upton"),'Base de données'!$I$12,(IF(OR(R1276="Longueuil",R1276="brossard",R1276="greenfield-park",R1276="lemoyne",R1276="longueuil (vieux)",R1276="saint-bruno-de-montarville",R1276="saint-hubert",R1276="saint-lambert"),'Base de données'!$I$5,(IF(OR(R1276="marieville",R1276="richelieu",R1276="rougemont",R1276="saint-césaire",R1276="sainte-angèle-de-monnoir",R1276="saint-mathias-sur-richelieu"),'Base de données'!$I$14,(IF(OR(R1276="henryville",R1276="lacolle",R1276="mont-saint-grégoire",R1276="noyan",R1276="saint-alexandre",R1276="saint-blaise-sur-richelieu",R1276="sainte-anne-de-sabrevois",R1276="sainte-brigide-d'iberville",R1276="saint-georges-de-clarenceville",R1276="saint-jean-sur-richelieu",R1276="saint-paul-de-l'île-aux-noix",R1276="saint-sébastien",R1276="saint-valentin",R1276="venise-en-québec"),'Base de données'!$I$9,(IF(OR(R1276="dundee",R1276="elgin",R1276="franklin",R1276="godmanchester",R1276="havelock",R1276="hinchinbrooke",R1276="howick",R1276="huntingdon",R1276="ormstown",R1276="saint-anicet",R1276="saint-chrysostome",R1276="sainte-barbe",R1276="très-saint-sacrement"),'Base de données'!$I$3,(IF(OR(R1276="hemmingford",R1276="napierville",R1276="saint-bernard-de-lacolle",R1276="saint-cyprien-de-napierville",R1276="sainte-clotilde-de-châteauguay",R1276="saint-édouard",R1276="saint-jacques-le-mineur",R1276="saint-michel",R1276="saint-patrice-de-sherrington",R1276="saint-rémi"),'Base de données'!$I$10,(IF(OR(R1276="la présentation",R1276="saint-barnabé-sud",R1276="saint-bernard-de-michaudville",R1276="saint-damas",R1276="saint-dominique",R1276="sainte-hélène-de-bagot",R1276="sainte-madeleine",R1276="sainte-marie-madeleine",R1276="saint-hugues",R1276="saint-hyacinthe",R1276="saint-jude",R1276="saint-liboire",R1276="saint-louis",R1276="saint-marcel-de-richelieu",R1276="saint-pie",R1276="saint-simon",R1276="saint-valérien-de-milton"),'Base de données'!$I$13,(IF(OR(R1276="boucherville",R1276="calixa-lavalée",R1276="contrecoeur",R1276="saint-amable",R1276="sainte-julie",R1276="varennes",R1276="verchères"),'Base de données'!M1280,(IF(OR(R1276="massueville",R1276="saint-aimé",R1276="saint-david",R1276="sainte-anne-de-sorel",R1276="sainte-victoire-de-sorel",R1276="saint-gérard-majella",R1276="saint-joseph-de-sorel",R1276="saint-ours",R1276="saint-robert",R1276="saint-roch-de-richelieu",R1276="sorel-tracy",R1276="yamaska"),'Base de données'!$I$11,(IF(OR(R1276="candiac",R1276="châteauguay",R1276="delson",R1276="la prairie",R1276="léry",R1276="mercier",R1276="saint-constant",R1276="sainte-catherine",R1276="saint-isidore",R1276="saint-mathieu",R1276="saint-philippe"),'Base de données'!$I$7,(IF(OR(R1276="beloeil",R1276="carignan",R1276="chambly",R1276="mcmasterville",R1276="mont-saint-hilaire",R1276="otterburn park",R1276="saint-antoine-sur-richelieu",R1276="saint-basil-le-grand",R1276="saint-charles-sur-richelieu",R1276="saint-denis-sur-richelieu",R1276="saint-jean-baptiste",R1276="saint-marc-sur-richelieu",R1276="saint-mathieu-de-beloeil"),'Base de données'!$I$8,(IF(OR(R1276="coteau-du-lac",R1276="hudson",R1276="les cèdres",R1276="les coteaux",R1276="l'île-cadieux",R1276="l'île-perrot",R1276="notre-dame-de-l'île-perrot",R1276="pincourt",R1276="pointe-des-cascades",R1276="pointe-fortune",R1276="rigaud",R1276="rivière-beaudette",R1276="saint-clet",R1276="sainte-justine-de-newton",R1276="sainte-marthe",R1276="saint-lazare",R1276="saint-polycarpe",R1276="saint-télesphore",R1276="saint-zotique",R1276="terrasse-vaudreuil",R1276="très-saint-rédempteur",R1276="vaudreuil-dorion",R1276="vaudreuil-sur-le-lac"),'Base de données'!M1278,"")))))))))))))))))))))))))</f>
        <v/>
      </c>
    </row>
    <row r="1277" spans="2:19" x14ac:dyDescent="0.3">
      <c r="B1277" s="44"/>
      <c r="D1277" s="9"/>
      <c r="E1277" s="9"/>
      <c r="O1277" s="10"/>
      <c r="S1277" s="10" t="str">
        <f>IF(OR(R1277="beauharnois",R1277="sainte-étienne-de-bauharnois",R1277="sainte-martine",R1277="saint-louis-de-gonzague",R1277="saint-stanislas-de-kostka",R1277="saint-urbain-premier",R1277="salaberry-de-valleyfield"),'Base de données'!$I$2,(IF(OR(R1277="acton vale",R1277="béthanie",R1277="Roxton",R1277="roxton falls",R1277="sainte-christine",R1277="saint-nazaire-d'acton",R1277="saint-théodore-d'acton",R1277="upton"),'Base de données'!$I$12,(IF(OR(R1277="Longueuil",R1277="brossard",R1277="greenfield-park",R1277="lemoyne",R1277="longueuil (vieux)",R1277="saint-bruno-de-montarville",R1277="saint-hubert",R1277="saint-lambert"),'Base de données'!$I$5,(IF(OR(R1277="marieville",R1277="richelieu",R1277="rougemont",R1277="saint-césaire",R1277="sainte-angèle-de-monnoir",R1277="saint-mathias-sur-richelieu"),'Base de données'!$I$14,(IF(OR(R1277="henryville",R1277="lacolle",R1277="mont-saint-grégoire",R1277="noyan",R1277="saint-alexandre",R1277="saint-blaise-sur-richelieu",R1277="sainte-anne-de-sabrevois",R1277="sainte-brigide-d'iberville",R1277="saint-georges-de-clarenceville",R1277="saint-jean-sur-richelieu",R1277="saint-paul-de-l'île-aux-noix",R1277="saint-sébastien",R1277="saint-valentin",R1277="venise-en-québec"),'Base de données'!$I$9,(IF(OR(R1277="dundee",R1277="elgin",R1277="franklin",R1277="godmanchester",R1277="havelock",R1277="hinchinbrooke",R1277="howick",R1277="huntingdon",R1277="ormstown",R1277="saint-anicet",R1277="saint-chrysostome",R1277="sainte-barbe",R1277="très-saint-sacrement"),'Base de données'!$I$3,(IF(OR(R1277="hemmingford",R1277="napierville",R1277="saint-bernard-de-lacolle",R1277="saint-cyprien-de-napierville",R1277="sainte-clotilde-de-châteauguay",R1277="saint-édouard",R1277="saint-jacques-le-mineur",R1277="saint-michel",R1277="saint-patrice-de-sherrington",R1277="saint-rémi"),'Base de données'!$I$10,(IF(OR(R1277="la présentation",R1277="saint-barnabé-sud",R1277="saint-bernard-de-michaudville",R1277="saint-damas",R1277="saint-dominique",R1277="sainte-hélène-de-bagot",R1277="sainte-madeleine",R1277="sainte-marie-madeleine",R1277="saint-hugues",R1277="saint-hyacinthe",R1277="saint-jude",R1277="saint-liboire",R1277="saint-louis",R1277="saint-marcel-de-richelieu",R1277="saint-pie",R1277="saint-simon",R1277="saint-valérien-de-milton"),'Base de données'!$I$13,(IF(OR(R1277="boucherville",R1277="calixa-lavalée",R1277="contrecoeur",R1277="saint-amable",R1277="sainte-julie",R1277="varennes",R1277="verchères"),'Base de données'!M1281,(IF(OR(R1277="massueville",R1277="saint-aimé",R1277="saint-david",R1277="sainte-anne-de-sorel",R1277="sainte-victoire-de-sorel",R1277="saint-gérard-majella",R1277="saint-joseph-de-sorel",R1277="saint-ours",R1277="saint-robert",R1277="saint-roch-de-richelieu",R1277="sorel-tracy",R1277="yamaska"),'Base de données'!$I$11,(IF(OR(R1277="candiac",R1277="châteauguay",R1277="delson",R1277="la prairie",R1277="léry",R1277="mercier",R1277="saint-constant",R1277="sainte-catherine",R1277="saint-isidore",R1277="saint-mathieu",R1277="saint-philippe"),'Base de données'!$I$7,(IF(OR(R1277="beloeil",R1277="carignan",R1277="chambly",R1277="mcmasterville",R1277="mont-saint-hilaire",R1277="otterburn park",R1277="saint-antoine-sur-richelieu",R1277="saint-basil-le-grand",R1277="saint-charles-sur-richelieu",R1277="saint-denis-sur-richelieu",R1277="saint-jean-baptiste",R1277="saint-marc-sur-richelieu",R1277="saint-mathieu-de-beloeil"),'Base de données'!$I$8,(IF(OR(R1277="coteau-du-lac",R1277="hudson",R1277="les cèdres",R1277="les coteaux",R1277="l'île-cadieux",R1277="l'île-perrot",R1277="notre-dame-de-l'île-perrot",R1277="pincourt",R1277="pointe-des-cascades",R1277="pointe-fortune",R1277="rigaud",R1277="rivière-beaudette",R1277="saint-clet",R1277="sainte-justine-de-newton",R1277="sainte-marthe",R1277="saint-lazare",R1277="saint-polycarpe",R1277="saint-télesphore",R1277="saint-zotique",R1277="terrasse-vaudreuil",R1277="très-saint-rédempteur",R1277="vaudreuil-dorion",R1277="vaudreuil-sur-le-lac"),'Base de données'!M1279,"")))))))))))))))))))))))))</f>
        <v/>
      </c>
    </row>
    <row r="1278" spans="2:19" x14ac:dyDescent="0.3">
      <c r="B1278" s="44"/>
      <c r="D1278" s="9"/>
      <c r="E1278" s="9"/>
      <c r="O1278" s="10"/>
      <c r="S1278" s="10" t="str">
        <f>IF(OR(R1278="beauharnois",R1278="sainte-étienne-de-bauharnois",R1278="sainte-martine",R1278="saint-louis-de-gonzague",R1278="saint-stanislas-de-kostka",R1278="saint-urbain-premier",R1278="salaberry-de-valleyfield"),'Base de données'!$I$2,(IF(OR(R1278="acton vale",R1278="béthanie",R1278="Roxton",R1278="roxton falls",R1278="sainte-christine",R1278="saint-nazaire-d'acton",R1278="saint-théodore-d'acton",R1278="upton"),'Base de données'!$I$12,(IF(OR(R1278="Longueuil",R1278="brossard",R1278="greenfield-park",R1278="lemoyne",R1278="longueuil (vieux)",R1278="saint-bruno-de-montarville",R1278="saint-hubert",R1278="saint-lambert"),'Base de données'!$I$5,(IF(OR(R1278="marieville",R1278="richelieu",R1278="rougemont",R1278="saint-césaire",R1278="sainte-angèle-de-monnoir",R1278="saint-mathias-sur-richelieu"),'Base de données'!$I$14,(IF(OR(R1278="henryville",R1278="lacolle",R1278="mont-saint-grégoire",R1278="noyan",R1278="saint-alexandre",R1278="saint-blaise-sur-richelieu",R1278="sainte-anne-de-sabrevois",R1278="sainte-brigide-d'iberville",R1278="saint-georges-de-clarenceville",R1278="saint-jean-sur-richelieu",R1278="saint-paul-de-l'île-aux-noix",R1278="saint-sébastien",R1278="saint-valentin",R1278="venise-en-québec"),'Base de données'!$I$9,(IF(OR(R1278="dundee",R1278="elgin",R1278="franklin",R1278="godmanchester",R1278="havelock",R1278="hinchinbrooke",R1278="howick",R1278="huntingdon",R1278="ormstown",R1278="saint-anicet",R1278="saint-chrysostome",R1278="sainte-barbe",R1278="très-saint-sacrement"),'Base de données'!$I$3,(IF(OR(R1278="hemmingford",R1278="napierville",R1278="saint-bernard-de-lacolle",R1278="saint-cyprien-de-napierville",R1278="sainte-clotilde-de-châteauguay",R1278="saint-édouard",R1278="saint-jacques-le-mineur",R1278="saint-michel",R1278="saint-patrice-de-sherrington",R1278="saint-rémi"),'Base de données'!$I$10,(IF(OR(R1278="la présentation",R1278="saint-barnabé-sud",R1278="saint-bernard-de-michaudville",R1278="saint-damas",R1278="saint-dominique",R1278="sainte-hélène-de-bagot",R1278="sainte-madeleine",R1278="sainte-marie-madeleine",R1278="saint-hugues",R1278="saint-hyacinthe",R1278="saint-jude",R1278="saint-liboire",R1278="saint-louis",R1278="saint-marcel-de-richelieu",R1278="saint-pie",R1278="saint-simon",R1278="saint-valérien-de-milton"),'Base de données'!$I$13,(IF(OR(R1278="boucherville",R1278="calixa-lavalée",R1278="contrecoeur",R1278="saint-amable",R1278="sainte-julie",R1278="varennes",R1278="verchères"),'Base de données'!M1282,(IF(OR(R1278="massueville",R1278="saint-aimé",R1278="saint-david",R1278="sainte-anne-de-sorel",R1278="sainte-victoire-de-sorel",R1278="saint-gérard-majella",R1278="saint-joseph-de-sorel",R1278="saint-ours",R1278="saint-robert",R1278="saint-roch-de-richelieu",R1278="sorel-tracy",R1278="yamaska"),'Base de données'!$I$11,(IF(OR(R1278="candiac",R1278="châteauguay",R1278="delson",R1278="la prairie",R1278="léry",R1278="mercier",R1278="saint-constant",R1278="sainte-catherine",R1278="saint-isidore",R1278="saint-mathieu",R1278="saint-philippe"),'Base de données'!$I$7,(IF(OR(R1278="beloeil",R1278="carignan",R1278="chambly",R1278="mcmasterville",R1278="mont-saint-hilaire",R1278="otterburn park",R1278="saint-antoine-sur-richelieu",R1278="saint-basil-le-grand",R1278="saint-charles-sur-richelieu",R1278="saint-denis-sur-richelieu",R1278="saint-jean-baptiste",R1278="saint-marc-sur-richelieu",R1278="saint-mathieu-de-beloeil"),'Base de données'!$I$8,(IF(OR(R1278="coteau-du-lac",R1278="hudson",R1278="les cèdres",R1278="les coteaux",R1278="l'île-cadieux",R1278="l'île-perrot",R1278="notre-dame-de-l'île-perrot",R1278="pincourt",R1278="pointe-des-cascades",R1278="pointe-fortune",R1278="rigaud",R1278="rivière-beaudette",R1278="saint-clet",R1278="sainte-justine-de-newton",R1278="sainte-marthe",R1278="saint-lazare",R1278="saint-polycarpe",R1278="saint-télesphore",R1278="saint-zotique",R1278="terrasse-vaudreuil",R1278="très-saint-rédempteur",R1278="vaudreuil-dorion",R1278="vaudreuil-sur-le-lac"),'Base de données'!M1280,"")))))))))))))))))))))))))</f>
        <v/>
      </c>
    </row>
    <row r="1279" spans="2:19" x14ac:dyDescent="0.3">
      <c r="B1279" s="44"/>
      <c r="D1279" s="9"/>
      <c r="E1279" s="9"/>
      <c r="O1279" s="10"/>
      <c r="S1279" s="10" t="str">
        <f>IF(OR(R1279="beauharnois",R1279="sainte-étienne-de-bauharnois",R1279="sainte-martine",R1279="saint-louis-de-gonzague",R1279="saint-stanislas-de-kostka",R1279="saint-urbain-premier",R1279="salaberry-de-valleyfield"),'Base de données'!$I$2,(IF(OR(R1279="acton vale",R1279="béthanie",R1279="Roxton",R1279="roxton falls",R1279="sainte-christine",R1279="saint-nazaire-d'acton",R1279="saint-théodore-d'acton",R1279="upton"),'Base de données'!$I$12,(IF(OR(R1279="Longueuil",R1279="brossard",R1279="greenfield-park",R1279="lemoyne",R1279="longueuil (vieux)",R1279="saint-bruno-de-montarville",R1279="saint-hubert",R1279="saint-lambert"),'Base de données'!$I$5,(IF(OR(R1279="marieville",R1279="richelieu",R1279="rougemont",R1279="saint-césaire",R1279="sainte-angèle-de-monnoir",R1279="saint-mathias-sur-richelieu"),'Base de données'!$I$14,(IF(OR(R1279="henryville",R1279="lacolle",R1279="mont-saint-grégoire",R1279="noyan",R1279="saint-alexandre",R1279="saint-blaise-sur-richelieu",R1279="sainte-anne-de-sabrevois",R1279="sainte-brigide-d'iberville",R1279="saint-georges-de-clarenceville",R1279="saint-jean-sur-richelieu",R1279="saint-paul-de-l'île-aux-noix",R1279="saint-sébastien",R1279="saint-valentin",R1279="venise-en-québec"),'Base de données'!$I$9,(IF(OR(R1279="dundee",R1279="elgin",R1279="franklin",R1279="godmanchester",R1279="havelock",R1279="hinchinbrooke",R1279="howick",R1279="huntingdon",R1279="ormstown",R1279="saint-anicet",R1279="saint-chrysostome",R1279="sainte-barbe",R1279="très-saint-sacrement"),'Base de données'!$I$3,(IF(OR(R1279="hemmingford",R1279="napierville",R1279="saint-bernard-de-lacolle",R1279="saint-cyprien-de-napierville",R1279="sainte-clotilde-de-châteauguay",R1279="saint-édouard",R1279="saint-jacques-le-mineur",R1279="saint-michel",R1279="saint-patrice-de-sherrington",R1279="saint-rémi"),'Base de données'!$I$10,(IF(OR(R1279="la présentation",R1279="saint-barnabé-sud",R1279="saint-bernard-de-michaudville",R1279="saint-damas",R1279="saint-dominique",R1279="sainte-hélène-de-bagot",R1279="sainte-madeleine",R1279="sainte-marie-madeleine",R1279="saint-hugues",R1279="saint-hyacinthe",R1279="saint-jude",R1279="saint-liboire",R1279="saint-louis",R1279="saint-marcel-de-richelieu",R1279="saint-pie",R1279="saint-simon",R1279="saint-valérien-de-milton"),'Base de données'!$I$13,(IF(OR(R1279="boucherville",R1279="calixa-lavalée",R1279="contrecoeur",R1279="saint-amable",R1279="sainte-julie",R1279="varennes",R1279="verchères"),'Base de données'!M1283,(IF(OR(R1279="massueville",R1279="saint-aimé",R1279="saint-david",R1279="sainte-anne-de-sorel",R1279="sainte-victoire-de-sorel",R1279="saint-gérard-majella",R1279="saint-joseph-de-sorel",R1279="saint-ours",R1279="saint-robert",R1279="saint-roch-de-richelieu",R1279="sorel-tracy",R1279="yamaska"),'Base de données'!$I$11,(IF(OR(R1279="candiac",R1279="châteauguay",R1279="delson",R1279="la prairie",R1279="léry",R1279="mercier",R1279="saint-constant",R1279="sainte-catherine",R1279="saint-isidore",R1279="saint-mathieu",R1279="saint-philippe"),'Base de données'!$I$7,(IF(OR(R1279="beloeil",R1279="carignan",R1279="chambly",R1279="mcmasterville",R1279="mont-saint-hilaire",R1279="otterburn park",R1279="saint-antoine-sur-richelieu",R1279="saint-basil-le-grand",R1279="saint-charles-sur-richelieu",R1279="saint-denis-sur-richelieu",R1279="saint-jean-baptiste",R1279="saint-marc-sur-richelieu",R1279="saint-mathieu-de-beloeil"),'Base de données'!$I$8,(IF(OR(R1279="coteau-du-lac",R1279="hudson",R1279="les cèdres",R1279="les coteaux",R1279="l'île-cadieux",R1279="l'île-perrot",R1279="notre-dame-de-l'île-perrot",R1279="pincourt",R1279="pointe-des-cascades",R1279="pointe-fortune",R1279="rigaud",R1279="rivière-beaudette",R1279="saint-clet",R1279="sainte-justine-de-newton",R1279="sainte-marthe",R1279="saint-lazare",R1279="saint-polycarpe",R1279="saint-télesphore",R1279="saint-zotique",R1279="terrasse-vaudreuil",R1279="très-saint-rédempteur",R1279="vaudreuil-dorion",R1279="vaudreuil-sur-le-lac"),'Base de données'!M1281,"")))))))))))))))))))))))))</f>
        <v/>
      </c>
    </row>
    <row r="1280" spans="2:19" x14ac:dyDescent="0.3">
      <c r="B1280" s="44"/>
      <c r="D1280" s="9"/>
      <c r="E1280" s="9"/>
      <c r="O1280" s="10"/>
      <c r="S1280" s="10" t="str">
        <f>IF(OR(R1280="beauharnois",R1280="sainte-étienne-de-bauharnois",R1280="sainte-martine",R1280="saint-louis-de-gonzague",R1280="saint-stanislas-de-kostka",R1280="saint-urbain-premier",R1280="salaberry-de-valleyfield"),'Base de données'!$I$2,(IF(OR(R1280="acton vale",R1280="béthanie",R1280="Roxton",R1280="roxton falls",R1280="sainte-christine",R1280="saint-nazaire-d'acton",R1280="saint-théodore-d'acton",R1280="upton"),'Base de données'!$I$12,(IF(OR(R1280="Longueuil",R1280="brossard",R1280="greenfield-park",R1280="lemoyne",R1280="longueuil (vieux)",R1280="saint-bruno-de-montarville",R1280="saint-hubert",R1280="saint-lambert"),'Base de données'!$I$5,(IF(OR(R1280="marieville",R1280="richelieu",R1280="rougemont",R1280="saint-césaire",R1280="sainte-angèle-de-monnoir",R1280="saint-mathias-sur-richelieu"),'Base de données'!$I$14,(IF(OR(R1280="henryville",R1280="lacolle",R1280="mont-saint-grégoire",R1280="noyan",R1280="saint-alexandre",R1280="saint-blaise-sur-richelieu",R1280="sainte-anne-de-sabrevois",R1280="sainte-brigide-d'iberville",R1280="saint-georges-de-clarenceville",R1280="saint-jean-sur-richelieu",R1280="saint-paul-de-l'île-aux-noix",R1280="saint-sébastien",R1280="saint-valentin",R1280="venise-en-québec"),'Base de données'!$I$9,(IF(OR(R1280="dundee",R1280="elgin",R1280="franklin",R1280="godmanchester",R1280="havelock",R1280="hinchinbrooke",R1280="howick",R1280="huntingdon",R1280="ormstown",R1280="saint-anicet",R1280="saint-chrysostome",R1280="sainte-barbe",R1280="très-saint-sacrement"),'Base de données'!$I$3,(IF(OR(R1280="hemmingford",R1280="napierville",R1280="saint-bernard-de-lacolle",R1280="saint-cyprien-de-napierville",R1280="sainte-clotilde-de-châteauguay",R1280="saint-édouard",R1280="saint-jacques-le-mineur",R1280="saint-michel",R1280="saint-patrice-de-sherrington",R1280="saint-rémi"),'Base de données'!$I$10,(IF(OR(R1280="la présentation",R1280="saint-barnabé-sud",R1280="saint-bernard-de-michaudville",R1280="saint-damas",R1280="saint-dominique",R1280="sainte-hélène-de-bagot",R1280="sainte-madeleine",R1280="sainte-marie-madeleine",R1280="saint-hugues",R1280="saint-hyacinthe",R1280="saint-jude",R1280="saint-liboire",R1280="saint-louis",R1280="saint-marcel-de-richelieu",R1280="saint-pie",R1280="saint-simon",R1280="saint-valérien-de-milton"),'Base de données'!$I$13,(IF(OR(R1280="boucherville",R1280="calixa-lavalée",R1280="contrecoeur",R1280="saint-amable",R1280="sainte-julie",R1280="varennes",R1280="verchères"),'Base de données'!M1284,(IF(OR(R1280="massueville",R1280="saint-aimé",R1280="saint-david",R1280="sainte-anne-de-sorel",R1280="sainte-victoire-de-sorel",R1280="saint-gérard-majella",R1280="saint-joseph-de-sorel",R1280="saint-ours",R1280="saint-robert",R1280="saint-roch-de-richelieu",R1280="sorel-tracy",R1280="yamaska"),'Base de données'!$I$11,(IF(OR(R1280="candiac",R1280="châteauguay",R1280="delson",R1280="la prairie",R1280="léry",R1280="mercier",R1280="saint-constant",R1280="sainte-catherine",R1280="saint-isidore",R1280="saint-mathieu",R1280="saint-philippe"),'Base de données'!$I$7,(IF(OR(R1280="beloeil",R1280="carignan",R1280="chambly",R1280="mcmasterville",R1280="mont-saint-hilaire",R1280="otterburn park",R1280="saint-antoine-sur-richelieu",R1280="saint-basil-le-grand",R1280="saint-charles-sur-richelieu",R1280="saint-denis-sur-richelieu",R1280="saint-jean-baptiste",R1280="saint-marc-sur-richelieu",R1280="saint-mathieu-de-beloeil"),'Base de données'!$I$8,(IF(OR(R1280="coteau-du-lac",R1280="hudson",R1280="les cèdres",R1280="les coteaux",R1280="l'île-cadieux",R1280="l'île-perrot",R1280="notre-dame-de-l'île-perrot",R1280="pincourt",R1280="pointe-des-cascades",R1280="pointe-fortune",R1280="rigaud",R1280="rivière-beaudette",R1280="saint-clet",R1280="sainte-justine-de-newton",R1280="sainte-marthe",R1280="saint-lazare",R1280="saint-polycarpe",R1280="saint-télesphore",R1280="saint-zotique",R1280="terrasse-vaudreuil",R1280="très-saint-rédempteur",R1280="vaudreuil-dorion",R1280="vaudreuil-sur-le-lac"),'Base de données'!M1282,"")))))))))))))))))))))))))</f>
        <v/>
      </c>
    </row>
    <row r="1281" spans="2:19" x14ac:dyDescent="0.3">
      <c r="B1281" s="44"/>
      <c r="D1281" s="9"/>
      <c r="E1281" s="9"/>
      <c r="O1281" s="10"/>
      <c r="S1281" s="10" t="str">
        <f>IF(OR(R1281="beauharnois",R1281="sainte-étienne-de-bauharnois",R1281="sainte-martine",R1281="saint-louis-de-gonzague",R1281="saint-stanislas-de-kostka",R1281="saint-urbain-premier",R1281="salaberry-de-valleyfield"),'Base de données'!$I$2,(IF(OR(R1281="acton vale",R1281="béthanie",R1281="Roxton",R1281="roxton falls",R1281="sainte-christine",R1281="saint-nazaire-d'acton",R1281="saint-théodore-d'acton",R1281="upton"),'Base de données'!$I$12,(IF(OR(R1281="Longueuil",R1281="brossard",R1281="greenfield-park",R1281="lemoyne",R1281="longueuil (vieux)",R1281="saint-bruno-de-montarville",R1281="saint-hubert",R1281="saint-lambert"),'Base de données'!$I$5,(IF(OR(R1281="marieville",R1281="richelieu",R1281="rougemont",R1281="saint-césaire",R1281="sainte-angèle-de-monnoir",R1281="saint-mathias-sur-richelieu"),'Base de données'!$I$14,(IF(OR(R1281="henryville",R1281="lacolle",R1281="mont-saint-grégoire",R1281="noyan",R1281="saint-alexandre",R1281="saint-blaise-sur-richelieu",R1281="sainte-anne-de-sabrevois",R1281="sainte-brigide-d'iberville",R1281="saint-georges-de-clarenceville",R1281="saint-jean-sur-richelieu",R1281="saint-paul-de-l'île-aux-noix",R1281="saint-sébastien",R1281="saint-valentin",R1281="venise-en-québec"),'Base de données'!$I$9,(IF(OR(R1281="dundee",R1281="elgin",R1281="franklin",R1281="godmanchester",R1281="havelock",R1281="hinchinbrooke",R1281="howick",R1281="huntingdon",R1281="ormstown",R1281="saint-anicet",R1281="saint-chrysostome",R1281="sainte-barbe",R1281="très-saint-sacrement"),'Base de données'!$I$3,(IF(OR(R1281="hemmingford",R1281="napierville",R1281="saint-bernard-de-lacolle",R1281="saint-cyprien-de-napierville",R1281="sainte-clotilde-de-châteauguay",R1281="saint-édouard",R1281="saint-jacques-le-mineur",R1281="saint-michel",R1281="saint-patrice-de-sherrington",R1281="saint-rémi"),'Base de données'!$I$10,(IF(OR(R1281="la présentation",R1281="saint-barnabé-sud",R1281="saint-bernard-de-michaudville",R1281="saint-damas",R1281="saint-dominique",R1281="sainte-hélène-de-bagot",R1281="sainte-madeleine",R1281="sainte-marie-madeleine",R1281="saint-hugues",R1281="saint-hyacinthe",R1281="saint-jude",R1281="saint-liboire",R1281="saint-louis",R1281="saint-marcel-de-richelieu",R1281="saint-pie",R1281="saint-simon",R1281="saint-valérien-de-milton"),'Base de données'!$I$13,(IF(OR(R1281="boucherville",R1281="calixa-lavalée",R1281="contrecoeur",R1281="saint-amable",R1281="sainte-julie",R1281="varennes",R1281="verchères"),'Base de données'!M1285,(IF(OR(R1281="massueville",R1281="saint-aimé",R1281="saint-david",R1281="sainte-anne-de-sorel",R1281="sainte-victoire-de-sorel",R1281="saint-gérard-majella",R1281="saint-joseph-de-sorel",R1281="saint-ours",R1281="saint-robert",R1281="saint-roch-de-richelieu",R1281="sorel-tracy",R1281="yamaska"),'Base de données'!$I$11,(IF(OR(R1281="candiac",R1281="châteauguay",R1281="delson",R1281="la prairie",R1281="léry",R1281="mercier",R1281="saint-constant",R1281="sainte-catherine",R1281="saint-isidore",R1281="saint-mathieu",R1281="saint-philippe"),'Base de données'!$I$7,(IF(OR(R1281="beloeil",R1281="carignan",R1281="chambly",R1281="mcmasterville",R1281="mont-saint-hilaire",R1281="otterburn park",R1281="saint-antoine-sur-richelieu",R1281="saint-basil-le-grand",R1281="saint-charles-sur-richelieu",R1281="saint-denis-sur-richelieu",R1281="saint-jean-baptiste",R1281="saint-marc-sur-richelieu",R1281="saint-mathieu-de-beloeil"),'Base de données'!$I$8,(IF(OR(R1281="coteau-du-lac",R1281="hudson",R1281="les cèdres",R1281="les coteaux",R1281="l'île-cadieux",R1281="l'île-perrot",R1281="notre-dame-de-l'île-perrot",R1281="pincourt",R1281="pointe-des-cascades",R1281="pointe-fortune",R1281="rigaud",R1281="rivière-beaudette",R1281="saint-clet",R1281="sainte-justine-de-newton",R1281="sainte-marthe",R1281="saint-lazare",R1281="saint-polycarpe",R1281="saint-télesphore",R1281="saint-zotique",R1281="terrasse-vaudreuil",R1281="très-saint-rédempteur",R1281="vaudreuil-dorion",R1281="vaudreuil-sur-le-lac"),'Base de données'!M1283,"")))))))))))))))))))))))))</f>
        <v/>
      </c>
    </row>
    <row r="1282" spans="2:19" x14ac:dyDescent="0.3">
      <c r="B1282" s="44"/>
      <c r="D1282" s="9"/>
      <c r="E1282" s="9"/>
      <c r="O1282" s="10"/>
      <c r="S1282" s="10" t="str">
        <f>IF(OR(R1282="beauharnois",R1282="sainte-étienne-de-bauharnois",R1282="sainte-martine",R1282="saint-louis-de-gonzague",R1282="saint-stanislas-de-kostka",R1282="saint-urbain-premier",R1282="salaberry-de-valleyfield"),'Base de données'!$I$2,(IF(OR(R1282="acton vale",R1282="béthanie",R1282="Roxton",R1282="roxton falls",R1282="sainte-christine",R1282="saint-nazaire-d'acton",R1282="saint-théodore-d'acton",R1282="upton"),'Base de données'!$I$12,(IF(OR(R1282="Longueuil",R1282="brossard",R1282="greenfield-park",R1282="lemoyne",R1282="longueuil (vieux)",R1282="saint-bruno-de-montarville",R1282="saint-hubert",R1282="saint-lambert"),'Base de données'!$I$5,(IF(OR(R1282="marieville",R1282="richelieu",R1282="rougemont",R1282="saint-césaire",R1282="sainte-angèle-de-monnoir",R1282="saint-mathias-sur-richelieu"),'Base de données'!$I$14,(IF(OR(R1282="henryville",R1282="lacolle",R1282="mont-saint-grégoire",R1282="noyan",R1282="saint-alexandre",R1282="saint-blaise-sur-richelieu",R1282="sainte-anne-de-sabrevois",R1282="sainte-brigide-d'iberville",R1282="saint-georges-de-clarenceville",R1282="saint-jean-sur-richelieu",R1282="saint-paul-de-l'île-aux-noix",R1282="saint-sébastien",R1282="saint-valentin",R1282="venise-en-québec"),'Base de données'!$I$9,(IF(OR(R1282="dundee",R1282="elgin",R1282="franklin",R1282="godmanchester",R1282="havelock",R1282="hinchinbrooke",R1282="howick",R1282="huntingdon",R1282="ormstown",R1282="saint-anicet",R1282="saint-chrysostome",R1282="sainte-barbe",R1282="très-saint-sacrement"),'Base de données'!$I$3,(IF(OR(R1282="hemmingford",R1282="napierville",R1282="saint-bernard-de-lacolle",R1282="saint-cyprien-de-napierville",R1282="sainte-clotilde-de-châteauguay",R1282="saint-édouard",R1282="saint-jacques-le-mineur",R1282="saint-michel",R1282="saint-patrice-de-sherrington",R1282="saint-rémi"),'Base de données'!$I$10,(IF(OR(R1282="la présentation",R1282="saint-barnabé-sud",R1282="saint-bernard-de-michaudville",R1282="saint-damas",R1282="saint-dominique",R1282="sainte-hélène-de-bagot",R1282="sainte-madeleine",R1282="sainte-marie-madeleine",R1282="saint-hugues",R1282="saint-hyacinthe",R1282="saint-jude",R1282="saint-liboire",R1282="saint-louis",R1282="saint-marcel-de-richelieu",R1282="saint-pie",R1282="saint-simon",R1282="saint-valérien-de-milton"),'Base de données'!$I$13,(IF(OR(R1282="boucherville",R1282="calixa-lavalée",R1282="contrecoeur",R1282="saint-amable",R1282="sainte-julie",R1282="varennes",R1282="verchères"),'Base de données'!M1286,(IF(OR(R1282="massueville",R1282="saint-aimé",R1282="saint-david",R1282="sainte-anne-de-sorel",R1282="sainte-victoire-de-sorel",R1282="saint-gérard-majella",R1282="saint-joseph-de-sorel",R1282="saint-ours",R1282="saint-robert",R1282="saint-roch-de-richelieu",R1282="sorel-tracy",R1282="yamaska"),'Base de données'!$I$11,(IF(OR(R1282="candiac",R1282="châteauguay",R1282="delson",R1282="la prairie",R1282="léry",R1282="mercier",R1282="saint-constant",R1282="sainte-catherine",R1282="saint-isidore",R1282="saint-mathieu",R1282="saint-philippe"),'Base de données'!$I$7,(IF(OR(R1282="beloeil",R1282="carignan",R1282="chambly",R1282="mcmasterville",R1282="mont-saint-hilaire",R1282="otterburn park",R1282="saint-antoine-sur-richelieu",R1282="saint-basil-le-grand",R1282="saint-charles-sur-richelieu",R1282="saint-denis-sur-richelieu",R1282="saint-jean-baptiste",R1282="saint-marc-sur-richelieu",R1282="saint-mathieu-de-beloeil"),'Base de données'!$I$8,(IF(OR(R1282="coteau-du-lac",R1282="hudson",R1282="les cèdres",R1282="les coteaux",R1282="l'île-cadieux",R1282="l'île-perrot",R1282="notre-dame-de-l'île-perrot",R1282="pincourt",R1282="pointe-des-cascades",R1282="pointe-fortune",R1282="rigaud",R1282="rivière-beaudette",R1282="saint-clet",R1282="sainte-justine-de-newton",R1282="sainte-marthe",R1282="saint-lazare",R1282="saint-polycarpe",R1282="saint-télesphore",R1282="saint-zotique",R1282="terrasse-vaudreuil",R1282="très-saint-rédempteur",R1282="vaudreuil-dorion",R1282="vaudreuil-sur-le-lac"),'Base de données'!M1284,"")))))))))))))))))))))))))</f>
        <v/>
      </c>
    </row>
    <row r="1283" spans="2:19" x14ac:dyDescent="0.3">
      <c r="B1283" s="44"/>
      <c r="D1283" s="9"/>
      <c r="E1283" s="9"/>
      <c r="O1283" s="10"/>
      <c r="S1283" s="10" t="str">
        <f>IF(OR(R1283="beauharnois",R1283="sainte-étienne-de-bauharnois",R1283="sainte-martine",R1283="saint-louis-de-gonzague",R1283="saint-stanislas-de-kostka",R1283="saint-urbain-premier",R1283="salaberry-de-valleyfield"),'Base de données'!$I$2,(IF(OR(R1283="acton vale",R1283="béthanie",R1283="Roxton",R1283="roxton falls",R1283="sainte-christine",R1283="saint-nazaire-d'acton",R1283="saint-théodore-d'acton",R1283="upton"),'Base de données'!$I$12,(IF(OR(R1283="Longueuil",R1283="brossard",R1283="greenfield-park",R1283="lemoyne",R1283="longueuil (vieux)",R1283="saint-bruno-de-montarville",R1283="saint-hubert",R1283="saint-lambert"),'Base de données'!$I$5,(IF(OR(R1283="marieville",R1283="richelieu",R1283="rougemont",R1283="saint-césaire",R1283="sainte-angèle-de-monnoir",R1283="saint-mathias-sur-richelieu"),'Base de données'!$I$14,(IF(OR(R1283="henryville",R1283="lacolle",R1283="mont-saint-grégoire",R1283="noyan",R1283="saint-alexandre",R1283="saint-blaise-sur-richelieu",R1283="sainte-anne-de-sabrevois",R1283="sainte-brigide-d'iberville",R1283="saint-georges-de-clarenceville",R1283="saint-jean-sur-richelieu",R1283="saint-paul-de-l'île-aux-noix",R1283="saint-sébastien",R1283="saint-valentin",R1283="venise-en-québec"),'Base de données'!$I$9,(IF(OR(R1283="dundee",R1283="elgin",R1283="franklin",R1283="godmanchester",R1283="havelock",R1283="hinchinbrooke",R1283="howick",R1283="huntingdon",R1283="ormstown",R1283="saint-anicet",R1283="saint-chrysostome",R1283="sainte-barbe",R1283="très-saint-sacrement"),'Base de données'!$I$3,(IF(OR(R1283="hemmingford",R1283="napierville",R1283="saint-bernard-de-lacolle",R1283="saint-cyprien-de-napierville",R1283="sainte-clotilde-de-châteauguay",R1283="saint-édouard",R1283="saint-jacques-le-mineur",R1283="saint-michel",R1283="saint-patrice-de-sherrington",R1283="saint-rémi"),'Base de données'!$I$10,(IF(OR(R1283="la présentation",R1283="saint-barnabé-sud",R1283="saint-bernard-de-michaudville",R1283="saint-damas",R1283="saint-dominique",R1283="sainte-hélène-de-bagot",R1283="sainte-madeleine",R1283="sainte-marie-madeleine",R1283="saint-hugues",R1283="saint-hyacinthe",R1283="saint-jude",R1283="saint-liboire",R1283="saint-louis",R1283="saint-marcel-de-richelieu",R1283="saint-pie",R1283="saint-simon",R1283="saint-valérien-de-milton"),'Base de données'!$I$13,(IF(OR(R1283="boucherville",R1283="calixa-lavalée",R1283="contrecoeur",R1283="saint-amable",R1283="sainte-julie",R1283="varennes",R1283="verchères"),'Base de données'!M1287,(IF(OR(R1283="massueville",R1283="saint-aimé",R1283="saint-david",R1283="sainte-anne-de-sorel",R1283="sainte-victoire-de-sorel",R1283="saint-gérard-majella",R1283="saint-joseph-de-sorel",R1283="saint-ours",R1283="saint-robert",R1283="saint-roch-de-richelieu",R1283="sorel-tracy",R1283="yamaska"),'Base de données'!$I$11,(IF(OR(R1283="candiac",R1283="châteauguay",R1283="delson",R1283="la prairie",R1283="léry",R1283="mercier",R1283="saint-constant",R1283="sainte-catherine",R1283="saint-isidore",R1283="saint-mathieu",R1283="saint-philippe"),'Base de données'!$I$7,(IF(OR(R1283="beloeil",R1283="carignan",R1283="chambly",R1283="mcmasterville",R1283="mont-saint-hilaire",R1283="otterburn park",R1283="saint-antoine-sur-richelieu",R1283="saint-basil-le-grand",R1283="saint-charles-sur-richelieu",R1283="saint-denis-sur-richelieu",R1283="saint-jean-baptiste",R1283="saint-marc-sur-richelieu",R1283="saint-mathieu-de-beloeil"),'Base de données'!$I$8,(IF(OR(R1283="coteau-du-lac",R1283="hudson",R1283="les cèdres",R1283="les coteaux",R1283="l'île-cadieux",R1283="l'île-perrot",R1283="notre-dame-de-l'île-perrot",R1283="pincourt",R1283="pointe-des-cascades",R1283="pointe-fortune",R1283="rigaud",R1283="rivière-beaudette",R1283="saint-clet",R1283="sainte-justine-de-newton",R1283="sainte-marthe",R1283="saint-lazare",R1283="saint-polycarpe",R1283="saint-télesphore",R1283="saint-zotique",R1283="terrasse-vaudreuil",R1283="très-saint-rédempteur",R1283="vaudreuil-dorion",R1283="vaudreuil-sur-le-lac"),'Base de données'!M1285,"")))))))))))))))))))))))))</f>
        <v/>
      </c>
    </row>
    <row r="1284" spans="2:19" x14ac:dyDescent="0.3">
      <c r="B1284" s="44"/>
      <c r="D1284" s="9"/>
      <c r="E1284" s="9"/>
      <c r="O1284" s="10"/>
      <c r="S1284" s="10" t="str">
        <f>IF(OR(R1284="beauharnois",R1284="sainte-étienne-de-bauharnois",R1284="sainte-martine",R1284="saint-louis-de-gonzague",R1284="saint-stanislas-de-kostka",R1284="saint-urbain-premier",R1284="salaberry-de-valleyfield"),'Base de données'!$I$2,(IF(OR(R1284="acton vale",R1284="béthanie",R1284="Roxton",R1284="roxton falls",R1284="sainte-christine",R1284="saint-nazaire-d'acton",R1284="saint-théodore-d'acton",R1284="upton"),'Base de données'!$I$12,(IF(OR(R1284="Longueuil",R1284="brossard",R1284="greenfield-park",R1284="lemoyne",R1284="longueuil (vieux)",R1284="saint-bruno-de-montarville",R1284="saint-hubert",R1284="saint-lambert"),'Base de données'!$I$5,(IF(OR(R1284="marieville",R1284="richelieu",R1284="rougemont",R1284="saint-césaire",R1284="sainte-angèle-de-monnoir",R1284="saint-mathias-sur-richelieu"),'Base de données'!$I$14,(IF(OR(R1284="henryville",R1284="lacolle",R1284="mont-saint-grégoire",R1284="noyan",R1284="saint-alexandre",R1284="saint-blaise-sur-richelieu",R1284="sainte-anne-de-sabrevois",R1284="sainte-brigide-d'iberville",R1284="saint-georges-de-clarenceville",R1284="saint-jean-sur-richelieu",R1284="saint-paul-de-l'île-aux-noix",R1284="saint-sébastien",R1284="saint-valentin",R1284="venise-en-québec"),'Base de données'!$I$9,(IF(OR(R1284="dundee",R1284="elgin",R1284="franklin",R1284="godmanchester",R1284="havelock",R1284="hinchinbrooke",R1284="howick",R1284="huntingdon",R1284="ormstown",R1284="saint-anicet",R1284="saint-chrysostome",R1284="sainte-barbe",R1284="très-saint-sacrement"),'Base de données'!$I$3,(IF(OR(R1284="hemmingford",R1284="napierville",R1284="saint-bernard-de-lacolle",R1284="saint-cyprien-de-napierville",R1284="sainte-clotilde-de-châteauguay",R1284="saint-édouard",R1284="saint-jacques-le-mineur",R1284="saint-michel",R1284="saint-patrice-de-sherrington",R1284="saint-rémi"),'Base de données'!$I$10,(IF(OR(R1284="la présentation",R1284="saint-barnabé-sud",R1284="saint-bernard-de-michaudville",R1284="saint-damas",R1284="saint-dominique",R1284="sainte-hélène-de-bagot",R1284="sainte-madeleine",R1284="sainte-marie-madeleine",R1284="saint-hugues",R1284="saint-hyacinthe",R1284="saint-jude",R1284="saint-liboire",R1284="saint-louis",R1284="saint-marcel-de-richelieu",R1284="saint-pie",R1284="saint-simon",R1284="saint-valérien-de-milton"),'Base de données'!$I$13,(IF(OR(R1284="boucherville",R1284="calixa-lavalée",R1284="contrecoeur",R1284="saint-amable",R1284="sainte-julie",R1284="varennes",R1284="verchères"),'Base de données'!M1288,(IF(OR(R1284="massueville",R1284="saint-aimé",R1284="saint-david",R1284="sainte-anne-de-sorel",R1284="sainte-victoire-de-sorel",R1284="saint-gérard-majella",R1284="saint-joseph-de-sorel",R1284="saint-ours",R1284="saint-robert",R1284="saint-roch-de-richelieu",R1284="sorel-tracy",R1284="yamaska"),'Base de données'!$I$11,(IF(OR(R1284="candiac",R1284="châteauguay",R1284="delson",R1284="la prairie",R1284="léry",R1284="mercier",R1284="saint-constant",R1284="sainte-catherine",R1284="saint-isidore",R1284="saint-mathieu",R1284="saint-philippe"),'Base de données'!$I$7,(IF(OR(R1284="beloeil",R1284="carignan",R1284="chambly",R1284="mcmasterville",R1284="mont-saint-hilaire",R1284="otterburn park",R1284="saint-antoine-sur-richelieu",R1284="saint-basil-le-grand",R1284="saint-charles-sur-richelieu",R1284="saint-denis-sur-richelieu",R1284="saint-jean-baptiste",R1284="saint-marc-sur-richelieu",R1284="saint-mathieu-de-beloeil"),'Base de données'!$I$8,(IF(OR(R1284="coteau-du-lac",R1284="hudson",R1284="les cèdres",R1284="les coteaux",R1284="l'île-cadieux",R1284="l'île-perrot",R1284="notre-dame-de-l'île-perrot",R1284="pincourt",R1284="pointe-des-cascades",R1284="pointe-fortune",R1284="rigaud",R1284="rivière-beaudette",R1284="saint-clet",R1284="sainte-justine-de-newton",R1284="sainte-marthe",R1284="saint-lazare",R1284="saint-polycarpe",R1284="saint-télesphore",R1284="saint-zotique",R1284="terrasse-vaudreuil",R1284="très-saint-rédempteur",R1284="vaudreuil-dorion",R1284="vaudreuil-sur-le-lac"),'Base de données'!M1286,"")))))))))))))))))))))))))</f>
        <v/>
      </c>
    </row>
    <row r="1285" spans="2:19" x14ac:dyDescent="0.3">
      <c r="B1285" s="44"/>
      <c r="D1285" s="9"/>
      <c r="E1285" s="9"/>
      <c r="O1285" s="10"/>
      <c r="S1285" s="10" t="str">
        <f>IF(OR(R1285="beauharnois",R1285="sainte-étienne-de-bauharnois",R1285="sainte-martine",R1285="saint-louis-de-gonzague",R1285="saint-stanislas-de-kostka",R1285="saint-urbain-premier",R1285="salaberry-de-valleyfield"),'Base de données'!$I$2,(IF(OR(R1285="acton vale",R1285="béthanie",R1285="Roxton",R1285="roxton falls",R1285="sainte-christine",R1285="saint-nazaire-d'acton",R1285="saint-théodore-d'acton",R1285="upton"),'Base de données'!$I$12,(IF(OR(R1285="Longueuil",R1285="brossard",R1285="greenfield-park",R1285="lemoyne",R1285="longueuil (vieux)",R1285="saint-bruno-de-montarville",R1285="saint-hubert",R1285="saint-lambert"),'Base de données'!$I$5,(IF(OR(R1285="marieville",R1285="richelieu",R1285="rougemont",R1285="saint-césaire",R1285="sainte-angèle-de-monnoir",R1285="saint-mathias-sur-richelieu"),'Base de données'!$I$14,(IF(OR(R1285="henryville",R1285="lacolle",R1285="mont-saint-grégoire",R1285="noyan",R1285="saint-alexandre",R1285="saint-blaise-sur-richelieu",R1285="sainte-anne-de-sabrevois",R1285="sainte-brigide-d'iberville",R1285="saint-georges-de-clarenceville",R1285="saint-jean-sur-richelieu",R1285="saint-paul-de-l'île-aux-noix",R1285="saint-sébastien",R1285="saint-valentin",R1285="venise-en-québec"),'Base de données'!$I$9,(IF(OR(R1285="dundee",R1285="elgin",R1285="franklin",R1285="godmanchester",R1285="havelock",R1285="hinchinbrooke",R1285="howick",R1285="huntingdon",R1285="ormstown",R1285="saint-anicet",R1285="saint-chrysostome",R1285="sainte-barbe",R1285="très-saint-sacrement"),'Base de données'!$I$3,(IF(OR(R1285="hemmingford",R1285="napierville",R1285="saint-bernard-de-lacolle",R1285="saint-cyprien-de-napierville",R1285="sainte-clotilde-de-châteauguay",R1285="saint-édouard",R1285="saint-jacques-le-mineur",R1285="saint-michel",R1285="saint-patrice-de-sherrington",R1285="saint-rémi"),'Base de données'!$I$10,(IF(OR(R1285="la présentation",R1285="saint-barnabé-sud",R1285="saint-bernard-de-michaudville",R1285="saint-damas",R1285="saint-dominique",R1285="sainte-hélène-de-bagot",R1285="sainte-madeleine",R1285="sainte-marie-madeleine",R1285="saint-hugues",R1285="saint-hyacinthe",R1285="saint-jude",R1285="saint-liboire",R1285="saint-louis",R1285="saint-marcel-de-richelieu",R1285="saint-pie",R1285="saint-simon",R1285="saint-valérien-de-milton"),'Base de données'!$I$13,(IF(OR(R1285="boucherville",R1285="calixa-lavalée",R1285="contrecoeur",R1285="saint-amable",R1285="sainte-julie",R1285="varennes",R1285="verchères"),'Base de données'!M1289,(IF(OR(R1285="massueville",R1285="saint-aimé",R1285="saint-david",R1285="sainte-anne-de-sorel",R1285="sainte-victoire-de-sorel",R1285="saint-gérard-majella",R1285="saint-joseph-de-sorel",R1285="saint-ours",R1285="saint-robert",R1285="saint-roch-de-richelieu",R1285="sorel-tracy",R1285="yamaska"),'Base de données'!$I$11,(IF(OR(R1285="candiac",R1285="châteauguay",R1285="delson",R1285="la prairie",R1285="léry",R1285="mercier",R1285="saint-constant",R1285="sainte-catherine",R1285="saint-isidore",R1285="saint-mathieu",R1285="saint-philippe"),'Base de données'!$I$7,(IF(OR(R1285="beloeil",R1285="carignan",R1285="chambly",R1285="mcmasterville",R1285="mont-saint-hilaire",R1285="otterburn park",R1285="saint-antoine-sur-richelieu",R1285="saint-basil-le-grand",R1285="saint-charles-sur-richelieu",R1285="saint-denis-sur-richelieu",R1285="saint-jean-baptiste",R1285="saint-marc-sur-richelieu",R1285="saint-mathieu-de-beloeil"),'Base de données'!$I$8,(IF(OR(R1285="coteau-du-lac",R1285="hudson",R1285="les cèdres",R1285="les coteaux",R1285="l'île-cadieux",R1285="l'île-perrot",R1285="notre-dame-de-l'île-perrot",R1285="pincourt",R1285="pointe-des-cascades",R1285="pointe-fortune",R1285="rigaud",R1285="rivière-beaudette",R1285="saint-clet",R1285="sainte-justine-de-newton",R1285="sainte-marthe",R1285="saint-lazare",R1285="saint-polycarpe",R1285="saint-télesphore",R1285="saint-zotique",R1285="terrasse-vaudreuil",R1285="très-saint-rédempteur",R1285="vaudreuil-dorion",R1285="vaudreuil-sur-le-lac"),'Base de données'!M1287,"")))))))))))))))))))))))))</f>
        <v/>
      </c>
    </row>
    <row r="1286" spans="2:19" x14ac:dyDescent="0.3">
      <c r="B1286" s="44"/>
      <c r="D1286" s="9"/>
      <c r="E1286" s="9"/>
      <c r="O1286" s="10"/>
      <c r="S1286" s="10" t="str">
        <f>IF(OR(R1286="beauharnois",R1286="sainte-étienne-de-bauharnois",R1286="sainte-martine",R1286="saint-louis-de-gonzague",R1286="saint-stanislas-de-kostka",R1286="saint-urbain-premier",R1286="salaberry-de-valleyfield"),'Base de données'!$I$2,(IF(OR(R1286="acton vale",R1286="béthanie",R1286="Roxton",R1286="roxton falls",R1286="sainte-christine",R1286="saint-nazaire-d'acton",R1286="saint-théodore-d'acton",R1286="upton"),'Base de données'!$I$12,(IF(OR(R1286="Longueuil",R1286="brossard",R1286="greenfield-park",R1286="lemoyne",R1286="longueuil (vieux)",R1286="saint-bruno-de-montarville",R1286="saint-hubert",R1286="saint-lambert"),'Base de données'!$I$5,(IF(OR(R1286="marieville",R1286="richelieu",R1286="rougemont",R1286="saint-césaire",R1286="sainte-angèle-de-monnoir",R1286="saint-mathias-sur-richelieu"),'Base de données'!$I$14,(IF(OR(R1286="henryville",R1286="lacolle",R1286="mont-saint-grégoire",R1286="noyan",R1286="saint-alexandre",R1286="saint-blaise-sur-richelieu",R1286="sainte-anne-de-sabrevois",R1286="sainte-brigide-d'iberville",R1286="saint-georges-de-clarenceville",R1286="saint-jean-sur-richelieu",R1286="saint-paul-de-l'île-aux-noix",R1286="saint-sébastien",R1286="saint-valentin",R1286="venise-en-québec"),'Base de données'!$I$9,(IF(OR(R1286="dundee",R1286="elgin",R1286="franklin",R1286="godmanchester",R1286="havelock",R1286="hinchinbrooke",R1286="howick",R1286="huntingdon",R1286="ormstown",R1286="saint-anicet",R1286="saint-chrysostome",R1286="sainte-barbe",R1286="très-saint-sacrement"),'Base de données'!$I$3,(IF(OR(R1286="hemmingford",R1286="napierville",R1286="saint-bernard-de-lacolle",R1286="saint-cyprien-de-napierville",R1286="sainte-clotilde-de-châteauguay",R1286="saint-édouard",R1286="saint-jacques-le-mineur",R1286="saint-michel",R1286="saint-patrice-de-sherrington",R1286="saint-rémi"),'Base de données'!$I$10,(IF(OR(R1286="la présentation",R1286="saint-barnabé-sud",R1286="saint-bernard-de-michaudville",R1286="saint-damas",R1286="saint-dominique",R1286="sainte-hélène-de-bagot",R1286="sainte-madeleine",R1286="sainte-marie-madeleine",R1286="saint-hugues",R1286="saint-hyacinthe",R1286="saint-jude",R1286="saint-liboire",R1286="saint-louis",R1286="saint-marcel-de-richelieu",R1286="saint-pie",R1286="saint-simon",R1286="saint-valérien-de-milton"),'Base de données'!$I$13,(IF(OR(R1286="boucherville",R1286="calixa-lavalée",R1286="contrecoeur",R1286="saint-amable",R1286="sainte-julie",R1286="varennes",R1286="verchères"),'Base de données'!M1290,(IF(OR(R1286="massueville",R1286="saint-aimé",R1286="saint-david",R1286="sainte-anne-de-sorel",R1286="sainte-victoire-de-sorel",R1286="saint-gérard-majella",R1286="saint-joseph-de-sorel",R1286="saint-ours",R1286="saint-robert",R1286="saint-roch-de-richelieu",R1286="sorel-tracy",R1286="yamaska"),'Base de données'!$I$11,(IF(OR(R1286="candiac",R1286="châteauguay",R1286="delson",R1286="la prairie",R1286="léry",R1286="mercier",R1286="saint-constant",R1286="sainte-catherine",R1286="saint-isidore",R1286="saint-mathieu",R1286="saint-philippe"),'Base de données'!$I$7,(IF(OR(R1286="beloeil",R1286="carignan",R1286="chambly",R1286="mcmasterville",R1286="mont-saint-hilaire",R1286="otterburn park",R1286="saint-antoine-sur-richelieu",R1286="saint-basil-le-grand",R1286="saint-charles-sur-richelieu",R1286="saint-denis-sur-richelieu",R1286="saint-jean-baptiste",R1286="saint-marc-sur-richelieu",R1286="saint-mathieu-de-beloeil"),'Base de données'!$I$8,(IF(OR(R1286="coteau-du-lac",R1286="hudson",R1286="les cèdres",R1286="les coteaux",R1286="l'île-cadieux",R1286="l'île-perrot",R1286="notre-dame-de-l'île-perrot",R1286="pincourt",R1286="pointe-des-cascades",R1286="pointe-fortune",R1286="rigaud",R1286="rivière-beaudette",R1286="saint-clet",R1286="sainte-justine-de-newton",R1286="sainte-marthe",R1286="saint-lazare",R1286="saint-polycarpe",R1286="saint-télesphore",R1286="saint-zotique",R1286="terrasse-vaudreuil",R1286="très-saint-rédempteur",R1286="vaudreuil-dorion",R1286="vaudreuil-sur-le-lac"),'Base de données'!M1288,"")))))))))))))))))))))))))</f>
        <v/>
      </c>
    </row>
    <row r="1287" spans="2:19" x14ac:dyDescent="0.3">
      <c r="B1287" s="44"/>
      <c r="D1287" s="9"/>
      <c r="E1287" s="9"/>
      <c r="O1287" s="10"/>
      <c r="S1287" s="10" t="str">
        <f>IF(OR(R1287="beauharnois",R1287="sainte-étienne-de-bauharnois",R1287="sainte-martine",R1287="saint-louis-de-gonzague",R1287="saint-stanislas-de-kostka",R1287="saint-urbain-premier",R1287="salaberry-de-valleyfield"),'Base de données'!$I$2,(IF(OR(R1287="acton vale",R1287="béthanie",R1287="Roxton",R1287="roxton falls",R1287="sainte-christine",R1287="saint-nazaire-d'acton",R1287="saint-théodore-d'acton",R1287="upton"),'Base de données'!$I$12,(IF(OR(R1287="Longueuil",R1287="brossard",R1287="greenfield-park",R1287="lemoyne",R1287="longueuil (vieux)",R1287="saint-bruno-de-montarville",R1287="saint-hubert",R1287="saint-lambert"),'Base de données'!$I$5,(IF(OR(R1287="marieville",R1287="richelieu",R1287="rougemont",R1287="saint-césaire",R1287="sainte-angèle-de-monnoir",R1287="saint-mathias-sur-richelieu"),'Base de données'!$I$14,(IF(OR(R1287="henryville",R1287="lacolle",R1287="mont-saint-grégoire",R1287="noyan",R1287="saint-alexandre",R1287="saint-blaise-sur-richelieu",R1287="sainte-anne-de-sabrevois",R1287="sainte-brigide-d'iberville",R1287="saint-georges-de-clarenceville",R1287="saint-jean-sur-richelieu",R1287="saint-paul-de-l'île-aux-noix",R1287="saint-sébastien",R1287="saint-valentin",R1287="venise-en-québec"),'Base de données'!$I$9,(IF(OR(R1287="dundee",R1287="elgin",R1287="franklin",R1287="godmanchester",R1287="havelock",R1287="hinchinbrooke",R1287="howick",R1287="huntingdon",R1287="ormstown",R1287="saint-anicet",R1287="saint-chrysostome",R1287="sainte-barbe",R1287="très-saint-sacrement"),'Base de données'!$I$3,(IF(OR(R1287="hemmingford",R1287="napierville",R1287="saint-bernard-de-lacolle",R1287="saint-cyprien-de-napierville",R1287="sainte-clotilde-de-châteauguay",R1287="saint-édouard",R1287="saint-jacques-le-mineur",R1287="saint-michel",R1287="saint-patrice-de-sherrington",R1287="saint-rémi"),'Base de données'!$I$10,(IF(OR(R1287="la présentation",R1287="saint-barnabé-sud",R1287="saint-bernard-de-michaudville",R1287="saint-damas",R1287="saint-dominique",R1287="sainte-hélène-de-bagot",R1287="sainte-madeleine",R1287="sainte-marie-madeleine",R1287="saint-hugues",R1287="saint-hyacinthe",R1287="saint-jude",R1287="saint-liboire",R1287="saint-louis",R1287="saint-marcel-de-richelieu",R1287="saint-pie",R1287="saint-simon",R1287="saint-valérien-de-milton"),'Base de données'!$I$13,(IF(OR(R1287="boucherville",R1287="calixa-lavalée",R1287="contrecoeur",R1287="saint-amable",R1287="sainte-julie",R1287="varennes",R1287="verchères"),'Base de données'!M1291,(IF(OR(R1287="massueville",R1287="saint-aimé",R1287="saint-david",R1287="sainte-anne-de-sorel",R1287="sainte-victoire-de-sorel",R1287="saint-gérard-majella",R1287="saint-joseph-de-sorel",R1287="saint-ours",R1287="saint-robert",R1287="saint-roch-de-richelieu",R1287="sorel-tracy",R1287="yamaska"),'Base de données'!$I$11,(IF(OR(R1287="candiac",R1287="châteauguay",R1287="delson",R1287="la prairie",R1287="léry",R1287="mercier",R1287="saint-constant",R1287="sainte-catherine",R1287="saint-isidore",R1287="saint-mathieu",R1287="saint-philippe"),'Base de données'!$I$7,(IF(OR(R1287="beloeil",R1287="carignan",R1287="chambly",R1287="mcmasterville",R1287="mont-saint-hilaire",R1287="otterburn park",R1287="saint-antoine-sur-richelieu",R1287="saint-basil-le-grand",R1287="saint-charles-sur-richelieu",R1287="saint-denis-sur-richelieu",R1287="saint-jean-baptiste",R1287="saint-marc-sur-richelieu",R1287="saint-mathieu-de-beloeil"),'Base de données'!$I$8,(IF(OR(R1287="coteau-du-lac",R1287="hudson",R1287="les cèdres",R1287="les coteaux",R1287="l'île-cadieux",R1287="l'île-perrot",R1287="notre-dame-de-l'île-perrot",R1287="pincourt",R1287="pointe-des-cascades",R1287="pointe-fortune",R1287="rigaud",R1287="rivière-beaudette",R1287="saint-clet",R1287="sainte-justine-de-newton",R1287="sainte-marthe",R1287="saint-lazare",R1287="saint-polycarpe",R1287="saint-télesphore",R1287="saint-zotique",R1287="terrasse-vaudreuil",R1287="très-saint-rédempteur",R1287="vaudreuil-dorion",R1287="vaudreuil-sur-le-lac"),'Base de données'!M1289,"")))))))))))))))))))))))))</f>
        <v/>
      </c>
    </row>
    <row r="1288" spans="2:19" x14ac:dyDescent="0.3">
      <c r="B1288" s="44"/>
      <c r="D1288" s="9"/>
      <c r="E1288" s="9"/>
      <c r="O1288" s="10"/>
      <c r="S1288" s="10" t="str">
        <f>IF(OR(R1288="beauharnois",R1288="sainte-étienne-de-bauharnois",R1288="sainte-martine",R1288="saint-louis-de-gonzague",R1288="saint-stanislas-de-kostka",R1288="saint-urbain-premier",R1288="salaberry-de-valleyfield"),'Base de données'!$I$2,(IF(OR(R1288="acton vale",R1288="béthanie",R1288="Roxton",R1288="roxton falls",R1288="sainte-christine",R1288="saint-nazaire-d'acton",R1288="saint-théodore-d'acton",R1288="upton"),'Base de données'!$I$12,(IF(OR(R1288="Longueuil",R1288="brossard",R1288="greenfield-park",R1288="lemoyne",R1288="longueuil (vieux)",R1288="saint-bruno-de-montarville",R1288="saint-hubert",R1288="saint-lambert"),'Base de données'!$I$5,(IF(OR(R1288="marieville",R1288="richelieu",R1288="rougemont",R1288="saint-césaire",R1288="sainte-angèle-de-monnoir",R1288="saint-mathias-sur-richelieu"),'Base de données'!$I$14,(IF(OR(R1288="henryville",R1288="lacolle",R1288="mont-saint-grégoire",R1288="noyan",R1288="saint-alexandre",R1288="saint-blaise-sur-richelieu",R1288="sainte-anne-de-sabrevois",R1288="sainte-brigide-d'iberville",R1288="saint-georges-de-clarenceville",R1288="saint-jean-sur-richelieu",R1288="saint-paul-de-l'île-aux-noix",R1288="saint-sébastien",R1288="saint-valentin",R1288="venise-en-québec"),'Base de données'!$I$9,(IF(OR(R1288="dundee",R1288="elgin",R1288="franklin",R1288="godmanchester",R1288="havelock",R1288="hinchinbrooke",R1288="howick",R1288="huntingdon",R1288="ormstown",R1288="saint-anicet",R1288="saint-chrysostome",R1288="sainte-barbe",R1288="très-saint-sacrement"),'Base de données'!$I$3,(IF(OR(R1288="hemmingford",R1288="napierville",R1288="saint-bernard-de-lacolle",R1288="saint-cyprien-de-napierville",R1288="sainte-clotilde-de-châteauguay",R1288="saint-édouard",R1288="saint-jacques-le-mineur",R1288="saint-michel",R1288="saint-patrice-de-sherrington",R1288="saint-rémi"),'Base de données'!$I$10,(IF(OR(R1288="la présentation",R1288="saint-barnabé-sud",R1288="saint-bernard-de-michaudville",R1288="saint-damas",R1288="saint-dominique",R1288="sainte-hélène-de-bagot",R1288="sainte-madeleine",R1288="sainte-marie-madeleine",R1288="saint-hugues",R1288="saint-hyacinthe",R1288="saint-jude",R1288="saint-liboire",R1288="saint-louis",R1288="saint-marcel-de-richelieu",R1288="saint-pie",R1288="saint-simon",R1288="saint-valérien-de-milton"),'Base de données'!$I$13,(IF(OR(R1288="boucherville",R1288="calixa-lavalée",R1288="contrecoeur",R1288="saint-amable",R1288="sainte-julie",R1288="varennes",R1288="verchères"),'Base de données'!M1292,(IF(OR(R1288="massueville",R1288="saint-aimé",R1288="saint-david",R1288="sainte-anne-de-sorel",R1288="sainte-victoire-de-sorel",R1288="saint-gérard-majella",R1288="saint-joseph-de-sorel",R1288="saint-ours",R1288="saint-robert",R1288="saint-roch-de-richelieu",R1288="sorel-tracy",R1288="yamaska"),'Base de données'!$I$11,(IF(OR(R1288="candiac",R1288="châteauguay",R1288="delson",R1288="la prairie",R1288="léry",R1288="mercier",R1288="saint-constant",R1288="sainte-catherine",R1288="saint-isidore",R1288="saint-mathieu",R1288="saint-philippe"),'Base de données'!$I$7,(IF(OR(R1288="beloeil",R1288="carignan",R1288="chambly",R1288="mcmasterville",R1288="mont-saint-hilaire",R1288="otterburn park",R1288="saint-antoine-sur-richelieu",R1288="saint-basil-le-grand",R1288="saint-charles-sur-richelieu",R1288="saint-denis-sur-richelieu",R1288="saint-jean-baptiste",R1288="saint-marc-sur-richelieu",R1288="saint-mathieu-de-beloeil"),'Base de données'!$I$8,(IF(OR(R1288="coteau-du-lac",R1288="hudson",R1288="les cèdres",R1288="les coteaux",R1288="l'île-cadieux",R1288="l'île-perrot",R1288="notre-dame-de-l'île-perrot",R1288="pincourt",R1288="pointe-des-cascades",R1288="pointe-fortune",R1288="rigaud",R1288="rivière-beaudette",R1288="saint-clet",R1288="sainte-justine-de-newton",R1288="sainte-marthe",R1288="saint-lazare",R1288="saint-polycarpe",R1288="saint-télesphore",R1288="saint-zotique",R1288="terrasse-vaudreuil",R1288="très-saint-rédempteur",R1288="vaudreuil-dorion",R1288="vaudreuil-sur-le-lac"),'Base de données'!M1290,"")))))))))))))))))))))))))</f>
        <v/>
      </c>
    </row>
    <row r="1289" spans="2:19" x14ac:dyDescent="0.3">
      <c r="B1289" s="44"/>
      <c r="D1289" s="9"/>
      <c r="E1289" s="9"/>
      <c r="O1289" s="10"/>
      <c r="S1289" s="10" t="str">
        <f>IF(OR(R1289="beauharnois",R1289="sainte-étienne-de-bauharnois",R1289="sainte-martine",R1289="saint-louis-de-gonzague",R1289="saint-stanislas-de-kostka",R1289="saint-urbain-premier",R1289="salaberry-de-valleyfield"),'Base de données'!$I$2,(IF(OR(R1289="acton vale",R1289="béthanie",R1289="Roxton",R1289="roxton falls",R1289="sainte-christine",R1289="saint-nazaire-d'acton",R1289="saint-théodore-d'acton",R1289="upton"),'Base de données'!$I$12,(IF(OR(R1289="Longueuil",R1289="brossard",R1289="greenfield-park",R1289="lemoyne",R1289="longueuil (vieux)",R1289="saint-bruno-de-montarville",R1289="saint-hubert",R1289="saint-lambert"),'Base de données'!$I$5,(IF(OR(R1289="marieville",R1289="richelieu",R1289="rougemont",R1289="saint-césaire",R1289="sainte-angèle-de-monnoir",R1289="saint-mathias-sur-richelieu"),'Base de données'!$I$14,(IF(OR(R1289="henryville",R1289="lacolle",R1289="mont-saint-grégoire",R1289="noyan",R1289="saint-alexandre",R1289="saint-blaise-sur-richelieu",R1289="sainte-anne-de-sabrevois",R1289="sainte-brigide-d'iberville",R1289="saint-georges-de-clarenceville",R1289="saint-jean-sur-richelieu",R1289="saint-paul-de-l'île-aux-noix",R1289="saint-sébastien",R1289="saint-valentin",R1289="venise-en-québec"),'Base de données'!$I$9,(IF(OR(R1289="dundee",R1289="elgin",R1289="franklin",R1289="godmanchester",R1289="havelock",R1289="hinchinbrooke",R1289="howick",R1289="huntingdon",R1289="ormstown",R1289="saint-anicet",R1289="saint-chrysostome",R1289="sainte-barbe",R1289="très-saint-sacrement"),'Base de données'!$I$3,(IF(OR(R1289="hemmingford",R1289="napierville",R1289="saint-bernard-de-lacolle",R1289="saint-cyprien-de-napierville",R1289="sainte-clotilde-de-châteauguay",R1289="saint-édouard",R1289="saint-jacques-le-mineur",R1289="saint-michel",R1289="saint-patrice-de-sherrington",R1289="saint-rémi"),'Base de données'!$I$10,(IF(OR(R1289="la présentation",R1289="saint-barnabé-sud",R1289="saint-bernard-de-michaudville",R1289="saint-damas",R1289="saint-dominique",R1289="sainte-hélène-de-bagot",R1289="sainte-madeleine",R1289="sainte-marie-madeleine",R1289="saint-hugues",R1289="saint-hyacinthe",R1289="saint-jude",R1289="saint-liboire",R1289="saint-louis",R1289="saint-marcel-de-richelieu",R1289="saint-pie",R1289="saint-simon",R1289="saint-valérien-de-milton"),'Base de données'!$I$13,(IF(OR(R1289="boucherville",R1289="calixa-lavalée",R1289="contrecoeur",R1289="saint-amable",R1289="sainte-julie",R1289="varennes",R1289="verchères"),'Base de données'!M1293,(IF(OR(R1289="massueville",R1289="saint-aimé",R1289="saint-david",R1289="sainte-anne-de-sorel",R1289="sainte-victoire-de-sorel",R1289="saint-gérard-majella",R1289="saint-joseph-de-sorel",R1289="saint-ours",R1289="saint-robert",R1289="saint-roch-de-richelieu",R1289="sorel-tracy",R1289="yamaska"),'Base de données'!$I$11,(IF(OR(R1289="candiac",R1289="châteauguay",R1289="delson",R1289="la prairie",R1289="léry",R1289="mercier",R1289="saint-constant",R1289="sainte-catherine",R1289="saint-isidore",R1289="saint-mathieu",R1289="saint-philippe"),'Base de données'!$I$7,(IF(OR(R1289="beloeil",R1289="carignan",R1289="chambly",R1289="mcmasterville",R1289="mont-saint-hilaire",R1289="otterburn park",R1289="saint-antoine-sur-richelieu",R1289="saint-basil-le-grand",R1289="saint-charles-sur-richelieu",R1289="saint-denis-sur-richelieu",R1289="saint-jean-baptiste",R1289="saint-marc-sur-richelieu",R1289="saint-mathieu-de-beloeil"),'Base de données'!$I$8,(IF(OR(R1289="coteau-du-lac",R1289="hudson",R1289="les cèdres",R1289="les coteaux",R1289="l'île-cadieux",R1289="l'île-perrot",R1289="notre-dame-de-l'île-perrot",R1289="pincourt",R1289="pointe-des-cascades",R1289="pointe-fortune",R1289="rigaud",R1289="rivière-beaudette",R1289="saint-clet",R1289="sainte-justine-de-newton",R1289="sainte-marthe",R1289="saint-lazare",R1289="saint-polycarpe",R1289="saint-télesphore",R1289="saint-zotique",R1289="terrasse-vaudreuil",R1289="très-saint-rédempteur",R1289="vaudreuil-dorion",R1289="vaudreuil-sur-le-lac"),'Base de données'!M1291,"")))))))))))))))))))))))))</f>
        <v/>
      </c>
    </row>
    <row r="1290" spans="2:19" x14ac:dyDescent="0.3">
      <c r="B1290" s="44"/>
      <c r="D1290" s="9"/>
      <c r="E1290" s="9"/>
      <c r="O1290" s="10"/>
      <c r="S1290" s="10" t="str">
        <f>IF(OR(R1290="beauharnois",R1290="sainte-étienne-de-bauharnois",R1290="sainte-martine",R1290="saint-louis-de-gonzague",R1290="saint-stanislas-de-kostka",R1290="saint-urbain-premier",R1290="salaberry-de-valleyfield"),'Base de données'!$I$2,(IF(OR(R1290="acton vale",R1290="béthanie",R1290="Roxton",R1290="roxton falls",R1290="sainte-christine",R1290="saint-nazaire-d'acton",R1290="saint-théodore-d'acton",R1290="upton"),'Base de données'!$I$12,(IF(OR(R1290="Longueuil",R1290="brossard",R1290="greenfield-park",R1290="lemoyne",R1290="longueuil (vieux)",R1290="saint-bruno-de-montarville",R1290="saint-hubert",R1290="saint-lambert"),'Base de données'!$I$5,(IF(OR(R1290="marieville",R1290="richelieu",R1290="rougemont",R1290="saint-césaire",R1290="sainte-angèle-de-monnoir",R1290="saint-mathias-sur-richelieu"),'Base de données'!$I$14,(IF(OR(R1290="henryville",R1290="lacolle",R1290="mont-saint-grégoire",R1290="noyan",R1290="saint-alexandre",R1290="saint-blaise-sur-richelieu",R1290="sainte-anne-de-sabrevois",R1290="sainte-brigide-d'iberville",R1290="saint-georges-de-clarenceville",R1290="saint-jean-sur-richelieu",R1290="saint-paul-de-l'île-aux-noix",R1290="saint-sébastien",R1290="saint-valentin",R1290="venise-en-québec"),'Base de données'!$I$9,(IF(OR(R1290="dundee",R1290="elgin",R1290="franklin",R1290="godmanchester",R1290="havelock",R1290="hinchinbrooke",R1290="howick",R1290="huntingdon",R1290="ormstown",R1290="saint-anicet",R1290="saint-chrysostome",R1290="sainte-barbe",R1290="très-saint-sacrement"),'Base de données'!$I$3,(IF(OR(R1290="hemmingford",R1290="napierville",R1290="saint-bernard-de-lacolle",R1290="saint-cyprien-de-napierville",R1290="sainte-clotilde-de-châteauguay",R1290="saint-édouard",R1290="saint-jacques-le-mineur",R1290="saint-michel",R1290="saint-patrice-de-sherrington",R1290="saint-rémi"),'Base de données'!$I$10,(IF(OR(R1290="la présentation",R1290="saint-barnabé-sud",R1290="saint-bernard-de-michaudville",R1290="saint-damas",R1290="saint-dominique",R1290="sainte-hélène-de-bagot",R1290="sainte-madeleine",R1290="sainte-marie-madeleine",R1290="saint-hugues",R1290="saint-hyacinthe",R1290="saint-jude",R1290="saint-liboire",R1290="saint-louis",R1290="saint-marcel-de-richelieu",R1290="saint-pie",R1290="saint-simon",R1290="saint-valérien-de-milton"),'Base de données'!$I$13,(IF(OR(R1290="boucherville",R1290="calixa-lavalée",R1290="contrecoeur",R1290="saint-amable",R1290="sainte-julie",R1290="varennes",R1290="verchères"),'Base de données'!M1294,(IF(OR(R1290="massueville",R1290="saint-aimé",R1290="saint-david",R1290="sainte-anne-de-sorel",R1290="sainte-victoire-de-sorel",R1290="saint-gérard-majella",R1290="saint-joseph-de-sorel",R1290="saint-ours",R1290="saint-robert",R1290="saint-roch-de-richelieu",R1290="sorel-tracy",R1290="yamaska"),'Base de données'!$I$11,(IF(OR(R1290="candiac",R1290="châteauguay",R1290="delson",R1290="la prairie",R1290="léry",R1290="mercier",R1290="saint-constant",R1290="sainte-catherine",R1290="saint-isidore",R1290="saint-mathieu",R1290="saint-philippe"),'Base de données'!$I$7,(IF(OR(R1290="beloeil",R1290="carignan",R1290="chambly",R1290="mcmasterville",R1290="mont-saint-hilaire",R1290="otterburn park",R1290="saint-antoine-sur-richelieu",R1290="saint-basil-le-grand",R1290="saint-charles-sur-richelieu",R1290="saint-denis-sur-richelieu",R1290="saint-jean-baptiste",R1290="saint-marc-sur-richelieu",R1290="saint-mathieu-de-beloeil"),'Base de données'!$I$8,(IF(OR(R1290="coteau-du-lac",R1290="hudson",R1290="les cèdres",R1290="les coteaux",R1290="l'île-cadieux",R1290="l'île-perrot",R1290="notre-dame-de-l'île-perrot",R1290="pincourt",R1290="pointe-des-cascades",R1290="pointe-fortune",R1290="rigaud",R1290="rivière-beaudette",R1290="saint-clet",R1290="sainte-justine-de-newton",R1290="sainte-marthe",R1290="saint-lazare",R1290="saint-polycarpe",R1290="saint-télesphore",R1290="saint-zotique",R1290="terrasse-vaudreuil",R1290="très-saint-rédempteur",R1290="vaudreuil-dorion",R1290="vaudreuil-sur-le-lac"),'Base de données'!M1292,"")))))))))))))))))))))))))</f>
        <v/>
      </c>
    </row>
    <row r="1291" spans="2:19" x14ac:dyDescent="0.3">
      <c r="B1291" s="44"/>
      <c r="D1291" s="9"/>
      <c r="E1291" s="9"/>
      <c r="O1291" s="10"/>
      <c r="S1291" s="10" t="str">
        <f>IF(OR(R1291="beauharnois",R1291="sainte-étienne-de-bauharnois",R1291="sainte-martine",R1291="saint-louis-de-gonzague",R1291="saint-stanislas-de-kostka",R1291="saint-urbain-premier",R1291="salaberry-de-valleyfield"),'Base de données'!$I$2,(IF(OR(R1291="acton vale",R1291="béthanie",R1291="Roxton",R1291="roxton falls",R1291="sainte-christine",R1291="saint-nazaire-d'acton",R1291="saint-théodore-d'acton",R1291="upton"),'Base de données'!$I$12,(IF(OR(R1291="Longueuil",R1291="brossard",R1291="greenfield-park",R1291="lemoyne",R1291="longueuil (vieux)",R1291="saint-bruno-de-montarville",R1291="saint-hubert",R1291="saint-lambert"),'Base de données'!$I$5,(IF(OR(R1291="marieville",R1291="richelieu",R1291="rougemont",R1291="saint-césaire",R1291="sainte-angèle-de-monnoir",R1291="saint-mathias-sur-richelieu"),'Base de données'!$I$14,(IF(OR(R1291="henryville",R1291="lacolle",R1291="mont-saint-grégoire",R1291="noyan",R1291="saint-alexandre",R1291="saint-blaise-sur-richelieu",R1291="sainte-anne-de-sabrevois",R1291="sainte-brigide-d'iberville",R1291="saint-georges-de-clarenceville",R1291="saint-jean-sur-richelieu",R1291="saint-paul-de-l'île-aux-noix",R1291="saint-sébastien",R1291="saint-valentin",R1291="venise-en-québec"),'Base de données'!$I$9,(IF(OR(R1291="dundee",R1291="elgin",R1291="franklin",R1291="godmanchester",R1291="havelock",R1291="hinchinbrooke",R1291="howick",R1291="huntingdon",R1291="ormstown",R1291="saint-anicet",R1291="saint-chrysostome",R1291="sainte-barbe",R1291="très-saint-sacrement"),'Base de données'!$I$3,(IF(OR(R1291="hemmingford",R1291="napierville",R1291="saint-bernard-de-lacolle",R1291="saint-cyprien-de-napierville",R1291="sainte-clotilde-de-châteauguay",R1291="saint-édouard",R1291="saint-jacques-le-mineur",R1291="saint-michel",R1291="saint-patrice-de-sherrington",R1291="saint-rémi"),'Base de données'!$I$10,(IF(OR(R1291="la présentation",R1291="saint-barnabé-sud",R1291="saint-bernard-de-michaudville",R1291="saint-damas",R1291="saint-dominique",R1291="sainte-hélène-de-bagot",R1291="sainte-madeleine",R1291="sainte-marie-madeleine",R1291="saint-hugues",R1291="saint-hyacinthe",R1291="saint-jude",R1291="saint-liboire",R1291="saint-louis",R1291="saint-marcel-de-richelieu",R1291="saint-pie",R1291="saint-simon",R1291="saint-valérien-de-milton"),'Base de données'!$I$13,(IF(OR(R1291="boucherville",R1291="calixa-lavalée",R1291="contrecoeur",R1291="saint-amable",R1291="sainte-julie",R1291="varennes",R1291="verchères"),'Base de données'!M1295,(IF(OR(R1291="massueville",R1291="saint-aimé",R1291="saint-david",R1291="sainte-anne-de-sorel",R1291="sainte-victoire-de-sorel",R1291="saint-gérard-majella",R1291="saint-joseph-de-sorel",R1291="saint-ours",R1291="saint-robert",R1291="saint-roch-de-richelieu",R1291="sorel-tracy",R1291="yamaska"),'Base de données'!$I$11,(IF(OR(R1291="candiac",R1291="châteauguay",R1291="delson",R1291="la prairie",R1291="léry",R1291="mercier",R1291="saint-constant",R1291="sainte-catherine",R1291="saint-isidore",R1291="saint-mathieu",R1291="saint-philippe"),'Base de données'!$I$7,(IF(OR(R1291="beloeil",R1291="carignan",R1291="chambly",R1291="mcmasterville",R1291="mont-saint-hilaire",R1291="otterburn park",R1291="saint-antoine-sur-richelieu",R1291="saint-basil-le-grand",R1291="saint-charles-sur-richelieu",R1291="saint-denis-sur-richelieu",R1291="saint-jean-baptiste",R1291="saint-marc-sur-richelieu",R1291="saint-mathieu-de-beloeil"),'Base de données'!$I$8,(IF(OR(R1291="coteau-du-lac",R1291="hudson",R1291="les cèdres",R1291="les coteaux",R1291="l'île-cadieux",R1291="l'île-perrot",R1291="notre-dame-de-l'île-perrot",R1291="pincourt",R1291="pointe-des-cascades",R1291="pointe-fortune",R1291="rigaud",R1291="rivière-beaudette",R1291="saint-clet",R1291="sainte-justine-de-newton",R1291="sainte-marthe",R1291="saint-lazare",R1291="saint-polycarpe",R1291="saint-télesphore",R1291="saint-zotique",R1291="terrasse-vaudreuil",R1291="très-saint-rédempteur",R1291="vaudreuil-dorion",R1291="vaudreuil-sur-le-lac"),'Base de données'!M1293,"")))))))))))))))))))))))))</f>
        <v/>
      </c>
    </row>
    <row r="1292" spans="2:19" x14ac:dyDescent="0.3">
      <c r="B1292" s="44"/>
      <c r="D1292" s="9"/>
      <c r="E1292" s="9"/>
      <c r="O1292" s="10"/>
      <c r="S1292" s="10" t="str">
        <f>IF(OR(R1292="beauharnois",R1292="sainte-étienne-de-bauharnois",R1292="sainte-martine",R1292="saint-louis-de-gonzague",R1292="saint-stanislas-de-kostka",R1292="saint-urbain-premier",R1292="salaberry-de-valleyfield"),'Base de données'!$I$2,(IF(OR(R1292="acton vale",R1292="béthanie",R1292="Roxton",R1292="roxton falls",R1292="sainte-christine",R1292="saint-nazaire-d'acton",R1292="saint-théodore-d'acton",R1292="upton"),'Base de données'!$I$12,(IF(OR(R1292="Longueuil",R1292="brossard",R1292="greenfield-park",R1292="lemoyne",R1292="longueuil (vieux)",R1292="saint-bruno-de-montarville",R1292="saint-hubert",R1292="saint-lambert"),'Base de données'!$I$5,(IF(OR(R1292="marieville",R1292="richelieu",R1292="rougemont",R1292="saint-césaire",R1292="sainte-angèle-de-monnoir",R1292="saint-mathias-sur-richelieu"),'Base de données'!$I$14,(IF(OR(R1292="henryville",R1292="lacolle",R1292="mont-saint-grégoire",R1292="noyan",R1292="saint-alexandre",R1292="saint-blaise-sur-richelieu",R1292="sainte-anne-de-sabrevois",R1292="sainte-brigide-d'iberville",R1292="saint-georges-de-clarenceville",R1292="saint-jean-sur-richelieu",R1292="saint-paul-de-l'île-aux-noix",R1292="saint-sébastien",R1292="saint-valentin",R1292="venise-en-québec"),'Base de données'!$I$9,(IF(OR(R1292="dundee",R1292="elgin",R1292="franklin",R1292="godmanchester",R1292="havelock",R1292="hinchinbrooke",R1292="howick",R1292="huntingdon",R1292="ormstown",R1292="saint-anicet",R1292="saint-chrysostome",R1292="sainte-barbe",R1292="très-saint-sacrement"),'Base de données'!$I$3,(IF(OR(R1292="hemmingford",R1292="napierville",R1292="saint-bernard-de-lacolle",R1292="saint-cyprien-de-napierville",R1292="sainte-clotilde-de-châteauguay",R1292="saint-édouard",R1292="saint-jacques-le-mineur",R1292="saint-michel",R1292="saint-patrice-de-sherrington",R1292="saint-rémi"),'Base de données'!$I$10,(IF(OR(R1292="la présentation",R1292="saint-barnabé-sud",R1292="saint-bernard-de-michaudville",R1292="saint-damas",R1292="saint-dominique",R1292="sainte-hélène-de-bagot",R1292="sainte-madeleine",R1292="sainte-marie-madeleine",R1292="saint-hugues",R1292="saint-hyacinthe",R1292="saint-jude",R1292="saint-liboire",R1292="saint-louis",R1292="saint-marcel-de-richelieu",R1292="saint-pie",R1292="saint-simon",R1292="saint-valérien-de-milton"),'Base de données'!$I$13,(IF(OR(R1292="boucherville",R1292="calixa-lavalée",R1292="contrecoeur",R1292="saint-amable",R1292="sainte-julie",R1292="varennes",R1292="verchères"),'Base de données'!M1296,(IF(OR(R1292="massueville",R1292="saint-aimé",R1292="saint-david",R1292="sainte-anne-de-sorel",R1292="sainte-victoire-de-sorel",R1292="saint-gérard-majella",R1292="saint-joseph-de-sorel",R1292="saint-ours",R1292="saint-robert",R1292="saint-roch-de-richelieu",R1292="sorel-tracy",R1292="yamaska"),'Base de données'!$I$11,(IF(OR(R1292="candiac",R1292="châteauguay",R1292="delson",R1292="la prairie",R1292="léry",R1292="mercier",R1292="saint-constant",R1292="sainte-catherine",R1292="saint-isidore",R1292="saint-mathieu",R1292="saint-philippe"),'Base de données'!$I$7,(IF(OR(R1292="beloeil",R1292="carignan",R1292="chambly",R1292="mcmasterville",R1292="mont-saint-hilaire",R1292="otterburn park",R1292="saint-antoine-sur-richelieu",R1292="saint-basil-le-grand",R1292="saint-charles-sur-richelieu",R1292="saint-denis-sur-richelieu",R1292="saint-jean-baptiste",R1292="saint-marc-sur-richelieu",R1292="saint-mathieu-de-beloeil"),'Base de données'!$I$8,(IF(OR(R1292="coteau-du-lac",R1292="hudson",R1292="les cèdres",R1292="les coteaux",R1292="l'île-cadieux",R1292="l'île-perrot",R1292="notre-dame-de-l'île-perrot",R1292="pincourt",R1292="pointe-des-cascades",R1292="pointe-fortune",R1292="rigaud",R1292="rivière-beaudette",R1292="saint-clet",R1292="sainte-justine-de-newton",R1292="sainte-marthe",R1292="saint-lazare",R1292="saint-polycarpe",R1292="saint-télesphore",R1292="saint-zotique",R1292="terrasse-vaudreuil",R1292="très-saint-rédempteur",R1292="vaudreuil-dorion",R1292="vaudreuil-sur-le-lac"),'Base de données'!M1294,"")))))))))))))))))))))))))</f>
        <v/>
      </c>
    </row>
    <row r="1293" spans="2:19" x14ac:dyDescent="0.3">
      <c r="B1293" s="44"/>
      <c r="D1293" s="9"/>
      <c r="E1293" s="9"/>
      <c r="O1293" s="10"/>
      <c r="S1293" s="10" t="str">
        <f>IF(OR(R1293="beauharnois",R1293="sainte-étienne-de-bauharnois",R1293="sainte-martine",R1293="saint-louis-de-gonzague",R1293="saint-stanislas-de-kostka",R1293="saint-urbain-premier",R1293="salaberry-de-valleyfield"),'Base de données'!$I$2,(IF(OR(R1293="acton vale",R1293="béthanie",R1293="Roxton",R1293="roxton falls",R1293="sainte-christine",R1293="saint-nazaire-d'acton",R1293="saint-théodore-d'acton",R1293="upton"),'Base de données'!$I$12,(IF(OR(R1293="Longueuil",R1293="brossard",R1293="greenfield-park",R1293="lemoyne",R1293="longueuil (vieux)",R1293="saint-bruno-de-montarville",R1293="saint-hubert",R1293="saint-lambert"),'Base de données'!$I$5,(IF(OR(R1293="marieville",R1293="richelieu",R1293="rougemont",R1293="saint-césaire",R1293="sainte-angèle-de-monnoir",R1293="saint-mathias-sur-richelieu"),'Base de données'!$I$14,(IF(OR(R1293="henryville",R1293="lacolle",R1293="mont-saint-grégoire",R1293="noyan",R1293="saint-alexandre",R1293="saint-blaise-sur-richelieu",R1293="sainte-anne-de-sabrevois",R1293="sainte-brigide-d'iberville",R1293="saint-georges-de-clarenceville",R1293="saint-jean-sur-richelieu",R1293="saint-paul-de-l'île-aux-noix",R1293="saint-sébastien",R1293="saint-valentin",R1293="venise-en-québec"),'Base de données'!$I$9,(IF(OR(R1293="dundee",R1293="elgin",R1293="franklin",R1293="godmanchester",R1293="havelock",R1293="hinchinbrooke",R1293="howick",R1293="huntingdon",R1293="ormstown",R1293="saint-anicet",R1293="saint-chrysostome",R1293="sainte-barbe",R1293="très-saint-sacrement"),'Base de données'!$I$3,(IF(OR(R1293="hemmingford",R1293="napierville",R1293="saint-bernard-de-lacolle",R1293="saint-cyprien-de-napierville",R1293="sainte-clotilde-de-châteauguay",R1293="saint-édouard",R1293="saint-jacques-le-mineur",R1293="saint-michel",R1293="saint-patrice-de-sherrington",R1293="saint-rémi"),'Base de données'!$I$10,(IF(OR(R1293="la présentation",R1293="saint-barnabé-sud",R1293="saint-bernard-de-michaudville",R1293="saint-damas",R1293="saint-dominique",R1293="sainte-hélène-de-bagot",R1293="sainte-madeleine",R1293="sainte-marie-madeleine",R1293="saint-hugues",R1293="saint-hyacinthe",R1293="saint-jude",R1293="saint-liboire",R1293="saint-louis",R1293="saint-marcel-de-richelieu",R1293="saint-pie",R1293="saint-simon",R1293="saint-valérien-de-milton"),'Base de données'!$I$13,(IF(OR(R1293="boucherville",R1293="calixa-lavalée",R1293="contrecoeur",R1293="saint-amable",R1293="sainte-julie",R1293="varennes",R1293="verchères"),'Base de données'!M1297,(IF(OR(R1293="massueville",R1293="saint-aimé",R1293="saint-david",R1293="sainte-anne-de-sorel",R1293="sainte-victoire-de-sorel",R1293="saint-gérard-majella",R1293="saint-joseph-de-sorel",R1293="saint-ours",R1293="saint-robert",R1293="saint-roch-de-richelieu",R1293="sorel-tracy",R1293="yamaska"),'Base de données'!$I$11,(IF(OR(R1293="candiac",R1293="châteauguay",R1293="delson",R1293="la prairie",R1293="léry",R1293="mercier",R1293="saint-constant",R1293="sainte-catherine",R1293="saint-isidore",R1293="saint-mathieu",R1293="saint-philippe"),'Base de données'!$I$7,(IF(OR(R1293="beloeil",R1293="carignan",R1293="chambly",R1293="mcmasterville",R1293="mont-saint-hilaire",R1293="otterburn park",R1293="saint-antoine-sur-richelieu",R1293="saint-basil-le-grand",R1293="saint-charles-sur-richelieu",R1293="saint-denis-sur-richelieu",R1293="saint-jean-baptiste",R1293="saint-marc-sur-richelieu",R1293="saint-mathieu-de-beloeil"),'Base de données'!$I$8,(IF(OR(R1293="coteau-du-lac",R1293="hudson",R1293="les cèdres",R1293="les coteaux",R1293="l'île-cadieux",R1293="l'île-perrot",R1293="notre-dame-de-l'île-perrot",R1293="pincourt",R1293="pointe-des-cascades",R1293="pointe-fortune",R1293="rigaud",R1293="rivière-beaudette",R1293="saint-clet",R1293="sainte-justine-de-newton",R1293="sainte-marthe",R1293="saint-lazare",R1293="saint-polycarpe",R1293="saint-télesphore",R1293="saint-zotique",R1293="terrasse-vaudreuil",R1293="très-saint-rédempteur",R1293="vaudreuil-dorion",R1293="vaudreuil-sur-le-lac"),'Base de données'!M1295,"")))))))))))))))))))))))))</f>
        <v/>
      </c>
    </row>
    <row r="1294" spans="2:19" x14ac:dyDescent="0.3">
      <c r="B1294" s="44"/>
      <c r="D1294" s="9"/>
      <c r="E1294" s="9"/>
      <c r="O1294" s="10"/>
      <c r="S1294" s="10" t="str">
        <f>IF(OR(R1294="beauharnois",R1294="sainte-étienne-de-bauharnois",R1294="sainte-martine",R1294="saint-louis-de-gonzague",R1294="saint-stanislas-de-kostka",R1294="saint-urbain-premier",R1294="salaberry-de-valleyfield"),'Base de données'!$I$2,(IF(OR(R1294="acton vale",R1294="béthanie",R1294="Roxton",R1294="roxton falls",R1294="sainte-christine",R1294="saint-nazaire-d'acton",R1294="saint-théodore-d'acton",R1294="upton"),'Base de données'!$I$12,(IF(OR(R1294="Longueuil",R1294="brossard",R1294="greenfield-park",R1294="lemoyne",R1294="longueuil (vieux)",R1294="saint-bruno-de-montarville",R1294="saint-hubert",R1294="saint-lambert"),'Base de données'!$I$5,(IF(OR(R1294="marieville",R1294="richelieu",R1294="rougemont",R1294="saint-césaire",R1294="sainte-angèle-de-monnoir",R1294="saint-mathias-sur-richelieu"),'Base de données'!$I$14,(IF(OR(R1294="henryville",R1294="lacolle",R1294="mont-saint-grégoire",R1294="noyan",R1294="saint-alexandre",R1294="saint-blaise-sur-richelieu",R1294="sainte-anne-de-sabrevois",R1294="sainte-brigide-d'iberville",R1294="saint-georges-de-clarenceville",R1294="saint-jean-sur-richelieu",R1294="saint-paul-de-l'île-aux-noix",R1294="saint-sébastien",R1294="saint-valentin",R1294="venise-en-québec"),'Base de données'!$I$9,(IF(OR(R1294="dundee",R1294="elgin",R1294="franklin",R1294="godmanchester",R1294="havelock",R1294="hinchinbrooke",R1294="howick",R1294="huntingdon",R1294="ormstown",R1294="saint-anicet",R1294="saint-chrysostome",R1294="sainte-barbe",R1294="très-saint-sacrement"),'Base de données'!$I$3,(IF(OR(R1294="hemmingford",R1294="napierville",R1294="saint-bernard-de-lacolle",R1294="saint-cyprien-de-napierville",R1294="sainte-clotilde-de-châteauguay",R1294="saint-édouard",R1294="saint-jacques-le-mineur",R1294="saint-michel",R1294="saint-patrice-de-sherrington",R1294="saint-rémi"),'Base de données'!$I$10,(IF(OR(R1294="la présentation",R1294="saint-barnabé-sud",R1294="saint-bernard-de-michaudville",R1294="saint-damas",R1294="saint-dominique",R1294="sainte-hélène-de-bagot",R1294="sainte-madeleine",R1294="sainte-marie-madeleine",R1294="saint-hugues",R1294="saint-hyacinthe",R1294="saint-jude",R1294="saint-liboire",R1294="saint-louis",R1294="saint-marcel-de-richelieu",R1294="saint-pie",R1294="saint-simon",R1294="saint-valérien-de-milton"),'Base de données'!$I$13,(IF(OR(R1294="boucherville",R1294="calixa-lavalée",R1294="contrecoeur",R1294="saint-amable",R1294="sainte-julie",R1294="varennes",R1294="verchères"),'Base de données'!M1298,(IF(OR(R1294="massueville",R1294="saint-aimé",R1294="saint-david",R1294="sainte-anne-de-sorel",R1294="sainte-victoire-de-sorel",R1294="saint-gérard-majella",R1294="saint-joseph-de-sorel",R1294="saint-ours",R1294="saint-robert",R1294="saint-roch-de-richelieu",R1294="sorel-tracy",R1294="yamaska"),'Base de données'!$I$11,(IF(OR(R1294="candiac",R1294="châteauguay",R1294="delson",R1294="la prairie",R1294="léry",R1294="mercier",R1294="saint-constant",R1294="sainte-catherine",R1294="saint-isidore",R1294="saint-mathieu",R1294="saint-philippe"),'Base de données'!$I$7,(IF(OR(R1294="beloeil",R1294="carignan",R1294="chambly",R1294="mcmasterville",R1294="mont-saint-hilaire",R1294="otterburn park",R1294="saint-antoine-sur-richelieu",R1294="saint-basil-le-grand",R1294="saint-charles-sur-richelieu",R1294="saint-denis-sur-richelieu",R1294="saint-jean-baptiste",R1294="saint-marc-sur-richelieu",R1294="saint-mathieu-de-beloeil"),'Base de données'!$I$8,(IF(OR(R1294="coteau-du-lac",R1294="hudson",R1294="les cèdres",R1294="les coteaux",R1294="l'île-cadieux",R1294="l'île-perrot",R1294="notre-dame-de-l'île-perrot",R1294="pincourt",R1294="pointe-des-cascades",R1294="pointe-fortune",R1294="rigaud",R1294="rivière-beaudette",R1294="saint-clet",R1294="sainte-justine-de-newton",R1294="sainte-marthe",R1294="saint-lazare",R1294="saint-polycarpe",R1294="saint-télesphore",R1294="saint-zotique",R1294="terrasse-vaudreuil",R1294="très-saint-rédempteur",R1294="vaudreuil-dorion",R1294="vaudreuil-sur-le-lac"),'Base de données'!M1296,"")))))))))))))))))))))))))</f>
        <v/>
      </c>
    </row>
    <row r="1295" spans="2:19" x14ac:dyDescent="0.3">
      <c r="B1295" s="44"/>
      <c r="D1295" s="9"/>
      <c r="E1295" s="9"/>
      <c r="O1295" s="10"/>
      <c r="S1295" s="10" t="str">
        <f>IF(OR(R1295="beauharnois",R1295="sainte-étienne-de-bauharnois",R1295="sainte-martine",R1295="saint-louis-de-gonzague",R1295="saint-stanislas-de-kostka",R1295="saint-urbain-premier",R1295="salaberry-de-valleyfield"),'Base de données'!$I$2,(IF(OR(R1295="acton vale",R1295="béthanie",R1295="Roxton",R1295="roxton falls",R1295="sainte-christine",R1295="saint-nazaire-d'acton",R1295="saint-théodore-d'acton",R1295="upton"),'Base de données'!$I$12,(IF(OR(R1295="Longueuil",R1295="brossard",R1295="greenfield-park",R1295="lemoyne",R1295="longueuil (vieux)",R1295="saint-bruno-de-montarville",R1295="saint-hubert",R1295="saint-lambert"),'Base de données'!$I$5,(IF(OR(R1295="marieville",R1295="richelieu",R1295="rougemont",R1295="saint-césaire",R1295="sainte-angèle-de-monnoir",R1295="saint-mathias-sur-richelieu"),'Base de données'!$I$14,(IF(OR(R1295="henryville",R1295="lacolle",R1295="mont-saint-grégoire",R1295="noyan",R1295="saint-alexandre",R1295="saint-blaise-sur-richelieu",R1295="sainte-anne-de-sabrevois",R1295="sainte-brigide-d'iberville",R1295="saint-georges-de-clarenceville",R1295="saint-jean-sur-richelieu",R1295="saint-paul-de-l'île-aux-noix",R1295="saint-sébastien",R1295="saint-valentin",R1295="venise-en-québec"),'Base de données'!$I$9,(IF(OR(R1295="dundee",R1295="elgin",R1295="franklin",R1295="godmanchester",R1295="havelock",R1295="hinchinbrooke",R1295="howick",R1295="huntingdon",R1295="ormstown",R1295="saint-anicet",R1295="saint-chrysostome",R1295="sainte-barbe",R1295="très-saint-sacrement"),'Base de données'!$I$3,(IF(OR(R1295="hemmingford",R1295="napierville",R1295="saint-bernard-de-lacolle",R1295="saint-cyprien-de-napierville",R1295="sainte-clotilde-de-châteauguay",R1295="saint-édouard",R1295="saint-jacques-le-mineur",R1295="saint-michel",R1295="saint-patrice-de-sherrington",R1295="saint-rémi"),'Base de données'!$I$10,(IF(OR(R1295="la présentation",R1295="saint-barnabé-sud",R1295="saint-bernard-de-michaudville",R1295="saint-damas",R1295="saint-dominique",R1295="sainte-hélène-de-bagot",R1295="sainte-madeleine",R1295="sainte-marie-madeleine",R1295="saint-hugues",R1295="saint-hyacinthe",R1295="saint-jude",R1295="saint-liboire",R1295="saint-louis",R1295="saint-marcel-de-richelieu",R1295="saint-pie",R1295="saint-simon",R1295="saint-valérien-de-milton"),'Base de données'!$I$13,(IF(OR(R1295="boucherville",R1295="calixa-lavalée",R1295="contrecoeur",R1295="saint-amable",R1295="sainte-julie",R1295="varennes",R1295="verchères"),'Base de données'!M1299,(IF(OR(R1295="massueville",R1295="saint-aimé",R1295="saint-david",R1295="sainte-anne-de-sorel",R1295="sainte-victoire-de-sorel",R1295="saint-gérard-majella",R1295="saint-joseph-de-sorel",R1295="saint-ours",R1295="saint-robert",R1295="saint-roch-de-richelieu",R1295="sorel-tracy",R1295="yamaska"),'Base de données'!$I$11,(IF(OR(R1295="candiac",R1295="châteauguay",R1295="delson",R1295="la prairie",R1295="léry",R1295="mercier",R1295="saint-constant",R1295="sainte-catherine",R1295="saint-isidore",R1295="saint-mathieu",R1295="saint-philippe"),'Base de données'!$I$7,(IF(OR(R1295="beloeil",R1295="carignan",R1295="chambly",R1295="mcmasterville",R1295="mont-saint-hilaire",R1295="otterburn park",R1295="saint-antoine-sur-richelieu",R1295="saint-basil-le-grand",R1295="saint-charles-sur-richelieu",R1295="saint-denis-sur-richelieu",R1295="saint-jean-baptiste",R1295="saint-marc-sur-richelieu",R1295="saint-mathieu-de-beloeil"),'Base de données'!$I$8,(IF(OR(R1295="coteau-du-lac",R1295="hudson",R1295="les cèdres",R1295="les coteaux",R1295="l'île-cadieux",R1295="l'île-perrot",R1295="notre-dame-de-l'île-perrot",R1295="pincourt",R1295="pointe-des-cascades",R1295="pointe-fortune",R1295="rigaud",R1295="rivière-beaudette",R1295="saint-clet",R1295="sainte-justine-de-newton",R1295="sainte-marthe",R1295="saint-lazare",R1295="saint-polycarpe",R1295="saint-télesphore",R1295="saint-zotique",R1295="terrasse-vaudreuil",R1295="très-saint-rédempteur",R1295="vaudreuil-dorion",R1295="vaudreuil-sur-le-lac"),'Base de données'!M1297,"")))))))))))))))))))))))))</f>
        <v/>
      </c>
    </row>
    <row r="1296" spans="2:19" x14ac:dyDescent="0.3">
      <c r="B1296" s="44"/>
      <c r="D1296" s="9"/>
      <c r="E1296" s="9"/>
      <c r="O1296" s="10"/>
      <c r="S1296" s="10" t="str">
        <f>IF(OR(R1296="beauharnois",R1296="sainte-étienne-de-bauharnois",R1296="sainte-martine",R1296="saint-louis-de-gonzague",R1296="saint-stanislas-de-kostka",R1296="saint-urbain-premier",R1296="salaberry-de-valleyfield"),'Base de données'!$I$2,(IF(OR(R1296="acton vale",R1296="béthanie",R1296="Roxton",R1296="roxton falls",R1296="sainte-christine",R1296="saint-nazaire-d'acton",R1296="saint-théodore-d'acton",R1296="upton"),'Base de données'!$I$12,(IF(OR(R1296="Longueuil",R1296="brossard",R1296="greenfield-park",R1296="lemoyne",R1296="longueuil (vieux)",R1296="saint-bruno-de-montarville",R1296="saint-hubert",R1296="saint-lambert"),'Base de données'!$I$5,(IF(OR(R1296="marieville",R1296="richelieu",R1296="rougemont",R1296="saint-césaire",R1296="sainte-angèle-de-monnoir",R1296="saint-mathias-sur-richelieu"),'Base de données'!$I$14,(IF(OR(R1296="henryville",R1296="lacolle",R1296="mont-saint-grégoire",R1296="noyan",R1296="saint-alexandre",R1296="saint-blaise-sur-richelieu",R1296="sainte-anne-de-sabrevois",R1296="sainte-brigide-d'iberville",R1296="saint-georges-de-clarenceville",R1296="saint-jean-sur-richelieu",R1296="saint-paul-de-l'île-aux-noix",R1296="saint-sébastien",R1296="saint-valentin",R1296="venise-en-québec"),'Base de données'!$I$9,(IF(OR(R1296="dundee",R1296="elgin",R1296="franklin",R1296="godmanchester",R1296="havelock",R1296="hinchinbrooke",R1296="howick",R1296="huntingdon",R1296="ormstown",R1296="saint-anicet",R1296="saint-chrysostome",R1296="sainte-barbe",R1296="très-saint-sacrement"),'Base de données'!$I$3,(IF(OR(R1296="hemmingford",R1296="napierville",R1296="saint-bernard-de-lacolle",R1296="saint-cyprien-de-napierville",R1296="sainte-clotilde-de-châteauguay",R1296="saint-édouard",R1296="saint-jacques-le-mineur",R1296="saint-michel",R1296="saint-patrice-de-sherrington",R1296="saint-rémi"),'Base de données'!$I$10,(IF(OR(R1296="la présentation",R1296="saint-barnabé-sud",R1296="saint-bernard-de-michaudville",R1296="saint-damas",R1296="saint-dominique",R1296="sainte-hélène-de-bagot",R1296="sainte-madeleine",R1296="sainte-marie-madeleine",R1296="saint-hugues",R1296="saint-hyacinthe",R1296="saint-jude",R1296="saint-liboire",R1296="saint-louis",R1296="saint-marcel-de-richelieu",R1296="saint-pie",R1296="saint-simon",R1296="saint-valérien-de-milton"),'Base de données'!$I$13,(IF(OR(R1296="boucherville",R1296="calixa-lavalée",R1296="contrecoeur",R1296="saint-amable",R1296="sainte-julie",R1296="varennes",R1296="verchères"),'Base de données'!M1300,(IF(OR(R1296="massueville",R1296="saint-aimé",R1296="saint-david",R1296="sainte-anne-de-sorel",R1296="sainte-victoire-de-sorel",R1296="saint-gérard-majella",R1296="saint-joseph-de-sorel",R1296="saint-ours",R1296="saint-robert",R1296="saint-roch-de-richelieu",R1296="sorel-tracy",R1296="yamaska"),'Base de données'!$I$11,(IF(OR(R1296="candiac",R1296="châteauguay",R1296="delson",R1296="la prairie",R1296="léry",R1296="mercier",R1296="saint-constant",R1296="sainte-catherine",R1296="saint-isidore",R1296="saint-mathieu",R1296="saint-philippe"),'Base de données'!$I$7,(IF(OR(R1296="beloeil",R1296="carignan",R1296="chambly",R1296="mcmasterville",R1296="mont-saint-hilaire",R1296="otterburn park",R1296="saint-antoine-sur-richelieu",R1296="saint-basil-le-grand",R1296="saint-charles-sur-richelieu",R1296="saint-denis-sur-richelieu",R1296="saint-jean-baptiste",R1296="saint-marc-sur-richelieu",R1296="saint-mathieu-de-beloeil"),'Base de données'!$I$8,(IF(OR(R1296="coteau-du-lac",R1296="hudson",R1296="les cèdres",R1296="les coteaux",R1296="l'île-cadieux",R1296="l'île-perrot",R1296="notre-dame-de-l'île-perrot",R1296="pincourt",R1296="pointe-des-cascades",R1296="pointe-fortune",R1296="rigaud",R1296="rivière-beaudette",R1296="saint-clet",R1296="sainte-justine-de-newton",R1296="sainte-marthe",R1296="saint-lazare",R1296="saint-polycarpe",R1296="saint-télesphore",R1296="saint-zotique",R1296="terrasse-vaudreuil",R1296="très-saint-rédempteur",R1296="vaudreuil-dorion",R1296="vaudreuil-sur-le-lac"),'Base de données'!M1298,"")))))))))))))))))))))))))</f>
        <v/>
      </c>
    </row>
    <row r="1297" spans="2:19" x14ac:dyDescent="0.3">
      <c r="B1297" s="44"/>
      <c r="D1297" s="9"/>
      <c r="E1297" s="9"/>
      <c r="O1297" s="10"/>
      <c r="S1297" s="10" t="str">
        <f>IF(OR(R1297="beauharnois",R1297="sainte-étienne-de-bauharnois",R1297="sainte-martine",R1297="saint-louis-de-gonzague",R1297="saint-stanislas-de-kostka",R1297="saint-urbain-premier",R1297="salaberry-de-valleyfield"),'Base de données'!$I$2,(IF(OR(R1297="acton vale",R1297="béthanie",R1297="Roxton",R1297="roxton falls",R1297="sainte-christine",R1297="saint-nazaire-d'acton",R1297="saint-théodore-d'acton",R1297="upton"),'Base de données'!$I$12,(IF(OR(R1297="Longueuil",R1297="brossard",R1297="greenfield-park",R1297="lemoyne",R1297="longueuil (vieux)",R1297="saint-bruno-de-montarville",R1297="saint-hubert",R1297="saint-lambert"),'Base de données'!$I$5,(IF(OR(R1297="marieville",R1297="richelieu",R1297="rougemont",R1297="saint-césaire",R1297="sainte-angèle-de-monnoir",R1297="saint-mathias-sur-richelieu"),'Base de données'!$I$14,(IF(OR(R1297="henryville",R1297="lacolle",R1297="mont-saint-grégoire",R1297="noyan",R1297="saint-alexandre",R1297="saint-blaise-sur-richelieu",R1297="sainte-anne-de-sabrevois",R1297="sainte-brigide-d'iberville",R1297="saint-georges-de-clarenceville",R1297="saint-jean-sur-richelieu",R1297="saint-paul-de-l'île-aux-noix",R1297="saint-sébastien",R1297="saint-valentin",R1297="venise-en-québec"),'Base de données'!$I$9,(IF(OR(R1297="dundee",R1297="elgin",R1297="franklin",R1297="godmanchester",R1297="havelock",R1297="hinchinbrooke",R1297="howick",R1297="huntingdon",R1297="ormstown",R1297="saint-anicet",R1297="saint-chrysostome",R1297="sainte-barbe",R1297="très-saint-sacrement"),'Base de données'!$I$3,(IF(OR(R1297="hemmingford",R1297="napierville",R1297="saint-bernard-de-lacolle",R1297="saint-cyprien-de-napierville",R1297="sainte-clotilde-de-châteauguay",R1297="saint-édouard",R1297="saint-jacques-le-mineur",R1297="saint-michel",R1297="saint-patrice-de-sherrington",R1297="saint-rémi"),'Base de données'!$I$10,(IF(OR(R1297="la présentation",R1297="saint-barnabé-sud",R1297="saint-bernard-de-michaudville",R1297="saint-damas",R1297="saint-dominique",R1297="sainte-hélène-de-bagot",R1297="sainte-madeleine",R1297="sainte-marie-madeleine",R1297="saint-hugues",R1297="saint-hyacinthe",R1297="saint-jude",R1297="saint-liboire",R1297="saint-louis",R1297="saint-marcel-de-richelieu",R1297="saint-pie",R1297="saint-simon",R1297="saint-valérien-de-milton"),'Base de données'!$I$13,(IF(OR(R1297="boucherville",R1297="calixa-lavalée",R1297="contrecoeur",R1297="saint-amable",R1297="sainte-julie",R1297="varennes",R1297="verchères"),'Base de données'!M1301,(IF(OR(R1297="massueville",R1297="saint-aimé",R1297="saint-david",R1297="sainte-anne-de-sorel",R1297="sainte-victoire-de-sorel",R1297="saint-gérard-majella",R1297="saint-joseph-de-sorel",R1297="saint-ours",R1297="saint-robert",R1297="saint-roch-de-richelieu",R1297="sorel-tracy",R1297="yamaska"),'Base de données'!$I$11,(IF(OR(R1297="candiac",R1297="châteauguay",R1297="delson",R1297="la prairie",R1297="léry",R1297="mercier",R1297="saint-constant",R1297="sainte-catherine",R1297="saint-isidore",R1297="saint-mathieu",R1297="saint-philippe"),'Base de données'!$I$7,(IF(OR(R1297="beloeil",R1297="carignan",R1297="chambly",R1297="mcmasterville",R1297="mont-saint-hilaire",R1297="otterburn park",R1297="saint-antoine-sur-richelieu",R1297="saint-basil-le-grand",R1297="saint-charles-sur-richelieu",R1297="saint-denis-sur-richelieu",R1297="saint-jean-baptiste",R1297="saint-marc-sur-richelieu",R1297="saint-mathieu-de-beloeil"),'Base de données'!$I$8,(IF(OR(R1297="coteau-du-lac",R1297="hudson",R1297="les cèdres",R1297="les coteaux",R1297="l'île-cadieux",R1297="l'île-perrot",R1297="notre-dame-de-l'île-perrot",R1297="pincourt",R1297="pointe-des-cascades",R1297="pointe-fortune",R1297="rigaud",R1297="rivière-beaudette",R1297="saint-clet",R1297="sainte-justine-de-newton",R1297="sainte-marthe",R1297="saint-lazare",R1297="saint-polycarpe",R1297="saint-télesphore",R1297="saint-zotique",R1297="terrasse-vaudreuil",R1297="très-saint-rédempteur",R1297="vaudreuil-dorion",R1297="vaudreuil-sur-le-lac"),'Base de données'!M1299,"")))))))))))))))))))))))))</f>
        <v/>
      </c>
    </row>
    <row r="1298" spans="2:19" x14ac:dyDescent="0.3">
      <c r="B1298" s="44"/>
      <c r="D1298" s="9"/>
      <c r="E1298" s="9"/>
      <c r="O1298" s="10"/>
      <c r="S1298" s="10" t="str">
        <f>IF(OR(R1298="beauharnois",R1298="sainte-étienne-de-bauharnois",R1298="sainte-martine",R1298="saint-louis-de-gonzague",R1298="saint-stanislas-de-kostka",R1298="saint-urbain-premier",R1298="salaberry-de-valleyfield"),'Base de données'!$I$2,(IF(OR(R1298="acton vale",R1298="béthanie",R1298="Roxton",R1298="roxton falls",R1298="sainte-christine",R1298="saint-nazaire-d'acton",R1298="saint-théodore-d'acton",R1298="upton"),'Base de données'!$I$12,(IF(OR(R1298="Longueuil",R1298="brossard",R1298="greenfield-park",R1298="lemoyne",R1298="longueuil (vieux)",R1298="saint-bruno-de-montarville",R1298="saint-hubert",R1298="saint-lambert"),'Base de données'!$I$5,(IF(OR(R1298="marieville",R1298="richelieu",R1298="rougemont",R1298="saint-césaire",R1298="sainte-angèle-de-monnoir",R1298="saint-mathias-sur-richelieu"),'Base de données'!$I$14,(IF(OR(R1298="henryville",R1298="lacolle",R1298="mont-saint-grégoire",R1298="noyan",R1298="saint-alexandre",R1298="saint-blaise-sur-richelieu",R1298="sainte-anne-de-sabrevois",R1298="sainte-brigide-d'iberville",R1298="saint-georges-de-clarenceville",R1298="saint-jean-sur-richelieu",R1298="saint-paul-de-l'île-aux-noix",R1298="saint-sébastien",R1298="saint-valentin",R1298="venise-en-québec"),'Base de données'!$I$9,(IF(OR(R1298="dundee",R1298="elgin",R1298="franklin",R1298="godmanchester",R1298="havelock",R1298="hinchinbrooke",R1298="howick",R1298="huntingdon",R1298="ormstown",R1298="saint-anicet",R1298="saint-chrysostome",R1298="sainte-barbe",R1298="très-saint-sacrement"),'Base de données'!$I$3,(IF(OR(R1298="hemmingford",R1298="napierville",R1298="saint-bernard-de-lacolle",R1298="saint-cyprien-de-napierville",R1298="sainte-clotilde-de-châteauguay",R1298="saint-édouard",R1298="saint-jacques-le-mineur",R1298="saint-michel",R1298="saint-patrice-de-sherrington",R1298="saint-rémi"),'Base de données'!$I$10,(IF(OR(R1298="la présentation",R1298="saint-barnabé-sud",R1298="saint-bernard-de-michaudville",R1298="saint-damas",R1298="saint-dominique",R1298="sainte-hélène-de-bagot",R1298="sainte-madeleine",R1298="sainte-marie-madeleine",R1298="saint-hugues",R1298="saint-hyacinthe",R1298="saint-jude",R1298="saint-liboire",R1298="saint-louis",R1298="saint-marcel-de-richelieu",R1298="saint-pie",R1298="saint-simon",R1298="saint-valérien-de-milton"),'Base de données'!$I$13,(IF(OR(R1298="boucherville",R1298="calixa-lavalée",R1298="contrecoeur",R1298="saint-amable",R1298="sainte-julie",R1298="varennes",R1298="verchères"),'Base de données'!M1302,(IF(OR(R1298="massueville",R1298="saint-aimé",R1298="saint-david",R1298="sainte-anne-de-sorel",R1298="sainte-victoire-de-sorel",R1298="saint-gérard-majella",R1298="saint-joseph-de-sorel",R1298="saint-ours",R1298="saint-robert",R1298="saint-roch-de-richelieu",R1298="sorel-tracy",R1298="yamaska"),'Base de données'!$I$11,(IF(OR(R1298="candiac",R1298="châteauguay",R1298="delson",R1298="la prairie",R1298="léry",R1298="mercier",R1298="saint-constant",R1298="sainte-catherine",R1298="saint-isidore",R1298="saint-mathieu",R1298="saint-philippe"),'Base de données'!$I$7,(IF(OR(R1298="beloeil",R1298="carignan",R1298="chambly",R1298="mcmasterville",R1298="mont-saint-hilaire",R1298="otterburn park",R1298="saint-antoine-sur-richelieu",R1298="saint-basil-le-grand",R1298="saint-charles-sur-richelieu",R1298="saint-denis-sur-richelieu",R1298="saint-jean-baptiste",R1298="saint-marc-sur-richelieu",R1298="saint-mathieu-de-beloeil"),'Base de données'!$I$8,(IF(OR(R1298="coteau-du-lac",R1298="hudson",R1298="les cèdres",R1298="les coteaux",R1298="l'île-cadieux",R1298="l'île-perrot",R1298="notre-dame-de-l'île-perrot",R1298="pincourt",R1298="pointe-des-cascades",R1298="pointe-fortune",R1298="rigaud",R1298="rivière-beaudette",R1298="saint-clet",R1298="sainte-justine-de-newton",R1298="sainte-marthe",R1298="saint-lazare",R1298="saint-polycarpe",R1298="saint-télesphore",R1298="saint-zotique",R1298="terrasse-vaudreuil",R1298="très-saint-rédempteur",R1298="vaudreuil-dorion",R1298="vaudreuil-sur-le-lac"),'Base de données'!M1300,"")))))))))))))))))))))))))</f>
        <v/>
      </c>
    </row>
    <row r="1299" spans="2:19" x14ac:dyDescent="0.3">
      <c r="B1299" s="44"/>
      <c r="D1299" s="9"/>
      <c r="E1299" s="9"/>
      <c r="O1299" s="10"/>
      <c r="S1299" s="10" t="str">
        <f>IF(OR(R1299="beauharnois",R1299="sainte-étienne-de-bauharnois",R1299="sainte-martine",R1299="saint-louis-de-gonzague",R1299="saint-stanislas-de-kostka",R1299="saint-urbain-premier",R1299="salaberry-de-valleyfield"),'Base de données'!$I$2,(IF(OR(R1299="acton vale",R1299="béthanie",R1299="Roxton",R1299="roxton falls",R1299="sainte-christine",R1299="saint-nazaire-d'acton",R1299="saint-théodore-d'acton",R1299="upton"),'Base de données'!$I$12,(IF(OR(R1299="Longueuil",R1299="brossard",R1299="greenfield-park",R1299="lemoyne",R1299="longueuil (vieux)",R1299="saint-bruno-de-montarville",R1299="saint-hubert",R1299="saint-lambert"),'Base de données'!$I$5,(IF(OR(R1299="marieville",R1299="richelieu",R1299="rougemont",R1299="saint-césaire",R1299="sainte-angèle-de-monnoir",R1299="saint-mathias-sur-richelieu"),'Base de données'!$I$14,(IF(OR(R1299="henryville",R1299="lacolle",R1299="mont-saint-grégoire",R1299="noyan",R1299="saint-alexandre",R1299="saint-blaise-sur-richelieu",R1299="sainte-anne-de-sabrevois",R1299="sainte-brigide-d'iberville",R1299="saint-georges-de-clarenceville",R1299="saint-jean-sur-richelieu",R1299="saint-paul-de-l'île-aux-noix",R1299="saint-sébastien",R1299="saint-valentin",R1299="venise-en-québec"),'Base de données'!$I$9,(IF(OR(R1299="dundee",R1299="elgin",R1299="franklin",R1299="godmanchester",R1299="havelock",R1299="hinchinbrooke",R1299="howick",R1299="huntingdon",R1299="ormstown",R1299="saint-anicet",R1299="saint-chrysostome",R1299="sainte-barbe",R1299="très-saint-sacrement"),'Base de données'!$I$3,(IF(OR(R1299="hemmingford",R1299="napierville",R1299="saint-bernard-de-lacolle",R1299="saint-cyprien-de-napierville",R1299="sainte-clotilde-de-châteauguay",R1299="saint-édouard",R1299="saint-jacques-le-mineur",R1299="saint-michel",R1299="saint-patrice-de-sherrington",R1299="saint-rémi"),'Base de données'!$I$10,(IF(OR(R1299="la présentation",R1299="saint-barnabé-sud",R1299="saint-bernard-de-michaudville",R1299="saint-damas",R1299="saint-dominique",R1299="sainte-hélène-de-bagot",R1299="sainte-madeleine",R1299="sainte-marie-madeleine",R1299="saint-hugues",R1299="saint-hyacinthe",R1299="saint-jude",R1299="saint-liboire",R1299="saint-louis",R1299="saint-marcel-de-richelieu",R1299="saint-pie",R1299="saint-simon",R1299="saint-valérien-de-milton"),'Base de données'!$I$13,(IF(OR(R1299="boucherville",R1299="calixa-lavalée",R1299="contrecoeur",R1299="saint-amable",R1299="sainte-julie",R1299="varennes",R1299="verchères"),'Base de données'!M1303,(IF(OR(R1299="massueville",R1299="saint-aimé",R1299="saint-david",R1299="sainte-anne-de-sorel",R1299="sainte-victoire-de-sorel",R1299="saint-gérard-majella",R1299="saint-joseph-de-sorel",R1299="saint-ours",R1299="saint-robert",R1299="saint-roch-de-richelieu",R1299="sorel-tracy",R1299="yamaska"),'Base de données'!$I$11,(IF(OR(R1299="candiac",R1299="châteauguay",R1299="delson",R1299="la prairie",R1299="léry",R1299="mercier",R1299="saint-constant",R1299="sainte-catherine",R1299="saint-isidore",R1299="saint-mathieu",R1299="saint-philippe"),'Base de données'!$I$7,(IF(OR(R1299="beloeil",R1299="carignan",R1299="chambly",R1299="mcmasterville",R1299="mont-saint-hilaire",R1299="otterburn park",R1299="saint-antoine-sur-richelieu",R1299="saint-basil-le-grand",R1299="saint-charles-sur-richelieu",R1299="saint-denis-sur-richelieu",R1299="saint-jean-baptiste",R1299="saint-marc-sur-richelieu",R1299="saint-mathieu-de-beloeil"),'Base de données'!$I$8,(IF(OR(R1299="coteau-du-lac",R1299="hudson",R1299="les cèdres",R1299="les coteaux",R1299="l'île-cadieux",R1299="l'île-perrot",R1299="notre-dame-de-l'île-perrot",R1299="pincourt",R1299="pointe-des-cascades",R1299="pointe-fortune",R1299="rigaud",R1299="rivière-beaudette",R1299="saint-clet",R1299="sainte-justine-de-newton",R1299="sainte-marthe",R1299="saint-lazare",R1299="saint-polycarpe",R1299="saint-télesphore",R1299="saint-zotique",R1299="terrasse-vaudreuil",R1299="très-saint-rédempteur",R1299="vaudreuil-dorion",R1299="vaudreuil-sur-le-lac"),'Base de données'!M1301,"")))))))))))))))))))))))))</f>
        <v/>
      </c>
    </row>
    <row r="1300" spans="2:19" x14ac:dyDescent="0.3">
      <c r="B1300" s="44"/>
      <c r="D1300" s="9"/>
      <c r="E1300" s="9"/>
      <c r="O1300" s="10"/>
      <c r="S1300" s="10" t="str">
        <f>IF(OR(R1300="beauharnois",R1300="sainte-étienne-de-bauharnois",R1300="sainte-martine",R1300="saint-louis-de-gonzague",R1300="saint-stanislas-de-kostka",R1300="saint-urbain-premier",R1300="salaberry-de-valleyfield"),'Base de données'!$I$2,(IF(OR(R1300="acton vale",R1300="béthanie",R1300="Roxton",R1300="roxton falls",R1300="sainte-christine",R1300="saint-nazaire-d'acton",R1300="saint-théodore-d'acton",R1300="upton"),'Base de données'!$I$12,(IF(OR(R1300="Longueuil",R1300="brossard",R1300="greenfield-park",R1300="lemoyne",R1300="longueuil (vieux)",R1300="saint-bruno-de-montarville",R1300="saint-hubert",R1300="saint-lambert"),'Base de données'!$I$5,(IF(OR(R1300="marieville",R1300="richelieu",R1300="rougemont",R1300="saint-césaire",R1300="sainte-angèle-de-monnoir",R1300="saint-mathias-sur-richelieu"),'Base de données'!$I$14,(IF(OR(R1300="henryville",R1300="lacolle",R1300="mont-saint-grégoire",R1300="noyan",R1300="saint-alexandre",R1300="saint-blaise-sur-richelieu",R1300="sainte-anne-de-sabrevois",R1300="sainte-brigide-d'iberville",R1300="saint-georges-de-clarenceville",R1300="saint-jean-sur-richelieu",R1300="saint-paul-de-l'île-aux-noix",R1300="saint-sébastien",R1300="saint-valentin",R1300="venise-en-québec"),'Base de données'!$I$9,(IF(OR(R1300="dundee",R1300="elgin",R1300="franklin",R1300="godmanchester",R1300="havelock",R1300="hinchinbrooke",R1300="howick",R1300="huntingdon",R1300="ormstown",R1300="saint-anicet",R1300="saint-chrysostome",R1300="sainte-barbe",R1300="très-saint-sacrement"),'Base de données'!$I$3,(IF(OR(R1300="hemmingford",R1300="napierville",R1300="saint-bernard-de-lacolle",R1300="saint-cyprien-de-napierville",R1300="sainte-clotilde-de-châteauguay",R1300="saint-édouard",R1300="saint-jacques-le-mineur",R1300="saint-michel",R1300="saint-patrice-de-sherrington",R1300="saint-rémi"),'Base de données'!$I$10,(IF(OR(R1300="la présentation",R1300="saint-barnabé-sud",R1300="saint-bernard-de-michaudville",R1300="saint-damas",R1300="saint-dominique",R1300="sainte-hélène-de-bagot",R1300="sainte-madeleine",R1300="sainte-marie-madeleine",R1300="saint-hugues",R1300="saint-hyacinthe",R1300="saint-jude",R1300="saint-liboire",R1300="saint-louis",R1300="saint-marcel-de-richelieu",R1300="saint-pie",R1300="saint-simon",R1300="saint-valérien-de-milton"),'Base de données'!$I$13,(IF(OR(R1300="boucherville",R1300="calixa-lavalée",R1300="contrecoeur",R1300="saint-amable",R1300="sainte-julie",R1300="varennes",R1300="verchères"),'Base de données'!M1304,(IF(OR(R1300="massueville",R1300="saint-aimé",R1300="saint-david",R1300="sainte-anne-de-sorel",R1300="sainte-victoire-de-sorel",R1300="saint-gérard-majella",R1300="saint-joseph-de-sorel",R1300="saint-ours",R1300="saint-robert",R1300="saint-roch-de-richelieu",R1300="sorel-tracy",R1300="yamaska"),'Base de données'!$I$11,(IF(OR(R1300="candiac",R1300="châteauguay",R1300="delson",R1300="la prairie",R1300="léry",R1300="mercier",R1300="saint-constant",R1300="sainte-catherine",R1300="saint-isidore",R1300="saint-mathieu",R1300="saint-philippe"),'Base de données'!$I$7,(IF(OR(R1300="beloeil",R1300="carignan",R1300="chambly",R1300="mcmasterville",R1300="mont-saint-hilaire",R1300="otterburn park",R1300="saint-antoine-sur-richelieu",R1300="saint-basil-le-grand",R1300="saint-charles-sur-richelieu",R1300="saint-denis-sur-richelieu",R1300="saint-jean-baptiste",R1300="saint-marc-sur-richelieu",R1300="saint-mathieu-de-beloeil"),'Base de données'!$I$8,(IF(OR(R1300="coteau-du-lac",R1300="hudson",R1300="les cèdres",R1300="les coteaux",R1300="l'île-cadieux",R1300="l'île-perrot",R1300="notre-dame-de-l'île-perrot",R1300="pincourt",R1300="pointe-des-cascades",R1300="pointe-fortune",R1300="rigaud",R1300="rivière-beaudette",R1300="saint-clet",R1300="sainte-justine-de-newton",R1300="sainte-marthe",R1300="saint-lazare",R1300="saint-polycarpe",R1300="saint-télesphore",R1300="saint-zotique",R1300="terrasse-vaudreuil",R1300="très-saint-rédempteur",R1300="vaudreuil-dorion",R1300="vaudreuil-sur-le-lac"),'Base de données'!M1302,"")))))))))))))))))))))))))</f>
        <v/>
      </c>
    </row>
    <row r="1301" spans="2:19" x14ac:dyDescent="0.3">
      <c r="B1301" s="44"/>
      <c r="D1301" s="9"/>
      <c r="E1301" s="9"/>
      <c r="O1301" s="10"/>
      <c r="S1301" s="10" t="str">
        <f>IF(OR(R1301="beauharnois",R1301="sainte-étienne-de-bauharnois",R1301="sainte-martine",R1301="saint-louis-de-gonzague",R1301="saint-stanislas-de-kostka",R1301="saint-urbain-premier",R1301="salaberry-de-valleyfield"),'Base de données'!$I$2,(IF(OR(R1301="acton vale",R1301="béthanie",R1301="Roxton",R1301="roxton falls",R1301="sainte-christine",R1301="saint-nazaire-d'acton",R1301="saint-théodore-d'acton",R1301="upton"),'Base de données'!$I$12,(IF(OR(R1301="Longueuil",R1301="brossard",R1301="greenfield-park",R1301="lemoyne",R1301="longueuil (vieux)",R1301="saint-bruno-de-montarville",R1301="saint-hubert",R1301="saint-lambert"),'Base de données'!$I$5,(IF(OR(R1301="marieville",R1301="richelieu",R1301="rougemont",R1301="saint-césaire",R1301="sainte-angèle-de-monnoir",R1301="saint-mathias-sur-richelieu"),'Base de données'!$I$14,(IF(OR(R1301="henryville",R1301="lacolle",R1301="mont-saint-grégoire",R1301="noyan",R1301="saint-alexandre",R1301="saint-blaise-sur-richelieu",R1301="sainte-anne-de-sabrevois",R1301="sainte-brigide-d'iberville",R1301="saint-georges-de-clarenceville",R1301="saint-jean-sur-richelieu",R1301="saint-paul-de-l'île-aux-noix",R1301="saint-sébastien",R1301="saint-valentin",R1301="venise-en-québec"),'Base de données'!$I$9,(IF(OR(R1301="dundee",R1301="elgin",R1301="franklin",R1301="godmanchester",R1301="havelock",R1301="hinchinbrooke",R1301="howick",R1301="huntingdon",R1301="ormstown",R1301="saint-anicet",R1301="saint-chrysostome",R1301="sainte-barbe",R1301="très-saint-sacrement"),'Base de données'!$I$3,(IF(OR(R1301="hemmingford",R1301="napierville",R1301="saint-bernard-de-lacolle",R1301="saint-cyprien-de-napierville",R1301="sainte-clotilde-de-châteauguay",R1301="saint-édouard",R1301="saint-jacques-le-mineur",R1301="saint-michel",R1301="saint-patrice-de-sherrington",R1301="saint-rémi"),'Base de données'!$I$10,(IF(OR(R1301="la présentation",R1301="saint-barnabé-sud",R1301="saint-bernard-de-michaudville",R1301="saint-damas",R1301="saint-dominique",R1301="sainte-hélène-de-bagot",R1301="sainte-madeleine",R1301="sainte-marie-madeleine",R1301="saint-hugues",R1301="saint-hyacinthe",R1301="saint-jude",R1301="saint-liboire",R1301="saint-louis",R1301="saint-marcel-de-richelieu",R1301="saint-pie",R1301="saint-simon",R1301="saint-valérien-de-milton"),'Base de données'!$I$13,(IF(OR(R1301="boucherville",R1301="calixa-lavalée",R1301="contrecoeur",R1301="saint-amable",R1301="sainte-julie",R1301="varennes",R1301="verchères"),'Base de données'!M1305,(IF(OR(R1301="massueville",R1301="saint-aimé",R1301="saint-david",R1301="sainte-anne-de-sorel",R1301="sainte-victoire-de-sorel",R1301="saint-gérard-majella",R1301="saint-joseph-de-sorel",R1301="saint-ours",R1301="saint-robert",R1301="saint-roch-de-richelieu",R1301="sorel-tracy",R1301="yamaska"),'Base de données'!$I$11,(IF(OR(R1301="candiac",R1301="châteauguay",R1301="delson",R1301="la prairie",R1301="léry",R1301="mercier",R1301="saint-constant",R1301="sainte-catherine",R1301="saint-isidore",R1301="saint-mathieu",R1301="saint-philippe"),'Base de données'!$I$7,(IF(OR(R1301="beloeil",R1301="carignan",R1301="chambly",R1301="mcmasterville",R1301="mont-saint-hilaire",R1301="otterburn park",R1301="saint-antoine-sur-richelieu",R1301="saint-basil-le-grand",R1301="saint-charles-sur-richelieu",R1301="saint-denis-sur-richelieu",R1301="saint-jean-baptiste",R1301="saint-marc-sur-richelieu",R1301="saint-mathieu-de-beloeil"),'Base de données'!$I$8,(IF(OR(R1301="coteau-du-lac",R1301="hudson",R1301="les cèdres",R1301="les coteaux",R1301="l'île-cadieux",R1301="l'île-perrot",R1301="notre-dame-de-l'île-perrot",R1301="pincourt",R1301="pointe-des-cascades",R1301="pointe-fortune",R1301="rigaud",R1301="rivière-beaudette",R1301="saint-clet",R1301="sainte-justine-de-newton",R1301="sainte-marthe",R1301="saint-lazare",R1301="saint-polycarpe",R1301="saint-télesphore",R1301="saint-zotique",R1301="terrasse-vaudreuil",R1301="très-saint-rédempteur",R1301="vaudreuil-dorion",R1301="vaudreuil-sur-le-lac"),'Base de données'!M1303,"")))))))))))))))))))))))))</f>
        <v/>
      </c>
    </row>
    <row r="1302" spans="2:19" x14ac:dyDescent="0.3">
      <c r="B1302" s="44"/>
      <c r="D1302" s="9"/>
      <c r="E1302" s="9"/>
      <c r="O1302" s="10"/>
      <c r="S1302" s="10" t="str">
        <f>IF(OR(R1302="beauharnois",R1302="sainte-étienne-de-bauharnois",R1302="sainte-martine",R1302="saint-louis-de-gonzague",R1302="saint-stanislas-de-kostka",R1302="saint-urbain-premier",R1302="salaberry-de-valleyfield"),'Base de données'!$I$2,(IF(OR(R1302="acton vale",R1302="béthanie",R1302="Roxton",R1302="roxton falls",R1302="sainte-christine",R1302="saint-nazaire-d'acton",R1302="saint-théodore-d'acton",R1302="upton"),'Base de données'!$I$12,(IF(OR(R1302="Longueuil",R1302="brossard",R1302="greenfield-park",R1302="lemoyne",R1302="longueuil (vieux)",R1302="saint-bruno-de-montarville",R1302="saint-hubert",R1302="saint-lambert"),'Base de données'!$I$5,(IF(OR(R1302="marieville",R1302="richelieu",R1302="rougemont",R1302="saint-césaire",R1302="sainte-angèle-de-monnoir",R1302="saint-mathias-sur-richelieu"),'Base de données'!$I$14,(IF(OR(R1302="henryville",R1302="lacolle",R1302="mont-saint-grégoire",R1302="noyan",R1302="saint-alexandre",R1302="saint-blaise-sur-richelieu",R1302="sainte-anne-de-sabrevois",R1302="sainte-brigide-d'iberville",R1302="saint-georges-de-clarenceville",R1302="saint-jean-sur-richelieu",R1302="saint-paul-de-l'île-aux-noix",R1302="saint-sébastien",R1302="saint-valentin",R1302="venise-en-québec"),'Base de données'!$I$9,(IF(OR(R1302="dundee",R1302="elgin",R1302="franklin",R1302="godmanchester",R1302="havelock",R1302="hinchinbrooke",R1302="howick",R1302="huntingdon",R1302="ormstown",R1302="saint-anicet",R1302="saint-chrysostome",R1302="sainte-barbe",R1302="très-saint-sacrement"),'Base de données'!$I$3,(IF(OR(R1302="hemmingford",R1302="napierville",R1302="saint-bernard-de-lacolle",R1302="saint-cyprien-de-napierville",R1302="sainte-clotilde-de-châteauguay",R1302="saint-édouard",R1302="saint-jacques-le-mineur",R1302="saint-michel",R1302="saint-patrice-de-sherrington",R1302="saint-rémi"),'Base de données'!$I$10,(IF(OR(R1302="la présentation",R1302="saint-barnabé-sud",R1302="saint-bernard-de-michaudville",R1302="saint-damas",R1302="saint-dominique",R1302="sainte-hélène-de-bagot",R1302="sainte-madeleine",R1302="sainte-marie-madeleine",R1302="saint-hugues",R1302="saint-hyacinthe",R1302="saint-jude",R1302="saint-liboire",R1302="saint-louis",R1302="saint-marcel-de-richelieu",R1302="saint-pie",R1302="saint-simon",R1302="saint-valérien-de-milton"),'Base de données'!$I$13,(IF(OR(R1302="boucherville",R1302="calixa-lavalée",R1302="contrecoeur",R1302="saint-amable",R1302="sainte-julie",R1302="varennes",R1302="verchères"),'Base de données'!M1306,(IF(OR(R1302="massueville",R1302="saint-aimé",R1302="saint-david",R1302="sainte-anne-de-sorel",R1302="sainte-victoire-de-sorel",R1302="saint-gérard-majella",R1302="saint-joseph-de-sorel",R1302="saint-ours",R1302="saint-robert",R1302="saint-roch-de-richelieu",R1302="sorel-tracy",R1302="yamaska"),'Base de données'!$I$11,(IF(OR(R1302="candiac",R1302="châteauguay",R1302="delson",R1302="la prairie",R1302="léry",R1302="mercier",R1302="saint-constant",R1302="sainte-catherine",R1302="saint-isidore",R1302="saint-mathieu",R1302="saint-philippe"),'Base de données'!$I$7,(IF(OR(R1302="beloeil",R1302="carignan",R1302="chambly",R1302="mcmasterville",R1302="mont-saint-hilaire",R1302="otterburn park",R1302="saint-antoine-sur-richelieu",R1302="saint-basil-le-grand",R1302="saint-charles-sur-richelieu",R1302="saint-denis-sur-richelieu",R1302="saint-jean-baptiste",R1302="saint-marc-sur-richelieu",R1302="saint-mathieu-de-beloeil"),'Base de données'!$I$8,(IF(OR(R1302="coteau-du-lac",R1302="hudson",R1302="les cèdres",R1302="les coteaux",R1302="l'île-cadieux",R1302="l'île-perrot",R1302="notre-dame-de-l'île-perrot",R1302="pincourt",R1302="pointe-des-cascades",R1302="pointe-fortune",R1302="rigaud",R1302="rivière-beaudette",R1302="saint-clet",R1302="sainte-justine-de-newton",R1302="sainte-marthe",R1302="saint-lazare",R1302="saint-polycarpe",R1302="saint-télesphore",R1302="saint-zotique",R1302="terrasse-vaudreuil",R1302="très-saint-rédempteur",R1302="vaudreuil-dorion",R1302="vaudreuil-sur-le-lac"),'Base de données'!M1304,"")))))))))))))))))))))))))</f>
        <v/>
      </c>
    </row>
    <row r="1303" spans="2:19" x14ac:dyDescent="0.3">
      <c r="B1303" s="44"/>
      <c r="D1303" s="9"/>
      <c r="E1303" s="9"/>
      <c r="O1303" s="10"/>
      <c r="S1303" s="10" t="str">
        <f>IF(OR(R1303="beauharnois",R1303="sainte-étienne-de-bauharnois",R1303="sainte-martine",R1303="saint-louis-de-gonzague",R1303="saint-stanislas-de-kostka",R1303="saint-urbain-premier",R1303="salaberry-de-valleyfield"),'Base de données'!$I$2,(IF(OR(R1303="acton vale",R1303="béthanie",R1303="Roxton",R1303="roxton falls",R1303="sainte-christine",R1303="saint-nazaire-d'acton",R1303="saint-théodore-d'acton",R1303="upton"),'Base de données'!$I$12,(IF(OR(R1303="Longueuil",R1303="brossard",R1303="greenfield-park",R1303="lemoyne",R1303="longueuil (vieux)",R1303="saint-bruno-de-montarville",R1303="saint-hubert",R1303="saint-lambert"),'Base de données'!$I$5,(IF(OR(R1303="marieville",R1303="richelieu",R1303="rougemont",R1303="saint-césaire",R1303="sainte-angèle-de-monnoir",R1303="saint-mathias-sur-richelieu"),'Base de données'!$I$14,(IF(OR(R1303="henryville",R1303="lacolle",R1303="mont-saint-grégoire",R1303="noyan",R1303="saint-alexandre",R1303="saint-blaise-sur-richelieu",R1303="sainte-anne-de-sabrevois",R1303="sainte-brigide-d'iberville",R1303="saint-georges-de-clarenceville",R1303="saint-jean-sur-richelieu",R1303="saint-paul-de-l'île-aux-noix",R1303="saint-sébastien",R1303="saint-valentin",R1303="venise-en-québec"),'Base de données'!$I$9,(IF(OR(R1303="dundee",R1303="elgin",R1303="franklin",R1303="godmanchester",R1303="havelock",R1303="hinchinbrooke",R1303="howick",R1303="huntingdon",R1303="ormstown",R1303="saint-anicet",R1303="saint-chrysostome",R1303="sainte-barbe",R1303="très-saint-sacrement"),'Base de données'!$I$3,(IF(OR(R1303="hemmingford",R1303="napierville",R1303="saint-bernard-de-lacolle",R1303="saint-cyprien-de-napierville",R1303="sainte-clotilde-de-châteauguay",R1303="saint-édouard",R1303="saint-jacques-le-mineur",R1303="saint-michel",R1303="saint-patrice-de-sherrington",R1303="saint-rémi"),'Base de données'!$I$10,(IF(OR(R1303="la présentation",R1303="saint-barnabé-sud",R1303="saint-bernard-de-michaudville",R1303="saint-damas",R1303="saint-dominique",R1303="sainte-hélène-de-bagot",R1303="sainte-madeleine",R1303="sainte-marie-madeleine",R1303="saint-hugues",R1303="saint-hyacinthe",R1303="saint-jude",R1303="saint-liboire",R1303="saint-louis",R1303="saint-marcel-de-richelieu",R1303="saint-pie",R1303="saint-simon",R1303="saint-valérien-de-milton"),'Base de données'!$I$13,(IF(OR(R1303="boucherville",R1303="calixa-lavalée",R1303="contrecoeur",R1303="saint-amable",R1303="sainte-julie",R1303="varennes",R1303="verchères"),'Base de données'!M1307,(IF(OR(R1303="massueville",R1303="saint-aimé",R1303="saint-david",R1303="sainte-anne-de-sorel",R1303="sainte-victoire-de-sorel",R1303="saint-gérard-majella",R1303="saint-joseph-de-sorel",R1303="saint-ours",R1303="saint-robert",R1303="saint-roch-de-richelieu",R1303="sorel-tracy",R1303="yamaska"),'Base de données'!$I$11,(IF(OR(R1303="candiac",R1303="châteauguay",R1303="delson",R1303="la prairie",R1303="léry",R1303="mercier",R1303="saint-constant",R1303="sainte-catherine",R1303="saint-isidore",R1303="saint-mathieu",R1303="saint-philippe"),'Base de données'!$I$7,(IF(OR(R1303="beloeil",R1303="carignan",R1303="chambly",R1303="mcmasterville",R1303="mont-saint-hilaire",R1303="otterburn park",R1303="saint-antoine-sur-richelieu",R1303="saint-basil-le-grand",R1303="saint-charles-sur-richelieu",R1303="saint-denis-sur-richelieu",R1303="saint-jean-baptiste",R1303="saint-marc-sur-richelieu",R1303="saint-mathieu-de-beloeil"),'Base de données'!$I$8,(IF(OR(R1303="coteau-du-lac",R1303="hudson",R1303="les cèdres",R1303="les coteaux",R1303="l'île-cadieux",R1303="l'île-perrot",R1303="notre-dame-de-l'île-perrot",R1303="pincourt",R1303="pointe-des-cascades",R1303="pointe-fortune",R1303="rigaud",R1303="rivière-beaudette",R1303="saint-clet",R1303="sainte-justine-de-newton",R1303="sainte-marthe",R1303="saint-lazare",R1303="saint-polycarpe",R1303="saint-télesphore",R1303="saint-zotique",R1303="terrasse-vaudreuil",R1303="très-saint-rédempteur",R1303="vaudreuil-dorion",R1303="vaudreuil-sur-le-lac"),'Base de données'!M1305,"")))))))))))))))))))))))))</f>
        <v/>
      </c>
    </row>
    <row r="1304" spans="2:19" x14ac:dyDescent="0.3">
      <c r="B1304" s="44"/>
      <c r="D1304" s="9"/>
      <c r="E1304" s="9"/>
      <c r="O1304" s="10"/>
      <c r="S1304" s="10" t="str">
        <f>IF(OR(R1304="beauharnois",R1304="sainte-étienne-de-bauharnois",R1304="sainte-martine",R1304="saint-louis-de-gonzague",R1304="saint-stanislas-de-kostka",R1304="saint-urbain-premier",R1304="salaberry-de-valleyfield"),'Base de données'!$I$2,(IF(OR(R1304="acton vale",R1304="béthanie",R1304="Roxton",R1304="roxton falls",R1304="sainte-christine",R1304="saint-nazaire-d'acton",R1304="saint-théodore-d'acton",R1304="upton"),'Base de données'!$I$12,(IF(OR(R1304="Longueuil",R1304="brossard",R1304="greenfield-park",R1304="lemoyne",R1304="longueuil (vieux)",R1304="saint-bruno-de-montarville",R1304="saint-hubert",R1304="saint-lambert"),'Base de données'!$I$5,(IF(OR(R1304="marieville",R1304="richelieu",R1304="rougemont",R1304="saint-césaire",R1304="sainte-angèle-de-monnoir",R1304="saint-mathias-sur-richelieu"),'Base de données'!$I$14,(IF(OR(R1304="henryville",R1304="lacolle",R1304="mont-saint-grégoire",R1304="noyan",R1304="saint-alexandre",R1304="saint-blaise-sur-richelieu",R1304="sainte-anne-de-sabrevois",R1304="sainte-brigide-d'iberville",R1304="saint-georges-de-clarenceville",R1304="saint-jean-sur-richelieu",R1304="saint-paul-de-l'île-aux-noix",R1304="saint-sébastien",R1304="saint-valentin",R1304="venise-en-québec"),'Base de données'!$I$9,(IF(OR(R1304="dundee",R1304="elgin",R1304="franklin",R1304="godmanchester",R1304="havelock",R1304="hinchinbrooke",R1304="howick",R1304="huntingdon",R1304="ormstown",R1304="saint-anicet",R1304="saint-chrysostome",R1304="sainte-barbe",R1304="très-saint-sacrement"),'Base de données'!$I$3,(IF(OR(R1304="hemmingford",R1304="napierville",R1304="saint-bernard-de-lacolle",R1304="saint-cyprien-de-napierville",R1304="sainte-clotilde-de-châteauguay",R1304="saint-édouard",R1304="saint-jacques-le-mineur",R1304="saint-michel",R1304="saint-patrice-de-sherrington",R1304="saint-rémi"),'Base de données'!$I$10,(IF(OR(R1304="la présentation",R1304="saint-barnabé-sud",R1304="saint-bernard-de-michaudville",R1304="saint-damas",R1304="saint-dominique",R1304="sainte-hélène-de-bagot",R1304="sainte-madeleine",R1304="sainte-marie-madeleine",R1304="saint-hugues",R1304="saint-hyacinthe",R1304="saint-jude",R1304="saint-liboire",R1304="saint-louis",R1304="saint-marcel-de-richelieu",R1304="saint-pie",R1304="saint-simon",R1304="saint-valérien-de-milton"),'Base de données'!$I$13,(IF(OR(R1304="boucherville",R1304="calixa-lavalée",R1304="contrecoeur",R1304="saint-amable",R1304="sainte-julie",R1304="varennes",R1304="verchères"),'Base de données'!M1308,(IF(OR(R1304="massueville",R1304="saint-aimé",R1304="saint-david",R1304="sainte-anne-de-sorel",R1304="sainte-victoire-de-sorel",R1304="saint-gérard-majella",R1304="saint-joseph-de-sorel",R1304="saint-ours",R1304="saint-robert",R1304="saint-roch-de-richelieu",R1304="sorel-tracy",R1304="yamaska"),'Base de données'!$I$11,(IF(OR(R1304="candiac",R1304="châteauguay",R1304="delson",R1304="la prairie",R1304="léry",R1304="mercier",R1304="saint-constant",R1304="sainte-catherine",R1304="saint-isidore",R1304="saint-mathieu",R1304="saint-philippe"),'Base de données'!$I$7,(IF(OR(R1304="beloeil",R1304="carignan",R1304="chambly",R1304="mcmasterville",R1304="mont-saint-hilaire",R1304="otterburn park",R1304="saint-antoine-sur-richelieu",R1304="saint-basil-le-grand",R1304="saint-charles-sur-richelieu",R1304="saint-denis-sur-richelieu",R1304="saint-jean-baptiste",R1304="saint-marc-sur-richelieu",R1304="saint-mathieu-de-beloeil"),'Base de données'!$I$8,(IF(OR(R1304="coteau-du-lac",R1304="hudson",R1304="les cèdres",R1304="les coteaux",R1304="l'île-cadieux",R1304="l'île-perrot",R1304="notre-dame-de-l'île-perrot",R1304="pincourt",R1304="pointe-des-cascades",R1304="pointe-fortune",R1304="rigaud",R1304="rivière-beaudette",R1304="saint-clet",R1304="sainte-justine-de-newton",R1304="sainte-marthe",R1304="saint-lazare",R1304="saint-polycarpe",R1304="saint-télesphore",R1304="saint-zotique",R1304="terrasse-vaudreuil",R1304="très-saint-rédempteur",R1304="vaudreuil-dorion",R1304="vaudreuil-sur-le-lac"),'Base de données'!M1306,"")))))))))))))))))))))))))</f>
        <v/>
      </c>
    </row>
    <row r="1305" spans="2:19" x14ac:dyDescent="0.3">
      <c r="B1305" s="44"/>
      <c r="D1305" s="9"/>
      <c r="E1305" s="9"/>
      <c r="O1305" s="10"/>
      <c r="S1305" s="10" t="str">
        <f>IF(OR(R1305="beauharnois",R1305="sainte-étienne-de-bauharnois",R1305="sainte-martine",R1305="saint-louis-de-gonzague",R1305="saint-stanislas-de-kostka",R1305="saint-urbain-premier",R1305="salaberry-de-valleyfield"),'Base de données'!$I$2,(IF(OR(R1305="acton vale",R1305="béthanie",R1305="Roxton",R1305="roxton falls",R1305="sainte-christine",R1305="saint-nazaire-d'acton",R1305="saint-théodore-d'acton",R1305="upton"),'Base de données'!$I$12,(IF(OR(R1305="Longueuil",R1305="brossard",R1305="greenfield-park",R1305="lemoyne",R1305="longueuil (vieux)",R1305="saint-bruno-de-montarville",R1305="saint-hubert",R1305="saint-lambert"),'Base de données'!$I$5,(IF(OR(R1305="marieville",R1305="richelieu",R1305="rougemont",R1305="saint-césaire",R1305="sainte-angèle-de-monnoir",R1305="saint-mathias-sur-richelieu"),'Base de données'!$I$14,(IF(OR(R1305="henryville",R1305="lacolle",R1305="mont-saint-grégoire",R1305="noyan",R1305="saint-alexandre",R1305="saint-blaise-sur-richelieu",R1305="sainte-anne-de-sabrevois",R1305="sainte-brigide-d'iberville",R1305="saint-georges-de-clarenceville",R1305="saint-jean-sur-richelieu",R1305="saint-paul-de-l'île-aux-noix",R1305="saint-sébastien",R1305="saint-valentin",R1305="venise-en-québec"),'Base de données'!$I$9,(IF(OR(R1305="dundee",R1305="elgin",R1305="franklin",R1305="godmanchester",R1305="havelock",R1305="hinchinbrooke",R1305="howick",R1305="huntingdon",R1305="ormstown",R1305="saint-anicet",R1305="saint-chrysostome",R1305="sainte-barbe",R1305="très-saint-sacrement"),'Base de données'!$I$3,(IF(OR(R1305="hemmingford",R1305="napierville",R1305="saint-bernard-de-lacolle",R1305="saint-cyprien-de-napierville",R1305="sainte-clotilde-de-châteauguay",R1305="saint-édouard",R1305="saint-jacques-le-mineur",R1305="saint-michel",R1305="saint-patrice-de-sherrington",R1305="saint-rémi"),'Base de données'!$I$10,(IF(OR(R1305="la présentation",R1305="saint-barnabé-sud",R1305="saint-bernard-de-michaudville",R1305="saint-damas",R1305="saint-dominique",R1305="sainte-hélène-de-bagot",R1305="sainte-madeleine",R1305="sainte-marie-madeleine",R1305="saint-hugues",R1305="saint-hyacinthe",R1305="saint-jude",R1305="saint-liboire",R1305="saint-louis",R1305="saint-marcel-de-richelieu",R1305="saint-pie",R1305="saint-simon",R1305="saint-valérien-de-milton"),'Base de données'!$I$13,(IF(OR(R1305="boucherville",R1305="calixa-lavalée",R1305="contrecoeur",R1305="saint-amable",R1305="sainte-julie",R1305="varennes",R1305="verchères"),'Base de données'!M1309,(IF(OR(R1305="massueville",R1305="saint-aimé",R1305="saint-david",R1305="sainte-anne-de-sorel",R1305="sainte-victoire-de-sorel",R1305="saint-gérard-majella",R1305="saint-joseph-de-sorel",R1305="saint-ours",R1305="saint-robert",R1305="saint-roch-de-richelieu",R1305="sorel-tracy",R1305="yamaska"),'Base de données'!$I$11,(IF(OR(R1305="candiac",R1305="châteauguay",R1305="delson",R1305="la prairie",R1305="léry",R1305="mercier",R1305="saint-constant",R1305="sainte-catherine",R1305="saint-isidore",R1305="saint-mathieu",R1305="saint-philippe"),'Base de données'!$I$7,(IF(OR(R1305="beloeil",R1305="carignan",R1305="chambly",R1305="mcmasterville",R1305="mont-saint-hilaire",R1305="otterburn park",R1305="saint-antoine-sur-richelieu",R1305="saint-basil-le-grand",R1305="saint-charles-sur-richelieu",R1305="saint-denis-sur-richelieu",R1305="saint-jean-baptiste",R1305="saint-marc-sur-richelieu",R1305="saint-mathieu-de-beloeil"),'Base de données'!$I$8,(IF(OR(R1305="coteau-du-lac",R1305="hudson",R1305="les cèdres",R1305="les coteaux",R1305="l'île-cadieux",R1305="l'île-perrot",R1305="notre-dame-de-l'île-perrot",R1305="pincourt",R1305="pointe-des-cascades",R1305="pointe-fortune",R1305="rigaud",R1305="rivière-beaudette",R1305="saint-clet",R1305="sainte-justine-de-newton",R1305="sainte-marthe",R1305="saint-lazare",R1305="saint-polycarpe",R1305="saint-télesphore",R1305="saint-zotique",R1305="terrasse-vaudreuil",R1305="très-saint-rédempteur",R1305="vaudreuil-dorion",R1305="vaudreuil-sur-le-lac"),'Base de données'!M1307,"")))))))))))))))))))))))))</f>
        <v/>
      </c>
    </row>
    <row r="1306" spans="2:19" x14ac:dyDescent="0.3">
      <c r="B1306" s="44"/>
      <c r="D1306" s="9"/>
      <c r="E1306" s="9"/>
      <c r="O1306" s="10"/>
      <c r="S1306" s="10" t="str">
        <f>IF(OR(R1306="beauharnois",R1306="sainte-étienne-de-bauharnois",R1306="sainte-martine",R1306="saint-louis-de-gonzague",R1306="saint-stanislas-de-kostka",R1306="saint-urbain-premier",R1306="salaberry-de-valleyfield"),'Base de données'!$I$2,(IF(OR(R1306="acton vale",R1306="béthanie",R1306="Roxton",R1306="roxton falls",R1306="sainte-christine",R1306="saint-nazaire-d'acton",R1306="saint-théodore-d'acton",R1306="upton"),'Base de données'!$I$12,(IF(OR(R1306="Longueuil",R1306="brossard",R1306="greenfield-park",R1306="lemoyne",R1306="longueuil (vieux)",R1306="saint-bruno-de-montarville",R1306="saint-hubert",R1306="saint-lambert"),'Base de données'!$I$5,(IF(OR(R1306="marieville",R1306="richelieu",R1306="rougemont",R1306="saint-césaire",R1306="sainte-angèle-de-monnoir",R1306="saint-mathias-sur-richelieu"),'Base de données'!$I$14,(IF(OR(R1306="henryville",R1306="lacolle",R1306="mont-saint-grégoire",R1306="noyan",R1306="saint-alexandre",R1306="saint-blaise-sur-richelieu",R1306="sainte-anne-de-sabrevois",R1306="sainte-brigide-d'iberville",R1306="saint-georges-de-clarenceville",R1306="saint-jean-sur-richelieu",R1306="saint-paul-de-l'île-aux-noix",R1306="saint-sébastien",R1306="saint-valentin",R1306="venise-en-québec"),'Base de données'!$I$9,(IF(OR(R1306="dundee",R1306="elgin",R1306="franklin",R1306="godmanchester",R1306="havelock",R1306="hinchinbrooke",R1306="howick",R1306="huntingdon",R1306="ormstown",R1306="saint-anicet",R1306="saint-chrysostome",R1306="sainte-barbe",R1306="très-saint-sacrement"),'Base de données'!$I$3,(IF(OR(R1306="hemmingford",R1306="napierville",R1306="saint-bernard-de-lacolle",R1306="saint-cyprien-de-napierville",R1306="sainte-clotilde-de-châteauguay",R1306="saint-édouard",R1306="saint-jacques-le-mineur",R1306="saint-michel",R1306="saint-patrice-de-sherrington",R1306="saint-rémi"),'Base de données'!$I$10,(IF(OR(R1306="la présentation",R1306="saint-barnabé-sud",R1306="saint-bernard-de-michaudville",R1306="saint-damas",R1306="saint-dominique",R1306="sainte-hélène-de-bagot",R1306="sainte-madeleine",R1306="sainte-marie-madeleine",R1306="saint-hugues",R1306="saint-hyacinthe",R1306="saint-jude",R1306="saint-liboire",R1306="saint-louis",R1306="saint-marcel-de-richelieu",R1306="saint-pie",R1306="saint-simon",R1306="saint-valérien-de-milton"),'Base de données'!$I$13,(IF(OR(R1306="boucherville",R1306="calixa-lavalée",R1306="contrecoeur",R1306="saint-amable",R1306="sainte-julie",R1306="varennes",R1306="verchères"),'Base de données'!M1310,(IF(OR(R1306="massueville",R1306="saint-aimé",R1306="saint-david",R1306="sainte-anne-de-sorel",R1306="sainte-victoire-de-sorel",R1306="saint-gérard-majella",R1306="saint-joseph-de-sorel",R1306="saint-ours",R1306="saint-robert",R1306="saint-roch-de-richelieu",R1306="sorel-tracy",R1306="yamaska"),'Base de données'!$I$11,(IF(OR(R1306="candiac",R1306="châteauguay",R1306="delson",R1306="la prairie",R1306="léry",R1306="mercier",R1306="saint-constant",R1306="sainte-catherine",R1306="saint-isidore",R1306="saint-mathieu",R1306="saint-philippe"),'Base de données'!$I$7,(IF(OR(R1306="beloeil",R1306="carignan",R1306="chambly",R1306="mcmasterville",R1306="mont-saint-hilaire",R1306="otterburn park",R1306="saint-antoine-sur-richelieu",R1306="saint-basil-le-grand",R1306="saint-charles-sur-richelieu",R1306="saint-denis-sur-richelieu",R1306="saint-jean-baptiste",R1306="saint-marc-sur-richelieu",R1306="saint-mathieu-de-beloeil"),'Base de données'!$I$8,(IF(OR(R1306="coteau-du-lac",R1306="hudson",R1306="les cèdres",R1306="les coteaux",R1306="l'île-cadieux",R1306="l'île-perrot",R1306="notre-dame-de-l'île-perrot",R1306="pincourt",R1306="pointe-des-cascades",R1306="pointe-fortune",R1306="rigaud",R1306="rivière-beaudette",R1306="saint-clet",R1306="sainte-justine-de-newton",R1306="sainte-marthe",R1306="saint-lazare",R1306="saint-polycarpe",R1306="saint-télesphore",R1306="saint-zotique",R1306="terrasse-vaudreuil",R1306="très-saint-rédempteur",R1306="vaudreuil-dorion",R1306="vaudreuil-sur-le-lac"),'Base de données'!M1308,"")))))))))))))))))))))))))</f>
        <v/>
      </c>
    </row>
    <row r="1307" spans="2:19" x14ac:dyDescent="0.3">
      <c r="B1307" s="44"/>
      <c r="D1307" s="9"/>
      <c r="E1307" s="9"/>
      <c r="O1307" s="10"/>
      <c r="S1307" s="10" t="str">
        <f>IF(OR(R1307="beauharnois",R1307="sainte-étienne-de-bauharnois",R1307="sainte-martine",R1307="saint-louis-de-gonzague",R1307="saint-stanislas-de-kostka",R1307="saint-urbain-premier",R1307="salaberry-de-valleyfield"),'Base de données'!$I$2,(IF(OR(R1307="acton vale",R1307="béthanie",R1307="Roxton",R1307="roxton falls",R1307="sainte-christine",R1307="saint-nazaire-d'acton",R1307="saint-théodore-d'acton",R1307="upton"),'Base de données'!$I$12,(IF(OR(R1307="Longueuil",R1307="brossard",R1307="greenfield-park",R1307="lemoyne",R1307="longueuil (vieux)",R1307="saint-bruno-de-montarville",R1307="saint-hubert",R1307="saint-lambert"),'Base de données'!$I$5,(IF(OR(R1307="marieville",R1307="richelieu",R1307="rougemont",R1307="saint-césaire",R1307="sainte-angèle-de-monnoir",R1307="saint-mathias-sur-richelieu"),'Base de données'!$I$14,(IF(OR(R1307="henryville",R1307="lacolle",R1307="mont-saint-grégoire",R1307="noyan",R1307="saint-alexandre",R1307="saint-blaise-sur-richelieu",R1307="sainte-anne-de-sabrevois",R1307="sainte-brigide-d'iberville",R1307="saint-georges-de-clarenceville",R1307="saint-jean-sur-richelieu",R1307="saint-paul-de-l'île-aux-noix",R1307="saint-sébastien",R1307="saint-valentin",R1307="venise-en-québec"),'Base de données'!$I$9,(IF(OR(R1307="dundee",R1307="elgin",R1307="franklin",R1307="godmanchester",R1307="havelock",R1307="hinchinbrooke",R1307="howick",R1307="huntingdon",R1307="ormstown",R1307="saint-anicet",R1307="saint-chrysostome",R1307="sainte-barbe",R1307="très-saint-sacrement"),'Base de données'!$I$3,(IF(OR(R1307="hemmingford",R1307="napierville",R1307="saint-bernard-de-lacolle",R1307="saint-cyprien-de-napierville",R1307="sainte-clotilde-de-châteauguay",R1307="saint-édouard",R1307="saint-jacques-le-mineur",R1307="saint-michel",R1307="saint-patrice-de-sherrington",R1307="saint-rémi"),'Base de données'!$I$10,(IF(OR(R1307="la présentation",R1307="saint-barnabé-sud",R1307="saint-bernard-de-michaudville",R1307="saint-damas",R1307="saint-dominique",R1307="sainte-hélène-de-bagot",R1307="sainte-madeleine",R1307="sainte-marie-madeleine",R1307="saint-hugues",R1307="saint-hyacinthe",R1307="saint-jude",R1307="saint-liboire",R1307="saint-louis",R1307="saint-marcel-de-richelieu",R1307="saint-pie",R1307="saint-simon",R1307="saint-valérien-de-milton"),'Base de données'!$I$13,(IF(OR(R1307="boucherville",R1307="calixa-lavalée",R1307="contrecoeur",R1307="saint-amable",R1307="sainte-julie",R1307="varennes",R1307="verchères"),'Base de données'!M1311,(IF(OR(R1307="massueville",R1307="saint-aimé",R1307="saint-david",R1307="sainte-anne-de-sorel",R1307="sainte-victoire-de-sorel",R1307="saint-gérard-majella",R1307="saint-joseph-de-sorel",R1307="saint-ours",R1307="saint-robert",R1307="saint-roch-de-richelieu",R1307="sorel-tracy",R1307="yamaska"),'Base de données'!$I$11,(IF(OR(R1307="candiac",R1307="châteauguay",R1307="delson",R1307="la prairie",R1307="léry",R1307="mercier",R1307="saint-constant",R1307="sainte-catherine",R1307="saint-isidore",R1307="saint-mathieu",R1307="saint-philippe"),'Base de données'!$I$7,(IF(OR(R1307="beloeil",R1307="carignan",R1307="chambly",R1307="mcmasterville",R1307="mont-saint-hilaire",R1307="otterburn park",R1307="saint-antoine-sur-richelieu",R1307="saint-basil-le-grand",R1307="saint-charles-sur-richelieu",R1307="saint-denis-sur-richelieu",R1307="saint-jean-baptiste",R1307="saint-marc-sur-richelieu",R1307="saint-mathieu-de-beloeil"),'Base de données'!$I$8,(IF(OR(R1307="coteau-du-lac",R1307="hudson",R1307="les cèdres",R1307="les coteaux",R1307="l'île-cadieux",R1307="l'île-perrot",R1307="notre-dame-de-l'île-perrot",R1307="pincourt",R1307="pointe-des-cascades",R1307="pointe-fortune",R1307="rigaud",R1307="rivière-beaudette",R1307="saint-clet",R1307="sainte-justine-de-newton",R1307="sainte-marthe",R1307="saint-lazare",R1307="saint-polycarpe",R1307="saint-télesphore",R1307="saint-zotique",R1307="terrasse-vaudreuil",R1307="très-saint-rédempteur",R1307="vaudreuil-dorion",R1307="vaudreuil-sur-le-lac"),'Base de données'!M1309,"")))))))))))))))))))))))))</f>
        <v/>
      </c>
    </row>
    <row r="1308" spans="2:19" x14ac:dyDescent="0.3">
      <c r="B1308" s="44"/>
      <c r="D1308" s="9"/>
      <c r="E1308" s="9"/>
      <c r="O1308" s="10"/>
      <c r="S1308" s="10" t="str">
        <f>IF(OR(R1308="beauharnois",R1308="sainte-étienne-de-bauharnois",R1308="sainte-martine",R1308="saint-louis-de-gonzague",R1308="saint-stanislas-de-kostka",R1308="saint-urbain-premier",R1308="salaberry-de-valleyfield"),'Base de données'!$I$2,(IF(OR(R1308="acton vale",R1308="béthanie",R1308="Roxton",R1308="roxton falls",R1308="sainte-christine",R1308="saint-nazaire-d'acton",R1308="saint-théodore-d'acton",R1308="upton"),'Base de données'!$I$12,(IF(OR(R1308="Longueuil",R1308="brossard",R1308="greenfield-park",R1308="lemoyne",R1308="longueuil (vieux)",R1308="saint-bruno-de-montarville",R1308="saint-hubert",R1308="saint-lambert"),'Base de données'!$I$5,(IF(OR(R1308="marieville",R1308="richelieu",R1308="rougemont",R1308="saint-césaire",R1308="sainte-angèle-de-monnoir",R1308="saint-mathias-sur-richelieu"),'Base de données'!$I$14,(IF(OR(R1308="henryville",R1308="lacolle",R1308="mont-saint-grégoire",R1308="noyan",R1308="saint-alexandre",R1308="saint-blaise-sur-richelieu",R1308="sainte-anne-de-sabrevois",R1308="sainte-brigide-d'iberville",R1308="saint-georges-de-clarenceville",R1308="saint-jean-sur-richelieu",R1308="saint-paul-de-l'île-aux-noix",R1308="saint-sébastien",R1308="saint-valentin",R1308="venise-en-québec"),'Base de données'!$I$9,(IF(OR(R1308="dundee",R1308="elgin",R1308="franklin",R1308="godmanchester",R1308="havelock",R1308="hinchinbrooke",R1308="howick",R1308="huntingdon",R1308="ormstown",R1308="saint-anicet",R1308="saint-chrysostome",R1308="sainte-barbe",R1308="très-saint-sacrement"),'Base de données'!$I$3,(IF(OR(R1308="hemmingford",R1308="napierville",R1308="saint-bernard-de-lacolle",R1308="saint-cyprien-de-napierville",R1308="sainte-clotilde-de-châteauguay",R1308="saint-édouard",R1308="saint-jacques-le-mineur",R1308="saint-michel",R1308="saint-patrice-de-sherrington",R1308="saint-rémi"),'Base de données'!$I$10,(IF(OR(R1308="la présentation",R1308="saint-barnabé-sud",R1308="saint-bernard-de-michaudville",R1308="saint-damas",R1308="saint-dominique",R1308="sainte-hélène-de-bagot",R1308="sainte-madeleine",R1308="sainte-marie-madeleine",R1308="saint-hugues",R1308="saint-hyacinthe",R1308="saint-jude",R1308="saint-liboire",R1308="saint-louis",R1308="saint-marcel-de-richelieu",R1308="saint-pie",R1308="saint-simon",R1308="saint-valérien-de-milton"),'Base de données'!$I$13,(IF(OR(R1308="boucherville",R1308="calixa-lavalée",R1308="contrecoeur",R1308="saint-amable",R1308="sainte-julie",R1308="varennes",R1308="verchères"),'Base de données'!M1312,(IF(OR(R1308="massueville",R1308="saint-aimé",R1308="saint-david",R1308="sainte-anne-de-sorel",R1308="sainte-victoire-de-sorel",R1308="saint-gérard-majella",R1308="saint-joseph-de-sorel",R1308="saint-ours",R1308="saint-robert",R1308="saint-roch-de-richelieu",R1308="sorel-tracy",R1308="yamaska"),'Base de données'!$I$11,(IF(OR(R1308="candiac",R1308="châteauguay",R1308="delson",R1308="la prairie",R1308="léry",R1308="mercier",R1308="saint-constant",R1308="sainte-catherine",R1308="saint-isidore",R1308="saint-mathieu",R1308="saint-philippe"),'Base de données'!$I$7,(IF(OR(R1308="beloeil",R1308="carignan",R1308="chambly",R1308="mcmasterville",R1308="mont-saint-hilaire",R1308="otterburn park",R1308="saint-antoine-sur-richelieu",R1308="saint-basil-le-grand",R1308="saint-charles-sur-richelieu",R1308="saint-denis-sur-richelieu",R1308="saint-jean-baptiste",R1308="saint-marc-sur-richelieu",R1308="saint-mathieu-de-beloeil"),'Base de données'!$I$8,(IF(OR(R1308="coteau-du-lac",R1308="hudson",R1308="les cèdres",R1308="les coteaux",R1308="l'île-cadieux",R1308="l'île-perrot",R1308="notre-dame-de-l'île-perrot",R1308="pincourt",R1308="pointe-des-cascades",R1308="pointe-fortune",R1308="rigaud",R1308="rivière-beaudette",R1308="saint-clet",R1308="sainte-justine-de-newton",R1308="sainte-marthe",R1308="saint-lazare",R1308="saint-polycarpe",R1308="saint-télesphore",R1308="saint-zotique",R1308="terrasse-vaudreuil",R1308="très-saint-rédempteur",R1308="vaudreuil-dorion",R1308="vaudreuil-sur-le-lac"),'Base de données'!M1310,"")))))))))))))))))))))))))</f>
        <v/>
      </c>
    </row>
    <row r="1309" spans="2:19" x14ac:dyDescent="0.3">
      <c r="B1309" s="44"/>
      <c r="D1309" s="9"/>
      <c r="E1309" s="9"/>
      <c r="O1309" s="10"/>
      <c r="S1309" s="10" t="str">
        <f>IF(OR(R1309="beauharnois",R1309="sainte-étienne-de-bauharnois",R1309="sainte-martine",R1309="saint-louis-de-gonzague",R1309="saint-stanislas-de-kostka",R1309="saint-urbain-premier",R1309="salaberry-de-valleyfield"),'Base de données'!$I$2,(IF(OR(R1309="acton vale",R1309="béthanie",R1309="Roxton",R1309="roxton falls",R1309="sainte-christine",R1309="saint-nazaire-d'acton",R1309="saint-théodore-d'acton",R1309="upton"),'Base de données'!$I$12,(IF(OR(R1309="Longueuil",R1309="brossard",R1309="greenfield-park",R1309="lemoyne",R1309="longueuil (vieux)",R1309="saint-bruno-de-montarville",R1309="saint-hubert",R1309="saint-lambert"),'Base de données'!$I$5,(IF(OR(R1309="marieville",R1309="richelieu",R1309="rougemont",R1309="saint-césaire",R1309="sainte-angèle-de-monnoir",R1309="saint-mathias-sur-richelieu"),'Base de données'!$I$14,(IF(OR(R1309="henryville",R1309="lacolle",R1309="mont-saint-grégoire",R1309="noyan",R1309="saint-alexandre",R1309="saint-blaise-sur-richelieu",R1309="sainte-anne-de-sabrevois",R1309="sainte-brigide-d'iberville",R1309="saint-georges-de-clarenceville",R1309="saint-jean-sur-richelieu",R1309="saint-paul-de-l'île-aux-noix",R1309="saint-sébastien",R1309="saint-valentin",R1309="venise-en-québec"),'Base de données'!$I$9,(IF(OR(R1309="dundee",R1309="elgin",R1309="franklin",R1309="godmanchester",R1309="havelock",R1309="hinchinbrooke",R1309="howick",R1309="huntingdon",R1309="ormstown",R1309="saint-anicet",R1309="saint-chrysostome",R1309="sainte-barbe",R1309="très-saint-sacrement"),'Base de données'!$I$3,(IF(OR(R1309="hemmingford",R1309="napierville",R1309="saint-bernard-de-lacolle",R1309="saint-cyprien-de-napierville",R1309="sainte-clotilde-de-châteauguay",R1309="saint-édouard",R1309="saint-jacques-le-mineur",R1309="saint-michel",R1309="saint-patrice-de-sherrington",R1309="saint-rémi"),'Base de données'!$I$10,(IF(OR(R1309="la présentation",R1309="saint-barnabé-sud",R1309="saint-bernard-de-michaudville",R1309="saint-damas",R1309="saint-dominique",R1309="sainte-hélène-de-bagot",R1309="sainte-madeleine",R1309="sainte-marie-madeleine",R1309="saint-hugues",R1309="saint-hyacinthe",R1309="saint-jude",R1309="saint-liboire",R1309="saint-louis",R1309="saint-marcel-de-richelieu",R1309="saint-pie",R1309="saint-simon",R1309="saint-valérien-de-milton"),'Base de données'!$I$13,(IF(OR(R1309="boucherville",R1309="calixa-lavalée",R1309="contrecoeur",R1309="saint-amable",R1309="sainte-julie",R1309="varennes",R1309="verchères"),'Base de données'!M1313,(IF(OR(R1309="massueville",R1309="saint-aimé",R1309="saint-david",R1309="sainte-anne-de-sorel",R1309="sainte-victoire-de-sorel",R1309="saint-gérard-majella",R1309="saint-joseph-de-sorel",R1309="saint-ours",R1309="saint-robert",R1309="saint-roch-de-richelieu",R1309="sorel-tracy",R1309="yamaska"),'Base de données'!$I$11,(IF(OR(R1309="candiac",R1309="châteauguay",R1309="delson",R1309="la prairie",R1309="léry",R1309="mercier",R1309="saint-constant",R1309="sainte-catherine",R1309="saint-isidore",R1309="saint-mathieu",R1309="saint-philippe"),'Base de données'!$I$7,(IF(OR(R1309="beloeil",R1309="carignan",R1309="chambly",R1309="mcmasterville",R1309="mont-saint-hilaire",R1309="otterburn park",R1309="saint-antoine-sur-richelieu",R1309="saint-basil-le-grand",R1309="saint-charles-sur-richelieu",R1309="saint-denis-sur-richelieu",R1309="saint-jean-baptiste",R1309="saint-marc-sur-richelieu",R1309="saint-mathieu-de-beloeil"),'Base de données'!$I$8,(IF(OR(R1309="coteau-du-lac",R1309="hudson",R1309="les cèdres",R1309="les coteaux",R1309="l'île-cadieux",R1309="l'île-perrot",R1309="notre-dame-de-l'île-perrot",R1309="pincourt",R1309="pointe-des-cascades",R1309="pointe-fortune",R1309="rigaud",R1309="rivière-beaudette",R1309="saint-clet",R1309="sainte-justine-de-newton",R1309="sainte-marthe",R1309="saint-lazare",R1309="saint-polycarpe",R1309="saint-télesphore",R1309="saint-zotique",R1309="terrasse-vaudreuil",R1309="très-saint-rédempteur",R1309="vaudreuil-dorion",R1309="vaudreuil-sur-le-lac"),'Base de données'!M1311,"")))))))))))))))))))))))))</f>
        <v/>
      </c>
    </row>
    <row r="1310" spans="2:19" x14ac:dyDescent="0.3">
      <c r="B1310" s="44"/>
      <c r="D1310" s="9"/>
      <c r="E1310" s="9"/>
      <c r="O1310" s="10"/>
      <c r="S1310" s="10" t="str">
        <f>IF(OR(R1310="beauharnois",R1310="sainte-étienne-de-bauharnois",R1310="sainte-martine",R1310="saint-louis-de-gonzague",R1310="saint-stanislas-de-kostka",R1310="saint-urbain-premier",R1310="salaberry-de-valleyfield"),'Base de données'!$I$2,(IF(OR(R1310="acton vale",R1310="béthanie",R1310="Roxton",R1310="roxton falls",R1310="sainte-christine",R1310="saint-nazaire-d'acton",R1310="saint-théodore-d'acton",R1310="upton"),'Base de données'!$I$12,(IF(OR(R1310="Longueuil",R1310="brossard",R1310="greenfield-park",R1310="lemoyne",R1310="longueuil (vieux)",R1310="saint-bruno-de-montarville",R1310="saint-hubert",R1310="saint-lambert"),'Base de données'!$I$5,(IF(OR(R1310="marieville",R1310="richelieu",R1310="rougemont",R1310="saint-césaire",R1310="sainte-angèle-de-monnoir",R1310="saint-mathias-sur-richelieu"),'Base de données'!$I$14,(IF(OR(R1310="henryville",R1310="lacolle",R1310="mont-saint-grégoire",R1310="noyan",R1310="saint-alexandre",R1310="saint-blaise-sur-richelieu",R1310="sainte-anne-de-sabrevois",R1310="sainte-brigide-d'iberville",R1310="saint-georges-de-clarenceville",R1310="saint-jean-sur-richelieu",R1310="saint-paul-de-l'île-aux-noix",R1310="saint-sébastien",R1310="saint-valentin",R1310="venise-en-québec"),'Base de données'!$I$9,(IF(OR(R1310="dundee",R1310="elgin",R1310="franklin",R1310="godmanchester",R1310="havelock",R1310="hinchinbrooke",R1310="howick",R1310="huntingdon",R1310="ormstown",R1310="saint-anicet",R1310="saint-chrysostome",R1310="sainte-barbe",R1310="très-saint-sacrement"),'Base de données'!$I$3,(IF(OR(R1310="hemmingford",R1310="napierville",R1310="saint-bernard-de-lacolle",R1310="saint-cyprien-de-napierville",R1310="sainte-clotilde-de-châteauguay",R1310="saint-édouard",R1310="saint-jacques-le-mineur",R1310="saint-michel",R1310="saint-patrice-de-sherrington",R1310="saint-rémi"),'Base de données'!$I$10,(IF(OR(R1310="la présentation",R1310="saint-barnabé-sud",R1310="saint-bernard-de-michaudville",R1310="saint-damas",R1310="saint-dominique",R1310="sainte-hélène-de-bagot",R1310="sainte-madeleine",R1310="sainte-marie-madeleine",R1310="saint-hugues",R1310="saint-hyacinthe",R1310="saint-jude",R1310="saint-liboire",R1310="saint-louis",R1310="saint-marcel-de-richelieu",R1310="saint-pie",R1310="saint-simon",R1310="saint-valérien-de-milton"),'Base de données'!$I$13,(IF(OR(R1310="boucherville",R1310="calixa-lavalée",R1310="contrecoeur",R1310="saint-amable",R1310="sainte-julie",R1310="varennes",R1310="verchères"),'Base de données'!M1314,(IF(OR(R1310="massueville",R1310="saint-aimé",R1310="saint-david",R1310="sainte-anne-de-sorel",R1310="sainte-victoire-de-sorel",R1310="saint-gérard-majella",R1310="saint-joseph-de-sorel",R1310="saint-ours",R1310="saint-robert",R1310="saint-roch-de-richelieu",R1310="sorel-tracy",R1310="yamaska"),'Base de données'!$I$11,(IF(OR(R1310="candiac",R1310="châteauguay",R1310="delson",R1310="la prairie",R1310="léry",R1310="mercier",R1310="saint-constant",R1310="sainte-catherine",R1310="saint-isidore",R1310="saint-mathieu",R1310="saint-philippe"),'Base de données'!$I$7,(IF(OR(R1310="beloeil",R1310="carignan",R1310="chambly",R1310="mcmasterville",R1310="mont-saint-hilaire",R1310="otterburn park",R1310="saint-antoine-sur-richelieu",R1310="saint-basil-le-grand",R1310="saint-charles-sur-richelieu",R1310="saint-denis-sur-richelieu",R1310="saint-jean-baptiste",R1310="saint-marc-sur-richelieu",R1310="saint-mathieu-de-beloeil"),'Base de données'!$I$8,(IF(OR(R1310="coteau-du-lac",R1310="hudson",R1310="les cèdres",R1310="les coteaux",R1310="l'île-cadieux",R1310="l'île-perrot",R1310="notre-dame-de-l'île-perrot",R1310="pincourt",R1310="pointe-des-cascades",R1310="pointe-fortune",R1310="rigaud",R1310="rivière-beaudette",R1310="saint-clet",R1310="sainte-justine-de-newton",R1310="sainte-marthe",R1310="saint-lazare",R1310="saint-polycarpe",R1310="saint-télesphore",R1310="saint-zotique",R1310="terrasse-vaudreuil",R1310="très-saint-rédempteur",R1310="vaudreuil-dorion",R1310="vaudreuil-sur-le-lac"),'Base de données'!M1312,"")))))))))))))))))))))))))</f>
        <v/>
      </c>
    </row>
    <row r="1311" spans="2:19" x14ac:dyDescent="0.3">
      <c r="B1311" s="44"/>
      <c r="D1311" s="9"/>
      <c r="E1311" s="9"/>
      <c r="O1311" s="10"/>
      <c r="S1311" s="10" t="str">
        <f>IF(OR(R1311="beauharnois",R1311="sainte-étienne-de-bauharnois",R1311="sainte-martine",R1311="saint-louis-de-gonzague",R1311="saint-stanislas-de-kostka",R1311="saint-urbain-premier",R1311="salaberry-de-valleyfield"),'Base de données'!$I$2,(IF(OR(R1311="acton vale",R1311="béthanie",R1311="Roxton",R1311="roxton falls",R1311="sainte-christine",R1311="saint-nazaire-d'acton",R1311="saint-théodore-d'acton",R1311="upton"),'Base de données'!$I$12,(IF(OR(R1311="Longueuil",R1311="brossard",R1311="greenfield-park",R1311="lemoyne",R1311="longueuil (vieux)",R1311="saint-bruno-de-montarville",R1311="saint-hubert",R1311="saint-lambert"),'Base de données'!$I$5,(IF(OR(R1311="marieville",R1311="richelieu",R1311="rougemont",R1311="saint-césaire",R1311="sainte-angèle-de-monnoir",R1311="saint-mathias-sur-richelieu"),'Base de données'!$I$14,(IF(OR(R1311="henryville",R1311="lacolle",R1311="mont-saint-grégoire",R1311="noyan",R1311="saint-alexandre",R1311="saint-blaise-sur-richelieu",R1311="sainte-anne-de-sabrevois",R1311="sainte-brigide-d'iberville",R1311="saint-georges-de-clarenceville",R1311="saint-jean-sur-richelieu",R1311="saint-paul-de-l'île-aux-noix",R1311="saint-sébastien",R1311="saint-valentin",R1311="venise-en-québec"),'Base de données'!$I$9,(IF(OR(R1311="dundee",R1311="elgin",R1311="franklin",R1311="godmanchester",R1311="havelock",R1311="hinchinbrooke",R1311="howick",R1311="huntingdon",R1311="ormstown",R1311="saint-anicet",R1311="saint-chrysostome",R1311="sainte-barbe",R1311="très-saint-sacrement"),'Base de données'!$I$3,(IF(OR(R1311="hemmingford",R1311="napierville",R1311="saint-bernard-de-lacolle",R1311="saint-cyprien-de-napierville",R1311="sainte-clotilde-de-châteauguay",R1311="saint-édouard",R1311="saint-jacques-le-mineur",R1311="saint-michel",R1311="saint-patrice-de-sherrington",R1311="saint-rémi"),'Base de données'!$I$10,(IF(OR(R1311="la présentation",R1311="saint-barnabé-sud",R1311="saint-bernard-de-michaudville",R1311="saint-damas",R1311="saint-dominique",R1311="sainte-hélène-de-bagot",R1311="sainte-madeleine",R1311="sainte-marie-madeleine",R1311="saint-hugues",R1311="saint-hyacinthe",R1311="saint-jude",R1311="saint-liboire",R1311="saint-louis",R1311="saint-marcel-de-richelieu",R1311="saint-pie",R1311="saint-simon",R1311="saint-valérien-de-milton"),'Base de données'!$I$13,(IF(OR(R1311="boucherville",R1311="calixa-lavalée",R1311="contrecoeur",R1311="saint-amable",R1311="sainte-julie",R1311="varennes",R1311="verchères"),'Base de données'!M1315,(IF(OR(R1311="massueville",R1311="saint-aimé",R1311="saint-david",R1311="sainte-anne-de-sorel",R1311="sainte-victoire-de-sorel",R1311="saint-gérard-majella",R1311="saint-joseph-de-sorel",R1311="saint-ours",R1311="saint-robert",R1311="saint-roch-de-richelieu",R1311="sorel-tracy",R1311="yamaska"),'Base de données'!$I$11,(IF(OR(R1311="candiac",R1311="châteauguay",R1311="delson",R1311="la prairie",R1311="léry",R1311="mercier",R1311="saint-constant",R1311="sainte-catherine",R1311="saint-isidore",R1311="saint-mathieu",R1311="saint-philippe"),'Base de données'!$I$7,(IF(OR(R1311="beloeil",R1311="carignan",R1311="chambly",R1311="mcmasterville",R1311="mont-saint-hilaire",R1311="otterburn park",R1311="saint-antoine-sur-richelieu",R1311="saint-basil-le-grand",R1311="saint-charles-sur-richelieu",R1311="saint-denis-sur-richelieu",R1311="saint-jean-baptiste",R1311="saint-marc-sur-richelieu",R1311="saint-mathieu-de-beloeil"),'Base de données'!$I$8,(IF(OR(R1311="coteau-du-lac",R1311="hudson",R1311="les cèdres",R1311="les coteaux",R1311="l'île-cadieux",R1311="l'île-perrot",R1311="notre-dame-de-l'île-perrot",R1311="pincourt",R1311="pointe-des-cascades",R1311="pointe-fortune",R1311="rigaud",R1311="rivière-beaudette",R1311="saint-clet",R1311="sainte-justine-de-newton",R1311="sainte-marthe",R1311="saint-lazare",R1311="saint-polycarpe",R1311="saint-télesphore",R1311="saint-zotique",R1311="terrasse-vaudreuil",R1311="très-saint-rédempteur",R1311="vaudreuil-dorion",R1311="vaudreuil-sur-le-lac"),'Base de données'!M1313,"")))))))))))))))))))))))))</f>
        <v/>
      </c>
    </row>
    <row r="1312" spans="2:19" x14ac:dyDescent="0.3">
      <c r="B1312" s="44"/>
      <c r="D1312" s="9"/>
      <c r="E1312" s="9"/>
      <c r="O1312" s="10"/>
      <c r="S1312" s="10" t="str">
        <f>IF(OR(R1312="beauharnois",R1312="sainte-étienne-de-bauharnois",R1312="sainte-martine",R1312="saint-louis-de-gonzague",R1312="saint-stanislas-de-kostka",R1312="saint-urbain-premier",R1312="salaberry-de-valleyfield"),'Base de données'!$I$2,(IF(OR(R1312="acton vale",R1312="béthanie",R1312="Roxton",R1312="roxton falls",R1312="sainte-christine",R1312="saint-nazaire-d'acton",R1312="saint-théodore-d'acton",R1312="upton"),'Base de données'!$I$12,(IF(OR(R1312="Longueuil",R1312="brossard",R1312="greenfield-park",R1312="lemoyne",R1312="longueuil (vieux)",R1312="saint-bruno-de-montarville",R1312="saint-hubert",R1312="saint-lambert"),'Base de données'!$I$5,(IF(OR(R1312="marieville",R1312="richelieu",R1312="rougemont",R1312="saint-césaire",R1312="sainte-angèle-de-monnoir",R1312="saint-mathias-sur-richelieu"),'Base de données'!$I$14,(IF(OR(R1312="henryville",R1312="lacolle",R1312="mont-saint-grégoire",R1312="noyan",R1312="saint-alexandre",R1312="saint-blaise-sur-richelieu",R1312="sainte-anne-de-sabrevois",R1312="sainte-brigide-d'iberville",R1312="saint-georges-de-clarenceville",R1312="saint-jean-sur-richelieu",R1312="saint-paul-de-l'île-aux-noix",R1312="saint-sébastien",R1312="saint-valentin",R1312="venise-en-québec"),'Base de données'!$I$9,(IF(OR(R1312="dundee",R1312="elgin",R1312="franklin",R1312="godmanchester",R1312="havelock",R1312="hinchinbrooke",R1312="howick",R1312="huntingdon",R1312="ormstown",R1312="saint-anicet",R1312="saint-chrysostome",R1312="sainte-barbe",R1312="très-saint-sacrement"),'Base de données'!$I$3,(IF(OR(R1312="hemmingford",R1312="napierville",R1312="saint-bernard-de-lacolle",R1312="saint-cyprien-de-napierville",R1312="sainte-clotilde-de-châteauguay",R1312="saint-édouard",R1312="saint-jacques-le-mineur",R1312="saint-michel",R1312="saint-patrice-de-sherrington",R1312="saint-rémi"),'Base de données'!$I$10,(IF(OR(R1312="la présentation",R1312="saint-barnabé-sud",R1312="saint-bernard-de-michaudville",R1312="saint-damas",R1312="saint-dominique",R1312="sainte-hélène-de-bagot",R1312="sainte-madeleine",R1312="sainte-marie-madeleine",R1312="saint-hugues",R1312="saint-hyacinthe",R1312="saint-jude",R1312="saint-liboire",R1312="saint-louis",R1312="saint-marcel-de-richelieu",R1312="saint-pie",R1312="saint-simon",R1312="saint-valérien-de-milton"),'Base de données'!$I$13,(IF(OR(R1312="boucherville",R1312="calixa-lavalée",R1312="contrecoeur",R1312="saint-amable",R1312="sainte-julie",R1312="varennes",R1312="verchères"),'Base de données'!M1316,(IF(OR(R1312="massueville",R1312="saint-aimé",R1312="saint-david",R1312="sainte-anne-de-sorel",R1312="sainte-victoire-de-sorel",R1312="saint-gérard-majella",R1312="saint-joseph-de-sorel",R1312="saint-ours",R1312="saint-robert",R1312="saint-roch-de-richelieu",R1312="sorel-tracy",R1312="yamaska"),'Base de données'!$I$11,(IF(OR(R1312="candiac",R1312="châteauguay",R1312="delson",R1312="la prairie",R1312="léry",R1312="mercier",R1312="saint-constant",R1312="sainte-catherine",R1312="saint-isidore",R1312="saint-mathieu",R1312="saint-philippe"),'Base de données'!$I$7,(IF(OR(R1312="beloeil",R1312="carignan",R1312="chambly",R1312="mcmasterville",R1312="mont-saint-hilaire",R1312="otterburn park",R1312="saint-antoine-sur-richelieu",R1312="saint-basil-le-grand",R1312="saint-charles-sur-richelieu",R1312="saint-denis-sur-richelieu",R1312="saint-jean-baptiste",R1312="saint-marc-sur-richelieu",R1312="saint-mathieu-de-beloeil"),'Base de données'!$I$8,(IF(OR(R1312="coteau-du-lac",R1312="hudson",R1312="les cèdres",R1312="les coteaux",R1312="l'île-cadieux",R1312="l'île-perrot",R1312="notre-dame-de-l'île-perrot",R1312="pincourt",R1312="pointe-des-cascades",R1312="pointe-fortune",R1312="rigaud",R1312="rivière-beaudette",R1312="saint-clet",R1312="sainte-justine-de-newton",R1312="sainte-marthe",R1312="saint-lazare",R1312="saint-polycarpe",R1312="saint-télesphore",R1312="saint-zotique",R1312="terrasse-vaudreuil",R1312="très-saint-rédempteur",R1312="vaudreuil-dorion",R1312="vaudreuil-sur-le-lac"),'Base de données'!M1314,"")))))))))))))))))))))))))</f>
        <v/>
      </c>
    </row>
    <row r="1313" spans="2:19" x14ac:dyDescent="0.3">
      <c r="B1313" s="44"/>
      <c r="D1313" s="9"/>
      <c r="E1313" s="9"/>
      <c r="O1313" s="10"/>
      <c r="S1313" s="10" t="str">
        <f>IF(OR(R1313="beauharnois",R1313="sainte-étienne-de-bauharnois",R1313="sainte-martine",R1313="saint-louis-de-gonzague",R1313="saint-stanislas-de-kostka",R1313="saint-urbain-premier",R1313="salaberry-de-valleyfield"),'Base de données'!$I$2,(IF(OR(R1313="acton vale",R1313="béthanie",R1313="Roxton",R1313="roxton falls",R1313="sainte-christine",R1313="saint-nazaire-d'acton",R1313="saint-théodore-d'acton",R1313="upton"),'Base de données'!$I$12,(IF(OR(R1313="Longueuil",R1313="brossard",R1313="greenfield-park",R1313="lemoyne",R1313="longueuil (vieux)",R1313="saint-bruno-de-montarville",R1313="saint-hubert",R1313="saint-lambert"),'Base de données'!$I$5,(IF(OR(R1313="marieville",R1313="richelieu",R1313="rougemont",R1313="saint-césaire",R1313="sainte-angèle-de-monnoir",R1313="saint-mathias-sur-richelieu"),'Base de données'!$I$14,(IF(OR(R1313="henryville",R1313="lacolle",R1313="mont-saint-grégoire",R1313="noyan",R1313="saint-alexandre",R1313="saint-blaise-sur-richelieu",R1313="sainte-anne-de-sabrevois",R1313="sainte-brigide-d'iberville",R1313="saint-georges-de-clarenceville",R1313="saint-jean-sur-richelieu",R1313="saint-paul-de-l'île-aux-noix",R1313="saint-sébastien",R1313="saint-valentin",R1313="venise-en-québec"),'Base de données'!$I$9,(IF(OR(R1313="dundee",R1313="elgin",R1313="franklin",R1313="godmanchester",R1313="havelock",R1313="hinchinbrooke",R1313="howick",R1313="huntingdon",R1313="ormstown",R1313="saint-anicet",R1313="saint-chrysostome",R1313="sainte-barbe",R1313="très-saint-sacrement"),'Base de données'!$I$3,(IF(OR(R1313="hemmingford",R1313="napierville",R1313="saint-bernard-de-lacolle",R1313="saint-cyprien-de-napierville",R1313="sainte-clotilde-de-châteauguay",R1313="saint-édouard",R1313="saint-jacques-le-mineur",R1313="saint-michel",R1313="saint-patrice-de-sherrington",R1313="saint-rémi"),'Base de données'!$I$10,(IF(OR(R1313="la présentation",R1313="saint-barnabé-sud",R1313="saint-bernard-de-michaudville",R1313="saint-damas",R1313="saint-dominique",R1313="sainte-hélène-de-bagot",R1313="sainte-madeleine",R1313="sainte-marie-madeleine",R1313="saint-hugues",R1313="saint-hyacinthe",R1313="saint-jude",R1313="saint-liboire",R1313="saint-louis",R1313="saint-marcel-de-richelieu",R1313="saint-pie",R1313="saint-simon",R1313="saint-valérien-de-milton"),'Base de données'!$I$13,(IF(OR(R1313="boucherville",R1313="calixa-lavalée",R1313="contrecoeur",R1313="saint-amable",R1313="sainte-julie",R1313="varennes",R1313="verchères"),'Base de données'!M1317,(IF(OR(R1313="massueville",R1313="saint-aimé",R1313="saint-david",R1313="sainte-anne-de-sorel",R1313="sainte-victoire-de-sorel",R1313="saint-gérard-majella",R1313="saint-joseph-de-sorel",R1313="saint-ours",R1313="saint-robert",R1313="saint-roch-de-richelieu",R1313="sorel-tracy",R1313="yamaska"),'Base de données'!$I$11,(IF(OR(R1313="candiac",R1313="châteauguay",R1313="delson",R1313="la prairie",R1313="léry",R1313="mercier",R1313="saint-constant",R1313="sainte-catherine",R1313="saint-isidore",R1313="saint-mathieu",R1313="saint-philippe"),'Base de données'!$I$7,(IF(OR(R1313="beloeil",R1313="carignan",R1313="chambly",R1313="mcmasterville",R1313="mont-saint-hilaire",R1313="otterburn park",R1313="saint-antoine-sur-richelieu",R1313="saint-basil-le-grand",R1313="saint-charles-sur-richelieu",R1313="saint-denis-sur-richelieu",R1313="saint-jean-baptiste",R1313="saint-marc-sur-richelieu",R1313="saint-mathieu-de-beloeil"),'Base de données'!$I$8,(IF(OR(R1313="coteau-du-lac",R1313="hudson",R1313="les cèdres",R1313="les coteaux",R1313="l'île-cadieux",R1313="l'île-perrot",R1313="notre-dame-de-l'île-perrot",R1313="pincourt",R1313="pointe-des-cascades",R1313="pointe-fortune",R1313="rigaud",R1313="rivière-beaudette",R1313="saint-clet",R1313="sainte-justine-de-newton",R1313="sainte-marthe",R1313="saint-lazare",R1313="saint-polycarpe",R1313="saint-télesphore",R1313="saint-zotique",R1313="terrasse-vaudreuil",R1313="très-saint-rédempteur",R1313="vaudreuil-dorion",R1313="vaudreuil-sur-le-lac"),'Base de données'!M1315,"")))))))))))))))))))))))))</f>
        <v/>
      </c>
    </row>
    <row r="1314" spans="2:19" x14ac:dyDescent="0.3">
      <c r="B1314" s="44"/>
      <c r="D1314" s="9"/>
      <c r="E1314" s="9"/>
      <c r="O1314" s="10"/>
      <c r="S1314" s="10" t="str">
        <f>IF(OR(R1314="beauharnois",R1314="sainte-étienne-de-bauharnois",R1314="sainte-martine",R1314="saint-louis-de-gonzague",R1314="saint-stanislas-de-kostka",R1314="saint-urbain-premier",R1314="salaberry-de-valleyfield"),'Base de données'!$I$2,(IF(OR(R1314="acton vale",R1314="béthanie",R1314="Roxton",R1314="roxton falls",R1314="sainte-christine",R1314="saint-nazaire-d'acton",R1314="saint-théodore-d'acton",R1314="upton"),'Base de données'!$I$12,(IF(OR(R1314="Longueuil",R1314="brossard",R1314="greenfield-park",R1314="lemoyne",R1314="longueuil (vieux)",R1314="saint-bruno-de-montarville",R1314="saint-hubert",R1314="saint-lambert"),'Base de données'!$I$5,(IF(OR(R1314="marieville",R1314="richelieu",R1314="rougemont",R1314="saint-césaire",R1314="sainte-angèle-de-monnoir",R1314="saint-mathias-sur-richelieu"),'Base de données'!$I$14,(IF(OR(R1314="henryville",R1314="lacolle",R1314="mont-saint-grégoire",R1314="noyan",R1314="saint-alexandre",R1314="saint-blaise-sur-richelieu",R1314="sainte-anne-de-sabrevois",R1314="sainte-brigide-d'iberville",R1314="saint-georges-de-clarenceville",R1314="saint-jean-sur-richelieu",R1314="saint-paul-de-l'île-aux-noix",R1314="saint-sébastien",R1314="saint-valentin",R1314="venise-en-québec"),'Base de données'!$I$9,(IF(OR(R1314="dundee",R1314="elgin",R1314="franklin",R1314="godmanchester",R1314="havelock",R1314="hinchinbrooke",R1314="howick",R1314="huntingdon",R1314="ormstown",R1314="saint-anicet",R1314="saint-chrysostome",R1314="sainte-barbe",R1314="très-saint-sacrement"),'Base de données'!$I$3,(IF(OR(R1314="hemmingford",R1314="napierville",R1314="saint-bernard-de-lacolle",R1314="saint-cyprien-de-napierville",R1314="sainte-clotilde-de-châteauguay",R1314="saint-édouard",R1314="saint-jacques-le-mineur",R1314="saint-michel",R1314="saint-patrice-de-sherrington",R1314="saint-rémi"),'Base de données'!$I$10,(IF(OR(R1314="la présentation",R1314="saint-barnabé-sud",R1314="saint-bernard-de-michaudville",R1314="saint-damas",R1314="saint-dominique",R1314="sainte-hélène-de-bagot",R1314="sainte-madeleine",R1314="sainte-marie-madeleine",R1314="saint-hugues",R1314="saint-hyacinthe",R1314="saint-jude",R1314="saint-liboire",R1314="saint-louis",R1314="saint-marcel-de-richelieu",R1314="saint-pie",R1314="saint-simon",R1314="saint-valérien-de-milton"),'Base de données'!$I$13,(IF(OR(R1314="boucherville",R1314="calixa-lavalée",R1314="contrecoeur",R1314="saint-amable",R1314="sainte-julie",R1314="varennes",R1314="verchères"),'Base de données'!M1318,(IF(OR(R1314="massueville",R1314="saint-aimé",R1314="saint-david",R1314="sainte-anne-de-sorel",R1314="sainte-victoire-de-sorel",R1314="saint-gérard-majella",R1314="saint-joseph-de-sorel",R1314="saint-ours",R1314="saint-robert",R1314="saint-roch-de-richelieu",R1314="sorel-tracy",R1314="yamaska"),'Base de données'!$I$11,(IF(OR(R1314="candiac",R1314="châteauguay",R1314="delson",R1314="la prairie",R1314="léry",R1314="mercier",R1314="saint-constant",R1314="sainte-catherine",R1314="saint-isidore",R1314="saint-mathieu",R1314="saint-philippe"),'Base de données'!$I$7,(IF(OR(R1314="beloeil",R1314="carignan",R1314="chambly",R1314="mcmasterville",R1314="mont-saint-hilaire",R1314="otterburn park",R1314="saint-antoine-sur-richelieu",R1314="saint-basil-le-grand",R1314="saint-charles-sur-richelieu",R1314="saint-denis-sur-richelieu",R1314="saint-jean-baptiste",R1314="saint-marc-sur-richelieu",R1314="saint-mathieu-de-beloeil"),'Base de données'!$I$8,(IF(OR(R1314="coteau-du-lac",R1314="hudson",R1314="les cèdres",R1314="les coteaux",R1314="l'île-cadieux",R1314="l'île-perrot",R1314="notre-dame-de-l'île-perrot",R1314="pincourt",R1314="pointe-des-cascades",R1314="pointe-fortune",R1314="rigaud",R1314="rivière-beaudette",R1314="saint-clet",R1314="sainte-justine-de-newton",R1314="sainte-marthe",R1314="saint-lazare",R1314="saint-polycarpe",R1314="saint-télesphore",R1314="saint-zotique",R1314="terrasse-vaudreuil",R1314="très-saint-rédempteur",R1314="vaudreuil-dorion",R1314="vaudreuil-sur-le-lac"),'Base de données'!M1316,"")))))))))))))))))))))))))</f>
        <v/>
      </c>
    </row>
    <row r="1315" spans="2:19" x14ac:dyDescent="0.3">
      <c r="B1315" s="44"/>
      <c r="D1315" s="9"/>
      <c r="E1315" s="9"/>
      <c r="O1315" s="10"/>
      <c r="S1315" s="10" t="str">
        <f>IF(OR(R1315="beauharnois",R1315="sainte-étienne-de-bauharnois",R1315="sainte-martine",R1315="saint-louis-de-gonzague",R1315="saint-stanislas-de-kostka",R1315="saint-urbain-premier",R1315="salaberry-de-valleyfield"),'Base de données'!$I$2,(IF(OR(R1315="acton vale",R1315="béthanie",R1315="Roxton",R1315="roxton falls",R1315="sainte-christine",R1315="saint-nazaire-d'acton",R1315="saint-théodore-d'acton",R1315="upton"),'Base de données'!$I$12,(IF(OR(R1315="Longueuil",R1315="brossard",R1315="greenfield-park",R1315="lemoyne",R1315="longueuil (vieux)",R1315="saint-bruno-de-montarville",R1315="saint-hubert",R1315="saint-lambert"),'Base de données'!$I$5,(IF(OR(R1315="marieville",R1315="richelieu",R1315="rougemont",R1315="saint-césaire",R1315="sainte-angèle-de-monnoir",R1315="saint-mathias-sur-richelieu"),'Base de données'!$I$14,(IF(OR(R1315="henryville",R1315="lacolle",R1315="mont-saint-grégoire",R1315="noyan",R1315="saint-alexandre",R1315="saint-blaise-sur-richelieu",R1315="sainte-anne-de-sabrevois",R1315="sainte-brigide-d'iberville",R1315="saint-georges-de-clarenceville",R1315="saint-jean-sur-richelieu",R1315="saint-paul-de-l'île-aux-noix",R1315="saint-sébastien",R1315="saint-valentin",R1315="venise-en-québec"),'Base de données'!$I$9,(IF(OR(R1315="dundee",R1315="elgin",R1315="franklin",R1315="godmanchester",R1315="havelock",R1315="hinchinbrooke",R1315="howick",R1315="huntingdon",R1315="ormstown",R1315="saint-anicet",R1315="saint-chrysostome",R1315="sainte-barbe",R1315="très-saint-sacrement"),'Base de données'!$I$3,(IF(OR(R1315="hemmingford",R1315="napierville",R1315="saint-bernard-de-lacolle",R1315="saint-cyprien-de-napierville",R1315="sainte-clotilde-de-châteauguay",R1315="saint-édouard",R1315="saint-jacques-le-mineur",R1315="saint-michel",R1315="saint-patrice-de-sherrington",R1315="saint-rémi"),'Base de données'!$I$10,(IF(OR(R1315="la présentation",R1315="saint-barnabé-sud",R1315="saint-bernard-de-michaudville",R1315="saint-damas",R1315="saint-dominique",R1315="sainte-hélène-de-bagot",R1315="sainte-madeleine",R1315="sainte-marie-madeleine",R1315="saint-hugues",R1315="saint-hyacinthe",R1315="saint-jude",R1315="saint-liboire",R1315="saint-louis",R1315="saint-marcel-de-richelieu",R1315="saint-pie",R1315="saint-simon",R1315="saint-valérien-de-milton"),'Base de données'!$I$13,(IF(OR(R1315="boucherville",R1315="calixa-lavalée",R1315="contrecoeur",R1315="saint-amable",R1315="sainte-julie",R1315="varennes",R1315="verchères"),'Base de données'!M1319,(IF(OR(R1315="massueville",R1315="saint-aimé",R1315="saint-david",R1315="sainte-anne-de-sorel",R1315="sainte-victoire-de-sorel",R1315="saint-gérard-majella",R1315="saint-joseph-de-sorel",R1315="saint-ours",R1315="saint-robert",R1315="saint-roch-de-richelieu",R1315="sorel-tracy",R1315="yamaska"),'Base de données'!$I$11,(IF(OR(R1315="candiac",R1315="châteauguay",R1315="delson",R1315="la prairie",R1315="léry",R1315="mercier",R1315="saint-constant",R1315="sainte-catherine",R1315="saint-isidore",R1315="saint-mathieu",R1315="saint-philippe"),'Base de données'!$I$7,(IF(OR(R1315="beloeil",R1315="carignan",R1315="chambly",R1315="mcmasterville",R1315="mont-saint-hilaire",R1315="otterburn park",R1315="saint-antoine-sur-richelieu",R1315="saint-basil-le-grand",R1315="saint-charles-sur-richelieu",R1315="saint-denis-sur-richelieu",R1315="saint-jean-baptiste",R1315="saint-marc-sur-richelieu",R1315="saint-mathieu-de-beloeil"),'Base de données'!$I$8,(IF(OR(R1315="coteau-du-lac",R1315="hudson",R1315="les cèdres",R1315="les coteaux",R1315="l'île-cadieux",R1315="l'île-perrot",R1315="notre-dame-de-l'île-perrot",R1315="pincourt",R1315="pointe-des-cascades",R1315="pointe-fortune",R1315="rigaud",R1315="rivière-beaudette",R1315="saint-clet",R1315="sainte-justine-de-newton",R1315="sainte-marthe",R1315="saint-lazare",R1315="saint-polycarpe",R1315="saint-télesphore",R1315="saint-zotique",R1315="terrasse-vaudreuil",R1315="très-saint-rédempteur",R1315="vaudreuil-dorion",R1315="vaudreuil-sur-le-lac"),'Base de données'!M1317,"")))))))))))))))))))))))))</f>
        <v/>
      </c>
    </row>
    <row r="1316" spans="2:19" x14ac:dyDescent="0.3">
      <c r="B1316" s="44"/>
      <c r="D1316" s="9"/>
      <c r="E1316" s="9"/>
      <c r="O1316" s="10"/>
      <c r="S1316" s="10" t="str">
        <f>IF(OR(R1316="beauharnois",R1316="sainte-étienne-de-bauharnois",R1316="sainte-martine",R1316="saint-louis-de-gonzague",R1316="saint-stanislas-de-kostka",R1316="saint-urbain-premier",R1316="salaberry-de-valleyfield"),'Base de données'!$I$2,(IF(OR(R1316="acton vale",R1316="béthanie",R1316="Roxton",R1316="roxton falls",R1316="sainte-christine",R1316="saint-nazaire-d'acton",R1316="saint-théodore-d'acton",R1316="upton"),'Base de données'!$I$12,(IF(OR(R1316="Longueuil",R1316="brossard",R1316="greenfield-park",R1316="lemoyne",R1316="longueuil (vieux)",R1316="saint-bruno-de-montarville",R1316="saint-hubert",R1316="saint-lambert"),'Base de données'!$I$5,(IF(OR(R1316="marieville",R1316="richelieu",R1316="rougemont",R1316="saint-césaire",R1316="sainte-angèle-de-monnoir",R1316="saint-mathias-sur-richelieu"),'Base de données'!$I$14,(IF(OR(R1316="henryville",R1316="lacolle",R1316="mont-saint-grégoire",R1316="noyan",R1316="saint-alexandre",R1316="saint-blaise-sur-richelieu",R1316="sainte-anne-de-sabrevois",R1316="sainte-brigide-d'iberville",R1316="saint-georges-de-clarenceville",R1316="saint-jean-sur-richelieu",R1316="saint-paul-de-l'île-aux-noix",R1316="saint-sébastien",R1316="saint-valentin",R1316="venise-en-québec"),'Base de données'!$I$9,(IF(OR(R1316="dundee",R1316="elgin",R1316="franklin",R1316="godmanchester",R1316="havelock",R1316="hinchinbrooke",R1316="howick",R1316="huntingdon",R1316="ormstown",R1316="saint-anicet",R1316="saint-chrysostome",R1316="sainte-barbe",R1316="très-saint-sacrement"),'Base de données'!$I$3,(IF(OR(R1316="hemmingford",R1316="napierville",R1316="saint-bernard-de-lacolle",R1316="saint-cyprien-de-napierville",R1316="sainte-clotilde-de-châteauguay",R1316="saint-édouard",R1316="saint-jacques-le-mineur",R1316="saint-michel",R1316="saint-patrice-de-sherrington",R1316="saint-rémi"),'Base de données'!$I$10,(IF(OR(R1316="la présentation",R1316="saint-barnabé-sud",R1316="saint-bernard-de-michaudville",R1316="saint-damas",R1316="saint-dominique",R1316="sainte-hélène-de-bagot",R1316="sainte-madeleine",R1316="sainte-marie-madeleine",R1316="saint-hugues",R1316="saint-hyacinthe",R1316="saint-jude",R1316="saint-liboire",R1316="saint-louis",R1316="saint-marcel-de-richelieu",R1316="saint-pie",R1316="saint-simon",R1316="saint-valérien-de-milton"),'Base de données'!$I$13,(IF(OR(R1316="boucherville",R1316="calixa-lavalée",R1316="contrecoeur",R1316="saint-amable",R1316="sainte-julie",R1316="varennes",R1316="verchères"),'Base de données'!M1320,(IF(OR(R1316="massueville",R1316="saint-aimé",R1316="saint-david",R1316="sainte-anne-de-sorel",R1316="sainte-victoire-de-sorel",R1316="saint-gérard-majella",R1316="saint-joseph-de-sorel",R1316="saint-ours",R1316="saint-robert",R1316="saint-roch-de-richelieu",R1316="sorel-tracy",R1316="yamaska"),'Base de données'!$I$11,(IF(OR(R1316="candiac",R1316="châteauguay",R1316="delson",R1316="la prairie",R1316="léry",R1316="mercier",R1316="saint-constant",R1316="sainte-catherine",R1316="saint-isidore",R1316="saint-mathieu",R1316="saint-philippe"),'Base de données'!$I$7,(IF(OR(R1316="beloeil",R1316="carignan",R1316="chambly",R1316="mcmasterville",R1316="mont-saint-hilaire",R1316="otterburn park",R1316="saint-antoine-sur-richelieu",R1316="saint-basil-le-grand",R1316="saint-charles-sur-richelieu",R1316="saint-denis-sur-richelieu",R1316="saint-jean-baptiste",R1316="saint-marc-sur-richelieu",R1316="saint-mathieu-de-beloeil"),'Base de données'!$I$8,(IF(OR(R1316="coteau-du-lac",R1316="hudson",R1316="les cèdres",R1316="les coteaux",R1316="l'île-cadieux",R1316="l'île-perrot",R1316="notre-dame-de-l'île-perrot",R1316="pincourt",R1316="pointe-des-cascades",R1316="pointe-fortune",R1316="rigaud",R1316="rivière-beaudette",R1316="saint-clet",R1316="sainte-justine-de-newton",R1316="sainte-marthe",R1316="saint-lazare",R1316="saint-polycarpe",R1316="saint-télesphore",R1316="saint-zotique",R1316="terrasse-vaudreuil",R1316="très-saint-rédempteur",R1316="vaudreuil-dorion",R1316="vaudreuil-sur-le-lac"),'Base de données'!M1318,"")))))))))))))))))))))))))</f>
        <v/>
      </c>
    </row>
    <row r="1317" spans="2:19" x14ac:dyDescent="0.3">
      <c r="B1317" s="44"/>
      <c r="D1317" s="9"/>
      <c r="E1317" s="9"/>
      <c r="O1317" s="10"/>
      <c r="S1317" s="10" t="str">
        <f>IF(OR(R1317="beauharnois",R1317="sainte-étienne-de-bauharnois",R1317="sainte-martine",R1317="saint-louis-de-gonzague",R1317="saint-stanislas-de-kostka",R1317="saint-urbain-premier",R1317="salaberry-de-valleyfield"),'Base de données'!$I$2,(IF(OR(R1317="acton vale",R1317="béthanie",R1317="Roxton",R1317="roxton falls",R1317="sainte-christine",R1317="saint-nazaire-d'acton",R1317="saint-théodore-d'acton",R1317="upton"),'Base de données'!$I$12,(IF(OR(R1317="Longueuil",R1317="brossard",R1317="greenfield-park",R1317="lemoyne",R1317="longueuil (vieux)",R1317="saint-bruno-de-montarville",R1317="saint-hubert",R1317="saint-lambert"),'Base de données'!$I$5,(IF(OR(R1317="marieville",R1317="richelieu",R1317="rougemont",R1317="saint-césaire",R1317="sainte-angèle-de-monnoir",R1317="saint-mathias-sur-richelieu"),'Base de données'!$I$14,(IF(OR(R1317="henryville",R1317="lacolle",R1317="mont-saint-grégoire",R1317="noyan",R1317="saint-alexandre",R1317="saint-blaise-sur-richelieu",R1317="sainte-anne-de-sabrevois",R1317="sainte-brigide-d'iberville",R1317="saint-georges-de-clarenceville",R1317="saint-jean-sur-richelieu",R1317="saint-paul-de-l'île-aux-noix",R1317="saint-sébastien",R1317="saint-valentin",R1317="venise-en-québec"),'Base de données'!$I$9,(IF(OR(R1317="dundee",R1317="elgin",R1317="franklin",R1317="godmanchester",R1317="havelock",R1317="hinchinbrooke",R1317="howick",R1317="huntingdon",R1317="ormstown",R1317="saint-anicet",R1317="saint-chrysostome",R1317="sainte-barbe",R1317="très-saint-sacrement"),'Base de données'!$I$3,(IF(OR(R1317="hemmingford",R1317="napierville",R1317="saint-bernard-de-lacolle",R1317="saint-cyprien-de-napierville",R1317="sainte-clotilde-de-châteauguay",R1317="saint-édouard",R1317="saint-jacques-le-mineur",R1317="saint-michel",R1317="saint-patrice-de-sherrington",R1317="saint-rémi"),'Base de données'!$I$10,(IF(OR(R1317="la présentation",R1317="saint-barnabé-sud",R1317="saint-bernard-de-michaudville",R1317="saint-damas",R1317="saint-dominique",R1317="sainte-hélène-de-bagot",R1317="sainte-madeleine",R1317="sainte-marie-madeleine",R1317="saint-hugues",R1317="saint-hyacinthe",R1317="saint-jude",R1317="saint-liboire",R1317="saint-louis",R1317="saint-marcel-de-richelieu",R1317="saint-pie",R1317="saint-simon",R1317="saint-valérien-de-milton"),'Base de données'!$I$13,(IF(OR(R1317="boucherville",R1317="calixa-lavalée",R1317="contrecoeur",R1317="saint-amable",R1317="sainte-julie",R1317="varennes",R1317="verchères"),'Base de données'!M1321,(IF(OR(R1317="massueville",R1317="saint-aimé",R1317="saint-david",R1317="sainte-anne-de-sorel",R1317="sainte-victoire-de-sorel",R1317="saint-gérard-majella",R1317="saint-joseph-de-sorel",R1317="saint-ours",R1317="saint-robert",R1317="saint-roch-de-richelieu",R1317="sorel-tracy",R1317="yamaska"),'Base de données'!$I$11,(IF(OR(R1317="candiac",R1317="châteauguay",R1317="delson",R1317="la prairie",R1317="léry",R1317="mercier",R1317="saint-constant",R1317="sainte-catherine",R1317="saint-isidore",R1317="saint-mathieu",R1317="saint-philippe"),'Base de données'!$I$7,(IF(OR(R1317="beloeil",R1317="carignan",R1317="chambly",R1317="mcmasterville",R1317="mont-saint-hilaire",R1317="otterburn park",R1317="saint-antoine-sur-richelieu",R1317="saint-basil-le-grand",R1317="saint-charles-sur-richelieu",R1317="saint-denis-sur-richelieu",R1317="saint-jean-baptiste",R1317="saint-marc-sur-richelieu",R1317="saint-mathieu-de-beloeil"),'Base de données'!$I$8,(IF(OR(R1317="coteau-du-lac",R1317="hudson",R1317="les cèdres",R1317="les coteaux",R1317="l'île-cadieux",R1317="l'île-perrot",R1317="notre-dame-de-l'île-perrot",R1317="pincourt",R1317="pointe-des-cascades",R1317="pointe-fortune",R1317="rigaud",R1317="rivière-beaudette",R1317="saint-clet",R1317="sainte-justine-de-newton",R1317="sainte-marthe",R1317="saint-lazare",R1317="saint-polycarpe",R1317="saint-télesphore",R1317="saint-zotique",R1317="terrasse-vaudreuil",R1317="très-saint-rédempteur",R1317="vaudreuil-dorion",R1317="vaudreuil-sur-le-lac"),'Base de données'!M1319,"")))))))))))))))))))))))))</f>
        <v/>
      </c>
    </row>
    <row r="1318" spans="2:19" x14ac:dyDescent="0.3">
      <c r="B1318" s="44"/>
      <c r="D1318" s="9"/>
      <c r="E1318" s="9"/>
      <c r="O1318" s="10"/>
      <c r="S1318" s="10" t="str">
        <f>IF(OR(R1318="beauharnois",R1318="sainte-étienne-de-bauharnois",R1318="sainte-martine",R1318="saint-louis-de-gonzague",R1318="saint-stanislas-de-kostka",R1318="saint-urbain-premier",R1318="salaberry-de-valleyfield"),'Base de données'!$I$2,(IF(OR(R1318="acton vale",R1318="béthanie",R1318="Roxton",R1318="roxton falls",R1318="sainte-christine",R1318="saint-nazaire-d'acton",R1318="saint-théodore-d'acton",R1318="upton"),'Base de données'!$I$12,(IF(OR(R1318="Longueuil",R1318="brossard",R1318="greenfield-park",R1318="lemoyne",R1318="longueuil (vieux)",R1318="saint-bruno-de-montarville",R1318="saint-hubert",R1318="saint-lambert"),'Base de données'!$I$5,(IF(OR(R1318="marieville",R1318="richelieu",R1318="rougemont",R1318="saint-césaire",R1318="sainte-angèle-de-monnoir",R1318="saint-mathias-sur-richelieu"),'Base de données'!$I$14,(IF(OR(R1318="henryville",R1318="lacolle",R1318="mont-saint-grégoire",R1318="noyan",R1318="saint-alexandre",R1318="saint-blaise-sur-richelieu",R1318="sainte-anne-de-sabrevois",R1318="sainte-brigide-d'iberville",R1318="saint-georges-de-clarenceville",R1318="saint-jean-sur-richelieu",R1318="saint-paul-de-l'île-aux-noix",R1318="saint-sébastien",R1318="saint-valentin",R1318="venise-en-québec"),'Base de données'!$I$9,(IF(OR(R1318="dundee",R1318="elgin",R1318="franklin",R1318="godmanchester",R1318="havelock",R1318="hinchinbrooke",R1318="howick",R1318="huntingdon",R1318="ormstown",R1318="saint-anicet",R1318="saint-chrysostome",R1318="sainte-barbe",R1318="très-saint-sacrement"),'Base de données'!$I$3,(IF(OR(R1318="hemmingford",R1318="napierville",R1318="saint-bernard-de-lacolle",R1318="saint-cyprien-de-napierville",R1318="sainte-clotilde-de-châteauguay",R1318="saint-édouard",R1318="saint-jacques-le-mineur",R1318="saint-michel",R1318="saint-patrice-de-sherrington",R1318="saint-rémi"),'Base de données'!$I$10,(IF(OR(R1318="la présentation",R1318="saint-barnabé-sud",R1318="saint-bernard-de-michaudville",R1318="saint-damas",R1318="saint-dominique",R1318="sainte-hélène-de-bagot",R1318="sainte-madeleine",R1318="sainte-marie-madeleine",R1318="saint-hugues",R1318="saint-hyacinthe",R1318="saint-jude",R1318="saint-liboire",R1318="saint-louis",R1318="saint-marcel-de-richelieu",R1318="saint-pie",R1318="saint-simon",R1318="saint-valérien-de-milton"),'Base de données'!$I$13,(IF(OR(R1318="boucherville",R1318="calixa-lavalée",R1318="contrecoeur",R1318="saint-amable",R1318="sainte-julie",R1318="varennes",R1318="verchères"),'Base de données'!M1322,(IF(OR(R1318="massueville",R1318="saint-aimé",R1318="saint-david",R1318="sainte-anne-de-sorel",R1318="sainte-victoire-de-sorel",R1318="saint-gérard-majella",R1318="saint-joseph-de-sorel",R1318="saint-ours",R1318="saint-robert",R1318="saint-roch-de-richelieu",R1318="sorel-tracy",R1318="yamaska"),'Base de données'!$I$11,(IF(OR(R1318="candiac",R1318="châteauguay",R1318="delson",R1318="la prairie",R1318="léry",R1318="mercier",R1318="saint-constant",R1318="sainte-catherine",R1318="saint-isidore",R1318="saint-mathieu",R1318="saint-philippe"),'Base de données'!$I$7,(IF(OR(R1318="beloeil",R1318="carignan",R1318="chambly",R1318="mcmasterville",R1318="mont-saint-hilaire",R1318="otterburn park",R1318="saint-antoine-sur-richelieu",R1318="saint-basil-le-grand",R1318="saint-charles-sur-richelieu",R1318="saint-denis-sur-richelieu",R1318="saint-jean-baptiste",R1318="saint-marc-sur-richelieu",R1318="saint-mathieu-de-beloeil"),'Base de données'!$I$8,(IF(OR(R1318="coteau-du-lac",R1318="hudson",R1318="les cèdres",R1318="les coteaux",R1318="l'île-cadieux",R1318="l'île-perrot",R1318="notre-dame-de-l'île-perrot",R1318="pincourt",R1318="pointe-des-cascades",R1318="pointe-fortune",R1318="rigaud",R1318="rivière-beaudette",R1318="saint-clet",R1318="sainte-justine-de-newton",R1318="sainte-marthe",R1318="saint-lazare",R1318="saint-polycarpe",R1318="saint-télesphore",R1318="saint-zotique",R1318="terrasse-vaudreuil",R1318="très-saint-rédempteur",R1318="vaudreuil-dorion",R1318="vaudreuil-sur-le-lac"),'Base de données'!M1320,"")))))))))))))))))))))))))</f>
        <v/>
      </c>
    </row>
    <row r="1319" spans="2:19" x14ac:dyDescent="0.3">
      <c r="B1319" s="44"/>
      <c r="D1319" s="9"/>
      <c r="E1319" s="9"/>
      <c r="O1319" s="10"/>
      <c r="S1319" s="10" t="str">
        <f>IF(OR(R1319="beauharnois",R1319="sainte-étienne-de-bauharnois",R1319="sainte-martine",R1319="saint-louis-de-gonzague",R1319="saint-stanislas-de-kostka",R1319="saint-urbain-premier",R1319="salaberry-de-valleyfield"),'Base de données'!$I$2,(IF(OR(R1319="acton vale",R1319="béthanie",R1319="Roxton",R1319="roxton falls",R1319="sainte-christine",R1319="saint-nazaire-d'acton",R1319="saint-théodore-d'acton",R1319="upton"),'Base de données'!$I$12,(IF(OR(R1319="Longueuil",R1319="brossard",R1319="greenfield-park",R1319="lemoyne",R1319="longueuil (vieux)",R1319="saint-bruno-de-montarville",R1319="saint-hubert",R1319="saint-lambert"),'Base de données'!$I$5,(IF(OR(R1319="marieville",R1319="richelieu",R1319="rougemont",R1319="saint-césaire",R1319="sainte-angèle-de-monnoir",R1319="saint-mathias-sur-richelieu"),'Base de données'!$I$14,(IF(OR(R1319="henryville",R1319="lacolle",R1319="mont-saint-grégoire",R1319="noyan",R1319="saint-alexandre",R1319="saint-blaise-sur-richelieu",R1319="sainte-anne-de-sabrevois",R1319="sainte-brigide-d'iberville",R1319="saint-georges-de-clarenceville",R1319="saint-jean-sur-richelieu",R1319="saint-paul-de-l'île-aux-noix",R1319="saint-sébastien",R1319="saint-valentin",R1319="venise-en-québec"),'Base de données'!$I$9,(IF(OR(R1319="dundee",R1319="elgin",R1319="franklin",R1319="godmanchester",R1319="havelock",R1319="hinchinbrooke",R1319="howick",R1319="huntingdon",R1319="ormstown",R1319="saint-anicet",R1319="saint-chrysostome",R1319="sainte-barbe",R1319="très-saint-sacrement"),'Base de données'!$I$3,(IF(OR(R1319="hemmingford",R1319="napierville",R1319="saint-bernard-de-lacolle",R1319="saint-cyprien-de-napierville",R1319="sainte-clotilde-de-châteauguay",R1319="saint-édouard",R1319="saint-jacques-le-mineur",R1319="saint-michel",R1319="saint-patrice-de-sherrington",R1319="saint-rémi"),'Base de données'!$I$10,(IF(OR(R1319="la présentation",R1319="saint-barnabé-sud",R1319="saint-bernard-de-michaudville",R1319="saint-damas",R1319="saint-dominique",R1319="sainte-hélène-de-bagot",R1319="sainte-madeleine",R1319="sainte-marie-madeleine",R1319="saint-hugues",R1319="saint-hyacinthe",R1319="saint-jude",R1319="saint-liboire",R1319="saint-louis",R1319="saint-marcel-de-richelieu",R1319="saint-pie",R1319="saint-simon",R1319="saint-valérien-de-milton"),'Base de données'!$I$13,(IF(OR(R1319="boucherville",R1319="calixa-lavalée",R1319="contrecoeur",R1319="saint-amable",R1319="sainte-julie",R1319="varennes",R1319="verchères"),'Base de données'!M1323,(IF(OR(R1319="massueville",R1319="saint-aimé",R1319="saint-david",R1319="sainte-anne-de-sorel",R1319="sainte-victoire-de-sorel",R1319="saint-gérard-majella",R1319="saint-joseph-de-sorel",R1319="saint-ours",R1319="saint-robert",R1319="saint-roch-de-richelieu",R1319="sorel-tracy",R1319="yamaska"),'Base de données'!$I$11,(IF(OR(R1319="candiac",R1319="châteauguay",R1319="delson",R1319="la prairie",R1319="léry",R1319="mercier",R1319="saint-constant",R1319="sainte-catherine",R1319="saint-isidore",R1319="saint-mathieu",R1319="saint-philippe"),'Base de données'!$I$7,(IF(OR(R1319="beloeil",R1319="carignan",R1319="chambly",R1319="mcmasterville",R1319="mont-saint-hilaire",R1319="otterburn park",R1319="saint-antoine-sur-richelieu",R1319="saint-basil-le-grand",R1319="saint-charles-sur-richelieu",R1319="saint-denis-sur-richelieu",R1319="saint-jean-baptiste",R1319="saint-marc-sur-richelieu",R1319="saint-mathieu-de-beloeil"),'Base de données'!$I$8,(IF(OR(R1319="coteau-du-lac",R1319="hudson",R1319="les cèdres",R1319="les coteaux",R1319="l'île-cadieux",R1319="l'île-perrot",R1319="notre-dame-de-l'île-perrot",R1319="pincourt",R1319="pointe-des-cascades",R1319="pointe-fortune",R1319="rigaud",R1319="rivière-beaudette",R1319="saint-clet",R1319="sainte-justine-de-newton",R1319="sainte-marthe",R1319="saint-lazare",R1319="saint-polycarpe",R1319="saint-télesphore",R1319="saint-zotique",R1319="terrasse-vaudreuil",R1319="très-saint-rédempteur",R1319="vaudreuil-dorion",R1319="vaudreuil-sur-le-lac"),'Base de données'!M1321,"")))))))))))))))))))))))))</f>
        <v/>
      </c>
    </row>
    <row r="1320" spans="2:19" x14ac:dyDescent="0.3">
      <c r="B1320" s="44"/>
      <c r="D1320" s="9"/>
      <c r="E1320" s="9"/>
      <c r="O1320" s="10"/>
      <c r="S1320" s="10" t="str">
        <f>IF(OR(R1320="beauharnois",R1320="sainte-étienne-de-bauharnois",R1320="sainte-martine",R1320="saint-louis-de-gonzague",R1320="saint-stanislas-de-kostka",R1320="saint-urbain-premier",R1320="salaberry-de-valleyfield"),'Base de données'!$I$2,(IF(OR(R1320="acton vale",R1320="béthanie",R1320="Roxton",R1320="roxton falls",R1320="sainte-christine",R1320="saint-nazaire-d'acton",R1320="saint-théodore-d'acton",R1320="upton"),'Base de données'!$I$12,(IF(OR(R1320="Longueuil",R1320="brossard",R1320="greenfield-park",R1320="lemoyne",R1320="longueuil (vieux)",R1320="saint-bruno-de-montarville",R1320="saint-hubert",R1320="saint-lambert"),'Base de données'!$I$5,(IF(OR(R1320="marieville",R1320="richelieu",R1320="rougemont",R1320="saint-césaire",R1320="sainte-angèle-de-monnoir",R1320="saint-mathias-sur-richelieu"),'Base de données'!$I$14,(IF(OR(R1320="henryville",R1320="lacolle",R1320="mont-saint-grégoire",R1320="noyan",R1320="saint-alexandre",R1320="saint-blaise-sur-richelieu",R1320="sainte-anne-de-sabrevois",R1320="sainte-brigide-d'iberville",R1320="saint-georges-de-clarenceville",R1320="saint-jean-sur-richelieu",R1320="saint-paul-de-l'île-aux-noix",R1320="saint-sébastien",R1320="saint-valentin",R1320="venise-en-québec"),'Base de données'!$I$9,(IF(OR(R1320="dundee",R1320="elgin",R1320="franklin",R1320="godmanchester",R1320="havelock",R1320="hinchinbrooke",R1320="howick",R1320="huntingdon",R1320="ormstown",R1320="saint-anicet",R1320="saint-chrysostome",R1320="sainte-barbe",R1320="très-saint-sacrement"),'Base de données'!$I$3,(IF(OR(R1320="hemmingford",R1320="napierville",R1320="saint-bernard-de-lacolle",R1320="saint-cyprien-de-napierville",R1320="sainte-clotilde-de-châteauguay",R1320="saint-édouard",R1320="saint-jacques-le-mineur",R1320="saint-michel",R1320="saint-patrice-de-sherrington",R1320="saint-rémi"),'Base de données'!$I$10,(IF(OR(R1320="la présentation",R1320="saint-barnabé-sud",R1320="saint-bernard-de-michaudville",R1320="saint-damas",R1320="saint-dominique",R1320="sainte-hélène-de-bagot",R1320="sainte-madeleine",R1320="sainte-marie-madeleine",R1320="saint-hugues",R1320="saint-hyacinthe",R1320="saint-jude",R1320="saint-liboire",R1320="saint-louis",R1320="saint-marcel-de-richelieu",R1320="saint-pie",R1320="saint-simon",R1320="saint-valérien-de-milton"),'Base de données'!$I$13,(IF(OR(R1320="boucherville",R1320="calixa-lavalée",R1320="contrecoeur",R1320="saint-amable",R1320="sainte-julie",R1320="varennes",R1320="verchères"),'Base de données'!M1324,(IF(OR(R1320="massueville",R1320="saint-aimé",R1320="saint-david",R1320="sainte-anne-de-sorel",R1320="sainte-victoire-de-sorel",R1320="saint-gérard-majella",R1320="saint-joseph-de-sorel",R1320="saint-ours",R1320="saint-robert",R1320="saint-roch-de-richelieu",R1320="sorel-tracy",R1320="yamaska"),'Base de données'!$I$11,(IF(OR(R1320="candiac",R1320="châteauguay",R1320="delson",R1320="la prairie",R1320="léry",R1320="mercier",R1320="saint-constant",R1320="sainte-catherine",R1320="saint-isidore",R1320="saint-mathieu",R1320="saint-philippe"),'Base de données'!$I$7,(IF(OR(R1320="beloeil",R1320="carignan",R1320="chambly",R1320="mcmasterville",R1320="mont-saint-hilaire",R1320="otterburn park",R1320="saint-antoine-sur-richelieu",R1320="saint-basil-le-grand",R1320="saint-charles-sur-richelieu",R1320="saint-denis-sur-richelieu",R1320="saint-jean-baptiste",R1320="saint-marc-sur-richelieu",R1320="saint-mathieu-de-beloeil"),'Base de données'!$I$8,(IF(OR(R1320="coteau-du-lac",R1320="hudson",R1320="les cèdres",R1320="les coteaux",R1320="l'île-cadieux",R1320="l'île-perrot",R1320="notre-dame-de-l'île-perrot",R1320="pincourt",R1320="pointe-des-cascades",R1320="pointe-fortune",R1320="rigaud",R1320="rivière-beaudette",R1320="saint-clet",R1320="sainte-justine-de-newton",R1320="sainte-marthe",R1320="saint-lazare",R1320="saint-polycarpe",R1320="saint-télesphore",R1320="saint-zotique",R1320="terrasse-vaudreuil",R1320="très-saint-rédempteur",R1320="vaudreuil-dorion",R1320="vaudreuil-sur-le-lac"),'Base de données'!M1322,"")))))))))))))))))))))))))</f>
        <v/>
      </c>
    </row>
    <row r="1321" spans="2:19" x14ac:dyDescent="0.3">
      <c r="B1321" s="44"/>
      <c r="D1321" s="9"/>
      <c r="E1321" s="9"/>
      <c r="O1321" s="10"/>
      <c r="S1321" s="10" t="str">
        <f>IF(OR(R1321="beauharnois",R1321="sainte-étienne-de-bauharnois",R1321="sainte-martine",R1321="saint-louis-de-gonzague",R1321="saint-stanislas-de-kostka",R1321="saint-urbain-premier",R1321="salaberry-de-valleyfield"),'Base de données'!$I$2,(IF(OR(R1321="acton vale",R1321="béthanie",R1321="Roxton",R1321="roxton falls",R1321="sainte-christine",R1321="saint-nazaire-d'acton",R1321="saint-théodore-d'acton",R1321="upton"),'Base de données'!$I$12,(IF(OR(R1321="Longueuil",R1321="brossard",R1321="greenfield-park",R1321="lemoyne",R1321="longueuil (vieux)",R1321="saint-bruno-de-montarville",R1321="saint-hubert",R1321="saint-lambert"),'Base de données'!$I$5,(IF(OR(R1321="marieville",R1321="richelieu",R1321="rougemont",R1321="saint-césaire",R1321="sainte-angèle-de-monnoir",R1321="saint-mathias-sur-richelieu"),'Base de données'!$I$14,(IF(OR(R1321="henryville",R1321="lacolle",R1321="mont-saint-grégoire",R1321="noyan",R1321="saint-alexandre",R1321="saint-blaise-sur-richelieu",R1321="sainte-anne-de-sabrevois",R1321="sainte-brigide-d'iberville",R1321="saint-georges-de-clarenceville",R1321="saint-jean-sur-richelieu",R1321="saint-paul-de-l'île-aux-noix",R1321="saint-sébastien",R1321="saint-valentin",R1321="venise-en-québec"),'Base de données'!$I$9,(IF(OR(R1321="dundee",R1321="elgin",R1321="franklin",R1321="godmanchester",R1321="havelock",R1321="hinchinbrooke",R1321="howick",R1321="huntingdon",R1321="ormstown",R1321="saint-anicet",R1321="saint-chrysostome",R1321="sainte-barbe",R1321="très-saint-sacrement"),'Base de données'!$I$3,(IF(OR(R1321="hemmingford",R1321="napierville",R1321="saint-bernard-de-lacolle",R1321="saint-cyprien-de-napierville",R1321="sainte-clotilde-de-châteauguay",R1321="saint-édouard",R1321="saint-jacques-le-mineur",R1321="saint-michel",R1321="saint-patrice-de-sherrington",R1321="saint-rémi"),'Base de données'!$I$10,(IF(OR(R1321="la présentation",R1321="saint-barnabé-sud",R1321="saint-bernard-de-michaudville",R1321="saint-damas",R1321="saint-dominique",R1321="sainte-hélène-de-bagot",R1321="sainte-madeleine",R1321="sainte-marie-madeleine",R1321="saint-hugues",R1321="saint-hyacinthe",R1321="saint-jude",R1321="saint-liboire",R1321="saint-louis",R1321="saint-marcel-de-richelieu",R1321="saint-pie",R1321="saint-simon",R1321="saint-valérien-de-milton"),'Base de données'!$I$13,(IF(OR(R1321="boucherville",R1321="calixa-lavalée",R1321="contrecoeur",R1321="saint-amable",R1321="sainte-julie",R1321="varennes",R1321="verchères"),'Base de données'!M1325,(IF(OR(R1321="massueville",R1321="saint-aimé",R1321="saint-david",R1321="sainte-anne-de-sorel",R1321="sainte-victoire-de-sorel",R1321="saint-gérard-majella",R1321="saint-joseph-de-sorel",R1321="saint-ours",R1321="saint-robert",R1321="saint-roch-de-richelieu",R1321="sorel-tracy",R1321="yamaska"),'Base de données'!$I$11,(IF(OR(R1321="candiac",R1321="châteauguay",R1321="delson",R1321="la prairie",R1321="léry",R1321="mercier",R1321="saint-constant",R1321="sainte-catherine",R1321="saint-isidore",R1321="saint-mathieu",R1321="saint-philippe"),'Base de données'!$I$7,(IF(OR(R1321="beloeil",R1321="carignan",R1321="chambly",R1321="mcmasterville",R1321="mont-saint-hilaire",R1321="otterburn park",R1321="saint-antoine-sur-richelieu",R1321="saint-basil-le-grand",R1321="saint-charles-sur-richelieu",R1321="saint-denis-sur-richelieu",R1321="saint-jean-baptiste",R1321="saint-marc-sur-richelieu",R1321="saint-mathieu-de-beloeil"),'Base de données'!$I$8,(IF(OR(R1321="coteau-du-lac",R1321="hudson",R1321="les cèdres",R1321="les coteaux",R1321="l'île-cadieux",R1321="l'île-perrot",R1321="notre-dame-de-l'île-perrot",R1321="pincourt",R1321="pointe-des-cascades",R1321="pointe-fortune",R1321="rigaud",R1321="rivière-beaudette",R1321="saint-clet",R1321="sainte-justine-de-newton",R1321="sainte-marthe",R1321="saint-lazare",R1321="saint-polycarpe",R1321="saint-télesphore",R1321="saint-zotique",R1321="terrasse-vaudreuil",R1321="très-saint-rédempteur",R1321="vaudreuil-dorion",R1321="vaudreuil-sur-le-lac"),'Base de données'!M1323,"")))))))))))))))))))))))))</f>
        <v/>
      </c>
    </row>
    <row r="1322" spans="2:19" x14ac:dyDescent="0.3">
      <c r="B1322" s="44"/>
      <c r="D1322" s="9"/>
      <c r="E1322" s="9"/>
      <c r="O1322" s="10"/>
      <c r="S1322" s="10" t="str">
        <f>IF(OR(R1322="beauharnois",R1322="sainte-étienne-de-bauharnois",R1322="sainte-martine",R1322="saint-louis-de-gonzague",R1322="saint-stanislas-de-kostka",R1322="saint-urbain-premier",R1322="salaberry-de-valleyfield"),'Base de données'!$I$2,(IF(OR(R1322="acton vale",R1322="béthanie",R1322="Roxton",R1322="roxton falls",R1322="sainte-christine",R1322="saint-nazaire-d'acton",R1322="saint-théodore-d'acton",R1322="upton"),'Base de données'!$I$12,(IF(OR(R1322="Longueuil",R1322="brossard",R1322="greenfield-park",R1322="lemoyne",R1322="longueuil (vieux)",R1322="saint-bruno-de-montarville",R1322="saint-hubert",R1322="saint-lambert"),'Base de données'!$I$5,(IF(OR(R1322="marieville",R1322="richelieu",R1322="rougemont",R1322="saint-césaire",R1322="sainte-angèle-de-monnoir",R1322="saint-mathias-sur-richelieu"),'Base de données'!$I$14,(IF(OR(R1322="henryville",R1322="lacolle",R1322="mont-saint-grégoire",R1322="noyan",R1322="saint-alexandre",R1322="saint-blaise-sur-richelieu",R1322="sainte-anne-de-sabrevois",R1322="sainte-brigide-d'iberville",R1322="saint-georges-de-clarenceville",R1322="saint-jean-sur-richelieu",R1322="saint-paul-de-l'île-aux-noix",R1322="saint-sébastien",R1322="saint-valentin",R1322="venise-en-québec"),'Base de données'!$I$9,(IF(OR(R1322="dundee",R1322="elgin",R1322="franklin",R1322="godmanchester",R1322="havelock",R1322="hinchinbrooke",R1322="howick",R1322="huntingdon",R1322="ormstown",R1322="saint-anicet",R1322="saint-chrysostome",R1322="sainte-barbe",R1322="très-saint-sacrement"),'Base de données'!$I$3,(IF(OR(R1322="hemmingford",R1322="napierville",R1322="saint-bernard-de-lacolle",R1322="saint-cyprien-de-napierville",R1322="sainte-clotilde-de-châteauguay",R1322="saint-édouard",R1322="saint-jacques-le-mineur",R1322="saint-michel",R1322="saint-patrice-de-sherrington",R1322="saint-rémi"),'Base de données'!$I$10,(IF(OR(R1322="la présentation",R1322="saint-barnabé-sud",R1322="saint-bernard-de-michaudville",R1322="saint-damas",R1322="saint-dominique",R1322="sainte-hélène-de-bagot",R1322="sainte-madeleine",R1322="sainte-marie-madeleine",R1322="saint-hugues",R1322="saint-hyacinthe",R1322="saint-jude",R1322="saint-liboire",R1322="saint-louis",R1322="saint-marcel-de-richelieu",R1322="saint-pie",R1322="saint-simon",R1322="saint-valérien-de-milton"),'Base de données'!$I$13,(IF(OR(R1322="boucherville",R1322="calixa-lavalée",R1322="contrecoeur",R1322="saint-amable",R1322="sainte-julie",R1322="varennes",R1322="verchères"),'Base de données'!M1326,(IF(OR(R1322="massueville",R1322="saint-aimé",R1322="saint-david",R1322="sainte-anne-de-sorel",R1322="sainte-victoire-de-sorel",R1322="saint-gérard-majella",R1322="saint-joseph-de-sorel",R1322="saint-ours",R1322="saint-robert",R1322="saint-roch-de-richelieu",R1322="sorel-tracy",R1322="yamaska"),'Base de données'!$I$11,(IF(OR(R1322="candiac",R1322="châteauguay",R1322="delson",R1322="la prairie",R1322="léry",R1322="mercier",R1322="saint-constant",R1322="sainte-catherine",R1322="saint-isidore",R1322="saint-mathieu",R1322="saint-philippe"),'Base de données'!$I$7,(IF(OR(R1322="beloeil",R1322="carignan",R1322="chambly",R1322="mcmasterville",R1322="mont-saint-hilaire",R1322="otterburn park",R1322="saint-antoine-sur-richelieu",R1322="saint-basil-le-grand",R1322="saint-charles-sur-richelieu",R1322="saint-denis-sur-richelieu",R1322="saint-jean-baptiste",R1322="saint-marc-sur-richelieu",R1322="saint-mathieu-de-beloeil"),'Base de données'!$I$8,(IF(OR(R1322="coteau-du-lac",R1322="hudson",R1322="les cèdres",R1322="les coteaux",R1322="l'île-cadieux",R1322="l'île-perrot",R1322="notre-dame-de-l'île-perrot",R1322="pincourt",R1322="pointe-des-cascades",R1322="pointe-fortune",R1322="rigaud",R1322="rivière-beaudette",R1322="saint-clet",R1322="sainte-justine-de-newton",R1322="sainte-marthe",R1322="saint-lazare",R1322="saint-polycarpe",R1322="saint-télesphore",R1322="saint-zotique",R1322="terrasse-vaudreuil",R1322="très-saint-rédempteur",R1322="vaudreuil-dorion",R1322="vaudreuil-sur-le-lac"),'Base de données'!M1324,"")))))))))))))))))))))))))</f>
        <v/>
      </c>
    </row>
    <row r="1323" spans="2:19" x14ac:dyDescent="0.3">
      <c r="B1323" s="44"/>
      <c r="D1323" s="9"/>
      <c r="E1323" s="9"/>
      <c r="O1323" s="10"/>
      <c r="S1323" s="10" t="str">
        <f>IF(OR(R1323="beauharnois",R1323="sainte-étienne-de-bauharnois",R1323="sainte-martine",R1323="saint-louis-de-gonzague",R1323="saint-stanislas-de-kostka",R1323="saint-urbain-premier",R1323="salaberry-de-valleyfield"),'Base de données'!$I$2,(IF(OR(R1323="acton vale",R1323="béthanie",R1323="Roxton",R1323="roxton falls",R1323="sainte-christine",R1323="saint-nazaire-d'acton",R1323="saint-théodore-d'acton",R1323="upton"),'Base de données'!$I$12,(IF(OR(R1323="Longueuil",R1323="brossard",R1323="greenfield-park",R1323="lemoyne",R1323="longueuil (vieux)",R1323="saint-bruno-de-montarville",R1323="saint-hubert",R1323="saint-lambert"),'Base de données'!$I$5,(IF(OR(R1323="marieville",R1323="richelieu",R1323="rougemont",R1323="saint-césaire",R1323="sainte-angèle-de-monnoir",R1323="saint-mathias-sur-richelieu"),'Base de données'!$I$14,(IF(OR(R1323="henryville",R1323="lacolle",R1323="mont-saint-grégoire",R1323="noyan",R1323="saint-alexandre",R1323="saint-blaise-sur-richelieu",R1323="sainte-anne-de-sabrevois",R1323="sainte-brigide-d'iberville",R1323="saint-georges-de-clarenceville",R1323="saint-jean-sur-richelieu",R1323="saint-paul-de-l'île-aux-noix",R1323="saint-sébastien",R1323="saint-valentin",R1323="venise-en-québec"),'Base de données'!$I$9,(IF(OR(R1323="dundee",R1323="elgin",R1323="franklin",R1323="godmanchester",R1323="havelock",R1323="hinchinbrooke",R1323="howick",R1323="huntingdon",R1323="ormstown",R1323="saint-anicet",R1323="saint-chrysostome",R1323="sainte-barbe",R1323="très-saint-sacrement"),'Base de données'!$I$3,(IF(OR(R1323="hemmingford",R1323="napierville",R1323="saint-bernard-de-lacolle",R1323="saint-cyprien-de-napierville",R1323="sainte-clotilde-de-châteauguay",R1323="saint-édouard",R1323="saint-jacques-le-mineur",R1323="saint-michel",R1323="saint-patrice-de-sherrington",R1323="saint-rémi"),'Base de données'!$I$10,(IF(OR(R1323="la présentation",R1323="saint-barnabé-sud",R1323="saint-bernard-de-michaudville",R1323="saint-damas",R1323="saint-dominique",R1323="sainte-hélène-de-bagot",R1323="sainte-madeleine",R1323="sainte-marie-madeleine",R1323="saint-hugues",R1323="saint-hyacinthe",R1323="saint-jude",R1323="saint-liboire",R1323="saint-louis",R1323="saint-marcel-de-richelieu",R1323="saint-pie",R1323="saint-simon",R1323="saint-valérien-de-milton"),'Base de données'!$I$13,(IF(OR(R1323="boucherville",R1323="calixa-lavalée",R1323="contrecoeur",R1323="saint-amable",R1323="sainte-julie",R1323="varennes",R1323="verchères"),'Base de données'!M1327,(IF(OR(R1323="massueville",R1323="saint-aimé",R1323="saint-david",R1323="sainte-anne-de-sorel",R1323="sainte-victoire-de-sorel",R1323="saint-gérard-majella",R1323="saint-joseph-de-sorel",R1323="saint-ours",R1323="saint-robert",R1323="saint-roch-de-richelieu",R1323="sorel-tracy",R1323="yamaska"),'Base de données'!$I$11,(IF(OR(R1323="candiac",R1323="châteauguay",R1323="delson",R1323="la prairie",R1323="léry",R1323="mercier",R1323="saint-constant",R1323="sainte-catherine",R1323="saint-isidore",R1323="saint-mathieu",R1323="saint-philippe"),'Base de données'!$I$7,(IF(OR(R1323="beloeil",R1323="carignan",R1323="chambly",R1323="mcmasterville",R1323="mont-saint-hilaire",R1323="otterburn park",R1323="saint-antoine-sur-richelieu",R1323="saint-basil-le-grand",R1323="saint-charles-sur-richelieu",R1323="saint-denis-sur-richelieu",R1323="saint-jean-baptiste",R1323="saint-marc-sur-richelieu",R1323="saint-mathieu-de-beloeil"),'Base de données'!$I$8,(IF(OR(R1323="coteau-du-lac",R1323="hudson",R1323="les cèdres",R1323="les coteaux",R1323="l'île-cadieux",R1323="l'île-perrot",R1323="notre-dame-de-l'île-perrot",R1323="pincourt",R1323="pointe-des-cascades",R1323="pointe-fortune",R1323="rigaud",R1323="rivière-beaudette",R1323="saint-clet",R1323="sainte-justine-de-newton",R1323="sainte-marthe",R1323="saint-lazare",R1323="saint-polycarpe",R1323="saint-télesphore",R1323="saint-zotique",R1323="terrasse-vaudreuil",R1323="très-saint-rédempteur",R1323="vaudreuil-dorion",R1323="vaudreuil-sur-le-lac"),'Base de données'!M1325,"")))))))))))))))))))))))))</f>
        <v/>
      </c>
    </row>
    <row r="1324" spans="2:19" x14ac:dyDescent="0.3">
      <c r="B1324" s="44"/>
      <c r="D1324" s="9"/>
      <c r="E1324" s="9"/>
      <c r="O1324" s="10"/>
      <c r="S1324" s="10" t="str">
        <f>IF(OR(R1324="beauharnois",R1324="sainte-étienne-de-bauharnois",R1324="sainte-martine",R1324="saint-louis-de-gonzague",R1324="saint-stanislas-de-kostka",R1324="saint-urbain-premier",R1324="salaberry-de-valleyfield"),'Base de données'!$I$2,(IF(OR(R1324="acton vale",R1324="béthanie",R1324="Roxton",R1324="roxton falls",R1324="sainte-christine",R1324="saint-nazaire-d'acton",R1324="saint-théodore-d'acton",R1324="upton"),'Base de données'!$I$12,(IF(OR(R1324="Longueuil",R1324="brossard",R1324="greenfield-park",R1324="lemoyne",R1324="longueuil (vieux)",R1324="saint-bruno-de-montarville",R1324="saint-hubert",R1324="saint-lambert"),'Base de données'!$I$5,(IF(OR(R1324="marieville",R1324="richelieu",R1324="rougemont",R1324="saint-césaire",R1324="sainte-angèle-de-monnoir",R1324="saint-mathias-sur-richelieu"),'Base de données'!$I$14,(IF(OR(R1324="henryville",R1324="lacolle",R1324="mont-saint-grégoire",R1324="noyan",R1324="saint-alexandre",R1324="saint-blaise-sur-richelieu",R1324="sainte-anne-de-sabrevois",R1324="sainte-brigide-d'iberville",R1324="saint-georges-de-clarenceville",R1324="saint-jean-sur-richelieu",R1324="saint-paul-de-l'île-aux-noix",R1324="saint-sébastien",R1324="saint-valentin",R1324="venise-en-québec"),'Base de données'!$I$9,(IF(OR(R1324="dundee",R1324="elgin",R1324="franklin",R1324="godmanchester",R1324="havelock",R1324="hinchinbrooke",R1324="howick",R1324="huntingdon",R1324="ormstown",R1324="saint-anicet",R1324="saint-chrysostome",R1324="sainte-barbe",R1324="très-saint-sacrement"),'Base de données'!$I$3,(IF(OR(R1324="hemmingford",R1324="napierville",R1324="saint-bernard-de-lacolle",R1324="saint-cyprien-de-napierville",R1324="sainte-clotilde-de-châteauguay",R1324="saint-édouard",R1324="saint-jacques-le-mineur",R1324="saint-michel",R1324="saint-patrice-de-sherrington",R1324="saint-rémi"),'Base de données'!$I$10,(IF(OR(R1324="la présentation",R1324="saint-barnabé-sud",R1324="saint-bernard-de-michaudville",R1324="saint-damas",R1324="saint-dominique",R1324="sainte-hélène-de-bagot",R1324="sainte-madeleine",R1324="sainte-marie-madeleine",R1324="saint-hugues",R1324="saint-hyacinthe",R1324="saint-jude",R1324="saint-liboire",R1324="saint-louis",R1324="saint-marcel-de-richelieu",R1324="saint-pie",R1324="saint-simon",R1324="saint-valérien-de-milton"),'Base de données'!$I$13,(IF(OR(R1324="boucherville",R1324="calixa-lavalée",R1324="contrecoeur",R1324="saint-amable",R1324="sainte-julie",R1324="varennes",R1324="verchères"),'Base de données'!M1328,(IF(OR(R1324="massueville",R1324="saint-aimé",R1324="saint-david",R1324="sainte-anne-de-sorel",R1324="sainte-victoire-de-sorel",R1324="saint-gérard-majella",R1324="saint-joseph-de-sorel",R1324="saint-ours",R1324="saint-robert",R1324="saint-roch-de-richelieu",R1324="sorel-tracy",R1324="yamaska"),'Base de données'!$I$11,(IF(OR(R1324="candiac",R1324="châteauguay",R1324="delson",R1324="la prairie",R1324="léry",R1324="mercier",R1324="saint-constant",R1324="sainte-catherine",R1324="saint-isidore",R1324="saint-mathieu",R1324="saint-philippe"),'Base de données'!$I$7,(IF(OR(R1324="beloeil",R1324="carignan",R1324="chambly",R1324="mcmasterville",R1324="mont-saint-hilaire",R1324="otterburn park",R1324="saint-antoine-sur-richelieu",R1324="saint-basil-le-grand",R1324="saint-charles-sur-richelieu",R1324="saint-denis-sur-richelieu",R1324="saint-jean-baptiste",R1324="saint-marc-sur-richelieu",R1324="saint-mathieu-de-beloeil"),'Base de données'!$I$8,(IF(OR(R1324="coteau-du-lac",R1324="hudson",R1324="les cèdres",R1324="les coteaux",R1324="l'île-cadieux",R1324="l'île-perrot",R1324="notre-dame-de-l'île-perrot",R1324="pincourt",R1324="pointe-des-cascades",R1324="pointe-fortune",R1324="rigaud",R1324="rivière-beaudette",R1324="saint-clet",R1324="sainte-justine-de-newton",R1324="sainte-marthe",R1324="saint-lazare",R1324="saint-polycarpe",R1324="saint-télesphore",R1324="saint-zotique",R1324="terrasse-vaudreuil",R1324="très-saint-rédempteur",R1324="vaudreuil-dorion",R1324="vaudreuil-sur-le-lac"),'Base de données'!M1326,"")))))))))))))))))))))))))</f>
        <v/>
      </c>
    </row>
    <row r="1325" spans="2:19" x14ac:dyDescent="0.3">
      <c r="B1325" s="44"/>
      <c r="D1325" s="9"/>
      <c r="E1325" s="9"/>
      <c r="O1325" s="10"/>
      <c r="S1325" s="10" t="str">
        <f>IF(OR(R1325="beauharnois",R1325="sainte-étienne-de-bauharnois",R1325="sainte-martine",R1325="saint-louis-de-gonzague",R1325="saint-stanislas-de-kostka",R1325="saint-urbain-premier",R1325="salaberry-de-valleyfield"),'Base de données'!$I$2,(IF(OR(R1325="acton vale",R1325="béthanie",R1325="Roxton",R1325="roxton falls",R1325="sainte-christine",R1325="saint-nazaire-d'acton",R1325="saint-théodore-d'acton",R1325="upton"),'Base de données'!$I$12,(IF(OR(R1325="Longueuil",R1325="brossard",R1325="greenfield-park",R1325="lemoyne",R1325="longueuil (vieux)",R1325="saint-bruno-de-montarville",R1325="saint-hubert",R1325="saint-lambert"),'Base de données'!$I$5,(IF(OR(R1325="marieville",R1325="richelieu",R1325="rougemont",R1325="saint-césaire",R1325="sainte-angèle-de-monnoir",R1325="saint-mathias-sur-richelieu"),'Base de données'!$I$14,(IF(OR(R1325="henryville",R1325="lacolle",R1325="mont-saint-grégoire",R1325="noyan",R1325="saint-alexandre",R1325="saint-blaise-sur-richelieu",R1325="sainte-anne-de-sabrevois",R1325="sainte-brigide-d'iberville",R1325="saint-georges-de-clarenceville",R1325="saint-jean-sur-richelieu",R1325="saint-paul-de-l'île-aux-noix",R1325="saint-sébastien",R1325="saint-valentin",R1325="venise-en-québec"),'Base de données'!$I$9,(IF(OR(R1325="dundee",R1325="elgin",R1325="franklin",R1325="godmanchester",R1325="havelock",R1325="hinchinbrooke",R1325="howick",R1325="huntingdon",R1325="ormstown",R1325="saint-anicet",R1325="saint-chrysostome",R1325="sainte-barbe",R1325="très-saint-sacrement"),'Base de données'!$I$3,(IF(OR(R1325="hemmingford",R1325="napierville",R1325="saint-bernard-de-lacolle",R1325="saint-cyprien-de-napierville",R1325="sainte-clotilde-de-châteauguay",R1325="saint-édouard",R1325="saint-jacques-le-mineur",R1325="saint-michel",R1325="saint-patrice-de-sherrington",R1325="saint-rémi"),'Base de données'!$I$10,(IF(OR(R1325="la présentation",R1325="saint-barnabé-sud",R1325="saint-bernard-de-michaudville",R1325="saint-damas",R1325="saint-dominique",R1325="sainte-hélène-de-bagot",R1325="sainte-madeleine",R1325="sainte-marie-madeleine",R1325="saint-hugues",R1325="saint-hyacinthe",R1325="saint-jude",R1325="saint-liboire",R1325="saint-louis",R1325="saint-marcel-de-richelieu",R1325="saint-pie",R1325="saint-simon",R1325="saint-valérien-de-milton"),'Base de données'!$I$13,(IF(OR(R1325="boucherville",R1325="calixa-lavalée",R1325="contrecoeur",R1325="saint-amable",R1325="sainte-julie",R1325="varennes",R1325="verchères"),'Base de données'!M1329,(IF(OR(R1325="massueville",R1325="saint-aimé",R1325="saint-david",R1325="sainte-anne-de-sorel",R1325="sainte-victoire-de-sorel",R1325="saint-gérard-majella",R1325="saint-joseph-de-sorel",R1325="saint-ours",R1325="saint-robert",R1325="saint-roch-de-richelieu",R1325="sorel-tracy",R1325="yamaska"),'Base de données'!$I$11,(IF(OR(R1325="candiac",R1325="châteauguay",R1325="delson",R1325="la prairie",R1325="léry",R1325="mercier",R1325="saint-constant",R1325="sainte-catherine",R1325="saint-isidore",R1325="saint-mathieu",R1325="saint-philippe"),'Base de données'!$I$7,(IF(OR(R1325="beloeil",R1325="carignan",R1325="chambly",R1325="mcmasterville",R1325="mont-saint-hilaire",R1325="otterburn park",R1325="saint-antoine-sur-richelieu",R1325="saint-basil-le-grand",R1325="saint-charles-sur-richelieu",R1325="saint-denis-sur-richelieu",R1325="saint-jean-baptiste",R1325="saint-marc-sur-richelieu",R1325="saint-mathieu-de-beloeil"),'Base de données'!$I$8,(IF(OR(R1325="coteau-du-lac",R1325="hudson",R1325="les cèdres",R1325="les coteaux",R1325="l'île-cadieux",R1325="l'île-perrot",R1325="notre-dame-de-l'île-perrot",R1325="pincourt",R1325="pointe-des-cascades",R1325="pointe-fortune",R1325="rigaud",R1325="rivière-beaudette",R1325="saint-clet",R1325="sainte-justine-de-newton",R1325="sainte-marthe",R1325="saint-lazare",R1325="saint-polycarpe",R1325="saint-télesphore",R1325="saint-zotique",R1325="terrasse-vaudreuil",R1325="très-saint-rédempteur",R1325="vaudreuil-dorion",R1325="vaudreuil-sur-le-lac"),'Base de données'!M1327,"")))))))))))))))))))))))))</f>
        <v/>
      </c>
    </row>
    <row r="1326" spans="2:19" x14ac:dyDescent="0.3">
      <c r="B1326" s="44"/>
      <c r="D1326" s="9"/>
      <c r="E1326" s="9"/>
      <c r="O1326" s="10"/>
      <c r="S1326" s="10" t="str">
        <f>IF(OR(R1326="beauharnois",R1326="sainte-étienne-de-bauharnois",R1326="sainte-martine",R1326="saint-louis-de-gonzague",R1326="saint-stanislas-de-kostka",R1326="saint-urbain-premier",R1326="salaberry-de-valleyfield"),'Base de données'!$I$2,(IF(OR(R1326="acton vale",R1326="béthanie",R1326="Roxton",R1326="roxton falls",R1326="sainte-christine",R1326="saint-nazaire-d'acton",R1326="saint-théodore-d'acton",R1326="upton"),'Base de données'!$I$12,(IF(OR(R1326="Longueuil",R1326="brossard",R1326="greenfield-park",R1326="lemoyne",R1326="longueuil (vieux)",R1326="saint-bruno-de-montarville",R1326="saint-hubert",R1326="saint-lambert"),'Base de données'!$I$5,(IF(OR(R1326="marieville",R1326="richelieu",R1326="rougemont",R1326="saint-césaire",R1326="sainte-angèle-de-monnoir",R1326="saint-mathias-sur-richelieu"),'Base de données'!$I$14,(IF(OR(R1326="henryville",R1326="lacolle",R1326="mont-saint-grégoire",R1326="noyan",R1326="saint-alexandre",R1326="saint-blaise-sur-richelieu",R1326="sainte-anne-de-sabrevois",R1326="sainte-brigide-d'iberville",R1326="saint-georges-de-clarenceville",R1326="saint-jean-sur-richelieu",R1326="saint-paul-de-l'île-aux-noix",R1326="saint-sébastien",R1326="saint-valentin",R1326="venise-en-québec"),'Base de données'!$I$9,(IF(OR(R1326="dundee",R1326="elgin",R1326="franklin",R1326="godmanchester",R1326="havelock",R1326="hinchinbrooke",R1326="howick",R1326="huntingdon",R1326="ormstown",R1326="saint-anicet",R1326="saint-chrysostome",R1326="sainte-barbe",R1326="très-saint-sacrement"),'Base de données'!$I$3,(IF(OR(R1326="hemmingford",R1326="napierville",R1326="saint-bernard-de-lacolle",R1326="saint-cyprien-de-napierville",R1326="sainte-clotilde-de-châteauguay",R1326="saint-édouard",R1326="saint-jacques-le-mineur",R1326="saint-michel",R1326="saint-patrice-de-sherrington",R1326="saint-rémi"),'Base de données'!$I$10,(IF(OR(R1326="la présentation",R1326="saint-barnabé-sud",R1326="saint-bernard-de-michaudville",R1326="saint-damas",R1326="saint-dominique",R1326="sainte-hélène-de-bagot",R1326="sainte-madeleine",R1326="sainte-marie-madeleine",R1326="saint-hugues",R1326="saint-hyacinthe",R1326="saint-jude",R1326="saint-liboire",R1326="saint-louis",R1326="saint-marcel-de-richelieu",R1326="saint-pie",R1326="saint-simon",R1326="saint-valérien-de-milton"),'Base de données'!$I$13,(IF(OR(R1326="boucherville",R1326="calixa-lavalée",R1326="contrecoeur",R1326="saint-amable",R1326="sainte-julie",R1326="varennes",R1326="verchères"),'Base de données'!M1330,(IF(OR(R1326="massueville",R1326="saint-aimé",R1326="saint-david",R1326="sainte-anne-de-sorel",R1326="sainte-victoire-de-sorel",R1326="saint-gérard-majella",R1326="saint-joseph-de-sorel",R1326="saint-ours",R1326="saint-robert",R1326="saint-roch-de-richelieu",R1326="sorel-tracy",R1326="yamaska"),'Base de données'!$I$11,(IF(OR(R1326="candiac",R1326="châteauguay",R1326="delson",R1326="la prairie",R1326="léry",R1326="mercier",R1326="saint-constant",R1326="sainte-catherine",R1326="saint-isidore",R1326="saint-mathieu",R1326="saint-philippe"),'Base de données'!$I$7,(IF(OR(R1326="beloeil",R1326="carignan",R1326="chambly",R1326="mcmasterville",R1326="mont-saint-hilaire",R1326="otterburn park",R1326="saint-antoine-sur-richelieu",R1326="saint-basil-le-grand",R1326="saint-charles-sur-richelieu",R1326="saint-denis-sur-richelieu",R1326="saint-jean-baptiste",R1326="saint-marc-sur-richelieu",R1326="saint-mathieu-de-beloeil"),'Base de données'!$I$8,(IF(OR(R1326="coteau-du-lac",R1326="hudson",R1326="les cèdres",R1326="les coteaux",R1326="l'île-cadieux",R1326="l'île-perrot",R1326="notre-dame-de-l'île-perrot",R1326="pincourt",R1326="pointe-des-cascades",R1326="pointe-fortune",R1326="rigaud",R1326="rivière-beaudette",R1326="saint-clet",R1326="sainte-justine-de-newton",R1326="sainte-marthe",R1326="saint-lazare",R1326="saint-polycarpe",R1326="saint-télesphore",R1326="saint-zotique",R1326="terrasse-vaudreuil",R1326="très-saint-rédempteur",R1326="vaudreuil-dorion",R1326="vaudreuil-sur-le-lac"),'Base de données'!M1328,"")))))))))))))))))))))))))</f>
        <v/>
      </c>
    </row>
    <row r="1327" spans="2:19" x14ac:dyDescent="0.3">
      <c r="B1327" s="44"/>
      <c r="D1327" s="9"/>
      <c r="E1327" s="9"/>
      <c r="O1327" s="10"/>
      <c r="S1327" s="10" t="str">
        <f>IF(OR(R1327="beauharnois",R1327="sainte-étienne-de-bauharnois",R1327="sainte-martine",R1327="saint-louis-de-gonzague",R1327="saint-stanislas-de-kostka",R1327="saint-urbain-premier",R1327="salaberry-de-valleyfield"),'Base de données'!$I$2,(IF(OR(R1327="acton vale",R1327="béthanie",R1327="Roxton",R1327="roxton falls",R1327="sainte-christine",R1327="saint-nazaire-d'acton",R1327="saint-théodore-d'acton",R1327="upton"),'Base de données'!$I$12,(IF(OR(R1327="Longueuil",R1327="brossard",R1327="greenfield-park",R1327="lemoyne",R1327="longueuil (vieux)",R1327="saint-bruno-de-montarville",R1327="saint-hubert",R1327="saint-lambert"),'Base de données'!$I$5,(IF(OR(R1327="marieville",R1327="richelieu",R1327="rougemont",R1327="saint-césaire",R1327="sainte-angèle-de-monnoir",R1327="saint-mathias-sur-richelieu"),'Base de données'!$I$14,(IF(OR(R1327="henryville",R1327="lacolle",R1327="mont-saint-grégoire",R1327="noyan",R1327="saint-alexandre",R1327="saint-blaise-sur-richelieu",R1327="sainte-anne-de-sabrevois",R1327="sainte-brigide-d'iberville",R1327="saint-georges-de-clarenceville",R1327="saint-jean-sur-richelieu",R1327="saint-paul-de-l'île-aux-noix",R1327="saint-sébastien",R1327="saint-valentin",R1327="venise-en-québec"),'Base de données'!$I$9,(IF(OR(R1327="dundee",R1327="elgin",R1327="franklin",R1327="godmanchester",R1327="havelock",R1327="hinchinbrooke",R1327="howick",R1327="huntingdon",R1327="ormstown",R1327="saint-anicet",R1327="saint-chrysostome",R1327="sainte-barbe",R1327="très-saint-sacrement"),'Base de données'!$I$3,(IF(OR(R1327="hemmingford",R1327="napierville",R1327="saint-bernard-de-lacolle",R1327="saint-cyprien-de-napierville",R1327="sainte-clotilde-de-châteauguay",R1327="saint-édouard",R1327="saint-jacques-le-mineur",R1327="saint-michel",R1327="saint-patrice-de-sherrington",R1327="saint-rémi"),'Base de données'!$I$10,(IF(OR(R1327="la présentation",R1327="saint-barnabé-sud",R1327="saint-bernard-de-michaudville",R1327="saint-damas",R1327="saint-dominique",R1327="sainte-hélène-de-bagot",R1327="sainte-madeleine",R1327="sainte-marie-madeleine",R1327="saint-hugues",R1327="saint-hyacinthe",R1327="saint-jude",R1327="saint-liboire",R1327="saint-louis",R1327="saint-marcel-de-richelieu",R1327="saint-pie",R1327="saint-simon",R1327="saint-valérien-de-milton"),'Base de données'!$I$13,(IF(OR(R1327="boucherville",R1327="calixa-lavalée",R1327="contrecoeur",R1327="saint-amable",R1327="sainte-julie",R1327="varennes",R1327="verchères"),'Base de données'!M1331,(IF(OR(R1327="massueville",R1327="saint-aimé",R1327="saint-david",R1327="sainte-anne-de-sorel",R1327="sainte-victoire-de-sorel",R1327="saint-gérard-majella",R1327="saint-joseph-de-sorel",R1327="saint-ours",R1327="saint-robert",R1327="saint-roch-de-richelieu",R1327="sorel-tracy",R1327="yamaska"),'Base de données'!$I$11,(IF(OR(R1327="candiac",R1327="châteauguay",R1327="delson",R1327="la prairie",R1327="léry",R1327="mercier",R1327="saint-constant",R1327="sainte-catherine",R1327="saint-isidore",R1327="saint-mathieu",R1327="saint-philippe"),'Base de données'!$I$7,(IF(OR(R1327="beloeil",R1327="carignan",R1327="chambly",R1327="mcmasterville",R1327="mont-saint-hilaire",R1327="otterburn park",R1327="saint-antoine-sur-richelieu",R1327="saint-basil-le-grand",R1327="saint-charles-sur-richelieu",R1327="saint-denis-sur-richelieu",R1327="saint-jean-baptiste",R1327="saint-marc-sur-richelieu",R1327="saint-mathieu-de-beloeil"),'Base de données'!$I$8,(IF(OR(R1327="coteau-du-lac",R1327="hudson",R1327="les cèdres",R1327="les coteaux",R1327="l'île-cadieux",R1327="l'île-perrot",R1327="notre-dame-de-l'île-perrot",R1327="pincourt",R1327="pointe-des-cascades",R1327="pointe-fortune",R1327="rigaud",R1327="rivière-beaudette",R1327="saint-clet",R1327="sainte-justine-de-newton",R1327="sainte-marthe",R1327="saint-lazare",R1327="saint-polycarpe",R1327="saint-télesphore",R1327="saint-zotique",R1327="terrasse-vaudreuil",R1327="très-saint-rédempteur",R1327="vaudreuil-dorion",R1327="vaudreuil-sur-le-lac"),'Base de données'!M1329,"")))))))))))))))))))))))))</f>
        <v/>
      </c>
    </row>
    <row r="1328" spans="2:19" x14ac:dyDescent="0.3">
      <c r="B1328" s="44"/>
      <c r="D1328" s="9"/>
      <c r="E1328" s="9"/>
      <c r="O1328" s="10"/>
      <c r="S1328" s="10" t="str">
        <f>IF(OR(R1328="beauharnois",R1328="sainte-étienne-de-bauharnois",R1328="sainte-martine",R1328="saint-louis-de-gonzague",R1328="saint-stanislas-de-kostka",R1328="saint-urbain-premier",R1328="salaberry-de-valleyfield"),'Base de données'!$I$2,(IF(OR(R1328="acton vale",R1328="béthanie",R1328="Roxton",R1328="roxton falls",R1328="sainte-christine",R1328="saint-nazaire-d'acton",R1328="saint-théodore-d'acton",R1328="upton"),'Base de données'!$I$12,(IF(OR(R1328="Longueuil",R1328="brossard",R1328="greenfield-park",R1328="lemoyne",R1328="longueuil (vieux)",R1328="saint-bruno-de-montarville",R1328="saint-hubert",R1328="saint-lambert"),'Base de données'!$I$5,(IF(OR(R1328="marieville",R1328="richelieu",R1328="rougemont",R1328="saint-césaire",R1328="sainte-angèle-de-monnoir",R1328="saint-mathias-sur-richelieu"),'Base de données'!$I$14,(IF(OR(R1328="henryville",R1328="lacolle",R1328="mont-saint-grégoire",R1328="noyan",R1328="saint-alexandre",R1328="saint-blaise-sur-richelieu",R1328="sainte-anne-de-sabrevois",R1328="sainte-brigide-d'iberville",R1328="saint-georges-de-clarenceville",R1328="saint-jean-sur-richelieu",R1328="saint-paul-de-l'île-aux-noix",R1328="saint-sébastien",R1328="saint-valentin",R1328="venise-en-québec"),'Base de données'!$I$9,(IF(OR(R1328="dundee",R1328="elgin",R1328="franklin",R1328="godmanchester",R1328="havelock",R1328="hinchinbrooke",R1328="howick",R1328="huntingdon",R1328="ormstown",R1328="saint-anicet",R1328="saint-chrysostome",R1328="sainte-barbe",R1328="très-saint-sacrement"),'Base de données'!$I$3,(IF(OR(R1328="hemmingford",R1328="napierville",R1328="saint-bernard-de-lacolle",R1328="saint-cyprien-de-napierville",R1328="sainte-clotilde-de-châteauguay",R1328="saint-édouard",R1328="saint-jacques-le-mineur",R1328="saint-michel",R1328="saint-patrice-de-sherrington",R1328="saint-rémi"),'Base de données'!$I$10,(IF(OR(R1328="la présentation",R1328="saint-barnabé-sud",R1328="saint-bernard-de-michaudville",R1328="saint-damas",R1328="saint-dominique",R1328="sainte-hélène-de-bagot",R1328="sainte-madeleine",R1328="sainte-marie-madeleine",R1328="saint-hugues",R1328="saint-hyacinthe",R1328="saint-jude",R1328="saint-liboire",R1328="saint-louis",R1328="saint-marcel-de-richelieu",R1328="saint-pie",R1328="saint-simon",R1328="saint-valérien-de-milton"),'Base de données'!$I$13,(IF(OR(R1328="boucherville",R1328="calixa-lavalée",R1328="contrecoeur",R1328="saint-amable",R1328="sainte-julie",R1328="varennes",R1328="verchères"),'Base de données'!M1332,(IF(OR(R1328="massueville",R1328="saint-aimé",R1328="saint-david",R1328="sainte-anne-de-sorel",R1328="sainte-victoire-de-sorel",R1328="saint-gérard-majella",R1328="saint-joseph-de-sorel",R1328="saint-ours",R1328="saint-robert",R1328="saint-roch-de-richelieu",R1328="sorel-tracy",R1328="yamaska"),'Base de données'!$I$11,(IF(OR(R1328="candiac",R1328="châteauguay",R1328="delson",R1328="la prairie",R1328="léry",R1328="mercier",R1328="saint-constant",R1328="sainte-catherine",R1328="saint-isidore",R1328="saint-mathieu",R1328="saint-philippe"),'Base de données'!$I$7,(IF(OR(R1328="beloeil",R1328="carignan",R1328="chambly",R1328="mcmasterville",R1328="mont-saint-hilaire",R1328="otterburn park",R1328="saint-antoine-sur-richelieu",R1328="saint-basil-le-grand",R1328="saint-charles-sur-richelieu",R1328="saint-denis-sur-richelieu",R1328="saint-jean-baptiste",R1328="saint-marc-sur-richelieu",R1328="saint-mathieu-de-beloeil"),'Base de données'!$I$8,(IF(OR(R1328="coteau-du-lac",R1328="hudson",R1328="les cèdres",R1328="les coteaux",R1328="l'île-cadieux",R1328="l'île-perrot",R1328="notre-dame-de-l'île-perrot",R1328="pincourt",R1328="pointe-des-cascades",R1328="pointe-fortune",R1328="rigaud",R1328="rivière-beaudette",R1328="saint-clet",R1328="sainte-justine-de-newton",R1328="sainte-marthe",R1328="saint-lazare",R1328="saint-polycarpe",R1328="saint-télesphore",R1328="saint-zotique",R1328="terrasse-vaudreuil",R1328="très-saint-rédempteur",R1328="vaudreuil-dorion",R1328="vaudreuil-sur-le-lac"),'Base de données'!M1330,"")))))))))))))))))))))))))</f>
        <v/>
      </c>
    </row>
    <row r="1329" spans="2:19" x14ac:dyDescent="0.3">
      <c r="B1329" s="44"/>
      <c r="D1329" s="9"/>
      <c r="E1329" s="9"/>
      <c r="O1329" s="10"/>
      <c r="S1329" s="10" t="str">
        <f>IF(OR(R1329="beauharnois",R1329="sainte-étienne-de-bauharnois",R1329="sainte-martine",R1329="saint-louis-de-gonzague",R1329="saint-stanislas-de-kostka",R1329="saint-urbain-premier",R1329="salaberry-de-valleyfield"),'Base de données'!$I$2,(IF(OR(R1329="acton vale",R1329="béthanie",R1329="Roxton",R1329="roxton falls",R1329="sainte-christine",R1329="saint-nazaire-d'acton",R1329="saint-théodore-d'acton",R1329="upton"),'Base de données'!$I$12,(IF(OR(R1329="Longueuil",R1329="brossard",R1329="greenfield-park",R1329="lemoyne",R1329="longueuil (vieux)",R1329="saint-bruno-de-montarville",R1329="saint-hubert",R1329="saint-lambert"),'Base de données'!$I$5,(IF(OR(R1329="marieville",R1329="richelieu",R1329="rougemont",R1329="saint-césaire",R1329="sainte-angèle-de-monnoir",R1329="saint-mathias-sur-richelieu"),'Base de données'!$I$14,(IF(OR(R1329="henryville",R1329="lacolle",R1329="mont-saint-grégoire",R1329="noyan",R1329="saint-alexandre",R1329="saint-blaise-sur-richelieu",R1329="sainte-anne-de-sabrevois",R1329="sainte-brigide-d'iberville",R1329="saint-georges-de-clarenceville",R1329="saint-jean-sur-richelieu",R1329="saint-paul-de-l'île-aux-noix",R1329="saint-sébastien",R1329="saint-valentin",R1329="venise-en-québec"),'Base de données'!$I$9,(IF(OR(R1329="dundee",R1329="elgin",R1329="franklin",R1329="godmanchester",R1329="havelock",R1329="hinchinbrooke",R1329="howick",R1329="huntingdon",R1329="ormstown",R1329="saint-anicet",R1329="saint-chrysostome",R1329="sainte-barbe",R1329="très-saint-sacrement"),'Base de données'!$I$3,(IF(OR(R1329="hemmingford",R1329="napierville",R1329="saint-bernard-de-lacolle",R1329="saint-cyprien-de-napierville",R1329="sainte-clotilde-de-châteauguay",R1329="saint-édouard",R1329="saint-jacques-le-mineur",R1329="saint-michel",R1329="saint-patrice-de-sherrington",R1329="saint-rémi"),'Base de données'!$I$10,(IF(OR(R1329="la présentation",R1329="saint-barnabé-sud",R1329="saint-bernard-de-michaudville",R1329="saint-damas",R1329="saint-dominique",R1329="sainte-hélène-de-bagot",R1329="sainte-madeleine",R1329="sainte-marie-madeleine",R1329="saint-hugues",R1329="saint-hyacinthe",R1329="saint-jude",R1329="saint-liboire",R1329="saint-louis",R1329="saint-marcel-de-richelieu",R1329="saint-pie",R1329="saint-simon",R1329="saint-valérien-de-milton"),'Base de données'!$I$13,(IF(OR(R1329="boucherville",R1329="calixa-lavalée",R1329="contrecoeur",R1329="saint-amable",R1329="sainte-julie",R1329="varennes",R1329="verchères"),'Base de données'!M1333,(IF(OR(R1329="massueville",R1329="saint-aimé",R1329="saint-david",R1329="sainte-anne-de-sorel",R1329="sainte-victoire-de-sorel",R1329="saint-gérard-majella",R1329="saint-joseph-de-sorel",R1329="saint-ours",R1329="saint-robert",R1329="saint-roch-de-richelieu",R1329="sorel-tracy",R1329="yamaska"),'Base de données'!$I$11,(IF(OR(R1329="candiac",R1329="châteauguay",R1329="delson",R1329="la prairie",R1329="léry",R1329="mercier",R1329="saint-constant",R1329="sainte-catherine",R1329="saint-isidore",R1329="saint-mathieu",R1329="saint-philippe"),'Base de données'!$I$7,(IF(OR(R1329="beloeil",R1329="carignan",R1329="chambly",R1329="mcmasterville",R1329="mont-saint-hilaire",R1329="otterburn park",R1329="saint-antoine-sur-richelieu",R1329="saint-basil-le-grand",R1329="saint-charles-sur-richelieu",R1329="saint-denis-sur-richelieu",R1329="saint-jean-baptiste",R1329="saint-marc-sur-richelieu",R1329="saint-mathieu-de-beloeil"),'Base de données'!$I$8,(IF(OR(R1329="coteau-du-lac",R1329="hudson",R1329="les cèdres",R1329="les coteaux",R1329="l'île-cadieux",R1329="l'île-perrot",R1329="notre-dame-de-l'île-perrot",R1329="pincourt",R1329="pointe-des-cascades",R1329="pointe-fortune",R1329="rigaud",R1329="rivière-beaudette",R1329="saint-clet",R1329="sainte-justine-de-newton",R1329="sainte-marthe",R1329="saint-lazare",R1329="saint-polycarpe",R1329="saint-télesphore",R1329="saint-zotique",R1329="terrasse-vaudreuil",R1329="très-saint-rédempteur",R1329="vaudreuil-dorion",R1329="vaudreuil-sur-le-lac"),'Base de données'!M1331,"")))))))))))))))))))))))))</f>
        <v/>
      </c>
    </row>
    <row r="1330" spans="2:19" x14ac:dyDescent="0.3">
      <c r="B1330" s="44"/>
      <c r="D1330" s="9"/>
      <c r="E1330" s="9"/>
      <c r="O1330" s="10"/>
      <c r="S1330" s="10" t="str">
        <f>IF(OR(R1330="beauharnois",R1330="sainte-étienne-de-bauharnois",R1330="sainte-martine",R1330="saint-louis-de-gonzague",R1330="saint-stanislas-de-kostka",R1330="saint-urbain-premier",R1330="salaberry-de-valleyfield"),'Base de données'!$I$2,(IF(OR(R1330="acton vale",R1330="béthanie",R1330="Roxton",R1330="roxton falls",R1330="sainte-christine",R1330="saint-nazaire-d'acton",R1330="saint-théodore-d'acton",R1330="upton"),'Base de données'!$I$12,(IF(OR(R1330="Longueuil",R1330="brossard",R1330="greenfield-park",R1330="lemoyne",R1330="longueuil (vieux)",R1330="saint-bruno-de-montarville",R1330="saint-hubert",R1330="saint-lambert"),'Base de données'!$I$5,(IF(OR(R1330="marieville",R1330="richelieu",R1330="rougemont",R1330="saint-césaire",R1330="sainte-angèle-de-monnoir",R1330="saint-mathias-sur-richelieu"),'Base de données'!$I$14,(IF(OR(R1330="henryville",R1330="lacolle",R1330="mont-saint-grégoire",R1330="noyan",R1330="saint-alexandre",R1330="saint-blaise-sur-richelieu",R1330="sainte-anne-de-sabrevois",R1330="sainte-brigide-d'iberville",R1330="saint-georges-de-clarenceville",R1330="saint-jean-sur-richelieu",R1330="saint-paul-de-l'île-aux-noix",R1330="saint-sébastien",R1330="saint-valentin",R1330="venise-en-québec"),'Base de données'!$I$9,(IF(OR(R1330="dundee",R1330="elgin",R1330="franklin",R1330="godmanchester",R1330="havelock",R1330="hinchinbrooke",R1330="howick",R1330="huntingdon",R1330="ormstown",R1330="saint-anicet",R1330="saint-chrysostome",R1330="sainte-barbe",R1330="très-saint-sacrement"),'Base de données'!$I$3,(IF(OR(R1330="hemmingford",R1330="napierville",R1330="saint-bernard-de-lacolle",R1330="saint-cyprien-de-napierville",R1330="sainte-clotilde-de-châteauguay",R1330="saint-édouard",R1330="saint-jacques-le-mineur",R1330="saint-michel",R1330="saint-patrice-de-sherrington",R1330="saint-rémi"),'Base de données'!$I$10,(IF(OR(R1330="la présentation",R1330="saint-barnabé-sud",R1330="saint-bernard-de-michaudville",R1330="saint-damas",R1330="saint-dominique",R1330="sainte-hélène-de-bagot",R1330="sainte-madeleine",R1330="sainte-marie-madeleine",R1330="saint-hugues",R1330="saint-hyacinthe",R1330="saint-jude",R1330="saint-liboire",R1330="saint-louis",R1330="saint-marcel-de-richelieu",R1330="saint-pie",R1330="saint-simon",R1330="saint-valérien-de-milton"),'Base de données'!$I$13,(IF(OR(R1330="boucherville",R1330="calixa-lavalée",R1330="contrecoeur",R1330="saint-amable",R1330="sainte-julie",R1330="varennes",R1330="verchères"),'Base de données'!M1334,(IF(OR(R1330="massueville",R1330="saint-aimé",R1330="saint-david",R1330="sainte-anne-de-sorel",R1330="sainte-victoire-de-sorel",R1330="saint-gérard-majella",R1330="saint-joseph-de-sorel",R1330="saint-ours",R1330="saint-robert",R1330="saint-roch-de-richelieu",R1330="sorel-tracy",R1330="yamaska"),'Base de données'!$I$11,(IF(OR(R1330="candiac",R1330="châteauguay",R1330="delson",R1330="la prairie",R1330="léry",R1330="mercier",R1330="saint-constant",R1330="sainte-catherine",R1330="saint-isidore",R1330="saint-mathieu",R1330="saint-philippe"),'Base de données'!$I$7,(IF(OR(R1330="beloeil",R1330="carignan",R1330="chambly",R1330="mcmasterville",R1330="mont-saint-hilaire",R1330="otterburn park",R1330="saint-antoine-sur-richelieu",R1330="saint-basil-le-grand",R1330="saint-charles-sur-richelieu",R1330="saint-denis-sur-richelieu",R1330="saint-jean-baptiste",R1330="saint-marc-sur-richelieu",R1330="saint-mathieu-de-beloeil"),'Base de données'!$I$8,(IF(OR(R1330="coteau-du-lac",R1330="hudson",R1330="les cèdres",R1330="les coteaux",R1330="l'île-cadieux",R1330="l'île-perrot",R1330="notre-dame-de-l'île-perrot",R1330="pincourt",R1330="pointe-des-cascades",R1330="pointe-fortune",R1330="rigaud",R1330="rivière-beaudette",R1330="saint-clet",R1330="sainte-justine-de-newton",R1330="sainte-marthe",R1330="saint-lazare",R1330="saint-polycarpe",R1330="saint-télesphore",R1330="saint-zotique",R1330="terrasse-vaudreuil",R1330="très-saint-rédempteur",R1330="vaudreuil-dorion",R1330="vaudreuil-sur-le-lac"),'Base de données'!M1332,"")))))))))))))))))))))))))</f>
        <v/>
      </c>
    </row>
    <row r="1331" spans="2:19" x14ac:dyDescent="0.3">
      <c r="B1331" s="44"/>
      <c r="D1331" s="9"/>
      <c r="E1331" s="9"/>
      <c r="O1331" s="10"/>
      <c r="S1331" s="10" t="str">
        <f>IF(OR(R1331="beauharnois",R1331="sainte-étienne-de-bauharnois",R1331="sainte-martine",R1331="saint-louis-de-gonzague",R1331="saint-stanislas-de-kostka",R1331="saint-urbain-premier",R1331="salaberry-de-valleyfield"),'Base de données'!$I$2,(IF(OR(R1331="acton vale",R1331="béthanie",R1331="Roxton",R1331="roxton falls",R1331="sainte-christine",R1331="saint-nazaire-d'acton",R1331="saint-théodore-d'acton",R1331="upton"),'Base de données'!$I$12,(IF(OR(R1331="Longueuil",R1331="brossard",R1331="greenfield-park",R1331="lemoyne",R1331="longueuil (vieux)",R1331="saint-bruno-de-montarville",R1331="saint-hubert",R1331="saint-lambert"),'Base de données'!$I$5,(IF(OR(R1331="marieville",R1331="richelieu",R1331="rougemont",R1331="saint-césaire",R1331="sainte-angèle-de-monnoir",R1331="saint-mathias-sur-richelieu"),'Base de données'!$I$14,(IF(OR(R1331="henryville",R1331="lacolle",R1331="mont-saint-grégoire",R1331="noyan",R1331="saint-alexandre",R1331="saint-blaise-sur-richelieu",R1331="sainte-anne-de-sabrevois",R1331="sainte-brigide-d'iberville",R1331="saint-georges-de-clarenceville",R1331="saint-jean-sur-richelieu",R1331="saint-paul-de-l'île-aux-noix",R1331="saint-sébastien",R1331="saint-valentin",R1331="venise-en-québec"),'Base de données'!$I$9,(IF(OR(R1331="dundee",R1331="elgin",R1331="franklin",R1331="godmanchester",R1331="havelock",R1331="hinchinbrooke",R1331="howick",R1331="huntingdon",R1331="ormstown",R1331="saint-anicet",R1331="saint-chrysostome",R1331="sainte-barbe",R1331="très-saint-sacrement"),'Base de données'!$I$3,(IF(OR(R1331="hemmingford",R1331="napierville",R1331="saint-bernard-de-lacolle",R1331="saint-cyprien-de-napierville",R1331="sainte-clotilde-de-châteauguay",R1331="saint-édouard",R1331="saint-jacques-le-mineur",R1331="saint-michel",R1331="saint-patrice-de-sherrington",R1331="saint-rémi"),'Base de données'!$I$10,(IF(OR(R1331="la présentation",R1331="saint-barnabé-sud",R1331="saint-bernard-de-michaudville",R1331="saint-damas",R1331="saint-dominique",R1331="sainte-hélène-de-bagot",R1331="sainte-madeleine",R1331="sainte-marie-madeleine",R1331="saint-hugues",R1331="saint-hyacinthe",R1331="saint-jude",R1331="saint-liboire",R1331="saint-louis",R1331="saint-marcel-de-richelieu",R1331="saint-pie",R1331="saint-simon",R1331="saint-valérien-de-milton"),'Base de données'!$I$13,(IF(OR(R1331="boucherville",R1331="calixa-lavalée",R1331="contrecoeur",R1331="saint-amable",R1331="sainte-julie",R1331="varennes",R1331="verchères"),'Base de données'!M1335,(IF(OR(R1331="massueville",R1331="saint-aimé",R1331="saint-david",R1331="sainte-anne-de-sorel",R1331="sainte-victoire-de-sorel",R1331="saint-gérard-majella",R1331="saint-joseph-de-sorel",R1331="saint-ours",R1331="saint-robert",R1331="saint-roch-de-richelieu",R1331="sorel-tracy",R1331="yamaska"),'Base de données'!$I$11,(IF(OR(R1331="candiac",R1331="châteauguay",R1331="delson",R1331="la prairie",R1331="léry",R1331="mercier",R1331="saint-constant",R1331="sainte-catherine",R1331="saint-isidore",R1331="saint-mathieu",R1331="saint-philippe"),'Base de données'!$I$7,(IF(OR(R1331="beloeil",R1331="carignan",R1331="chambly",R1331="mcmasterville",R1331="mont-saint-hilaire",R1331="otterburn park",R1331="saint-antoine-sur-richelieu",R1331="saint-basil-le-grand",R1331="saint-charles-sur-richelieu",R1331="saint-denis-sur-richelieu",R1331="saint-jean-baptiste",R1331="saint-marc-sur-richelieu",R1331="saint-mathieu-de-beloeil"),'Base de données'!$I$8,(IF(OR(R1331="coteau-du-lac",R1331="hudson",R1331="les cèdres",R1331="les coteaux",R1331="l'île-cadieux",R1331="l'île-perrot",R1331="notre-dame-de-l'île-perrot",R1331="pincourt",R1331="pointe-des-cascades",R1331="pointe-fortune",R1331="rigaud",R1331="rivière-beaudette",R1331="saint-clet",R1331="sainte-justine-de-newton",R1331="sainte-marthe",R1331="saint-lazare",R1331="saint-polycarpe",R1331="saint-télesphore",R1331="saint-zotique",R1331="terrasse-vaudreuil",R1331="très-saint-rédempteur",R1331="vaudreuil-dorion",R1331="vaudreuil-sur-le-lac"),'Base de données'!M1333,"")))))))))))))))))))))))))</f>
        <v/>
      </c>
    </row>
    <row r="1332" spans="2:19" x14ac:dyDescent="0.3">
      <c r="B1332" s="44"/>
      <c r="D1332" s="9"/>
      <c r="E1332" s="9"/>
      <c r="O1332" s="10"/>
      <c r="S1332" s="10" t="str">
        <f>IF(OR(R1332="beauharnois",R1332="sainte-étienne-de-bauharnois",R1332="sainte-martine",R1332="saint-louis-de-gonzague",R1332="saint-stanislas-de-kostka",R1332="saint-urbain-premier",R1332="salaberry-de-valleyfield"),'Base de données'!$I$2,(IF(OR(R1332="acton vale",R1332="béthanie",R1332="Roxton",R1332="roxton falls",R1332="sainte-christine",R1332="saint-nazaire-d'acton",R1332="saint-théodore-d'acton",R1332="upton"),'Base de données'!$I$12,(IF(OR(R1332="Longueuil",R1332="brossard",R1332="greenfield-park",R1332="lemoyne",R1332="longueuil (vieux)",R1332="saint-bruno-de-montarville",R1332="saint-hubert",R1332="saint-lambert"),'Base de données'!$I$5,(IF(OR(R1332="marieville",R1332="richelieu",R1332="rougemont",R1332="saint-césaire",R1332="sainte-angèle-de-monnoir",R1332="saint-mathias-sur-richelieu"),'Base de données'!$I$14,(IF(OR(R1332="henryville",R1332="lacolle",R1332="mont-saint-grégoire",R1332="noyan",R1332="saint-alexandre",R1332="saint-blaise-sur-richelieu",R1332="sainte-anne-de-sabrevois",R1332="sainte-brigide-d'iberville",R1332="saint-georges-de-clarenceville",R1332="saint-jean-sur-richelieu",R1332="saint-paul-de-l'île-aux-noix",R1332="saint-sébastien",R1332="saint-valentin",R1332="venise-en-québec"),'Base de données'!$I$9,(IF(OR(R1332="dundee",R1332="elgin",R1332="franklin",R1332="godmanchester",R1332="havelock",R1332="hinchinbrooke",R1332="howick",R1332="huntingdon",R1332="ormstown",R1332="saint-anicet",R1332="saint-chrysostome",R1332="sainte-barbe",R1332="très-saint-sacrement"),'Base de données'!$I$3,(IF(OR(R1332="hemmingford",R1332="napierville",R1332="saint-bernard-de-lacolle",R1332="saint-cyprien-de-napierville",R1332="sainte-clotilde-de-châteauguay",R1332="saint-édouard",R1332="saint-jacques-le-mineur",R1332="saint-michel",R1332="saint-patrice-de-sherrington",R1332="saint-rémi"),'Base de données'!$I$10,(IF(OR(R1332="la présentation",R1332="saint-barnabé-sud",R1332="saint-bernard-de-michaudville",R1332="saint-damas",R1332="saint-dominique",R1332="sainte-hélène-de-bagot",R1332="sainte-madeleine",R1332="sainte-marie-madeleine",R1332="saint-hugues",R1332="saint-hyacinthe",R1332="saint-jude",R1332="saint-liboire",R1332="saint-louis",R1332="saint-marcel-de-richelieu",R1332="saint-pie",R1332="saint-simon",R1332="saint-valérien-de-milton"),'Base de données'!$I$13,(IF(OR(R1332="boucherville",R1332="calixa-lavalée",R1332="contrecoeur",R1332="saint-amable",R1332="sainte-julie",R1332="varennes",R1332="verchères"),'Base de données'!M1336,(IF(OR(R1332="massueville",R1332="saint-aimé",R1332="saint-david",R1332="sainte-anne-de-sorel",R1332="sainte-victoire-de-sorel",R1332="saint-gérard-majella",R1332="saint-joseph-de-sorel",R1332="saint-ours",R1332="saint-robert",R1332="saint-roch-de-richelieu",R1332="sorel-tracy",R1332="yamaska"),'Base de données'!$I$11,(IF(OR(R1332="candiac",R1332="châteauguay",R1332="delson",R1332="la prairie",R1332="léry",R1332="mercier",R1332="saint-constant",R1332="sainte-catherine",R1332="saint-isidore",R1332="saint-mathieu",R1332="saint-philippe"),'Base de données'!$I$7,(IF(OR(R1332="beloeil",R1332="carignan",R1332="chambly",R1332="mcmasterville",R1332="mont-saint-hilaire",R1332="otterburn park",R1332="saint-antoine-sur-richelieu",R1332="saint-basil-le-grand",R1332="saint-charles-sur-richelieu",R1332="saint-denis-sur-richelieu",R1332="saint-jean-baptiste",R1332="saint-marc-sur-richelieu",R1332="saint-mathieu-de-beloeil"),'Base de données'!$I$8,(IF(OR(R1332="coteau-du-lac",R1332="hudson",R1332="les cèdres",R1332="les coteaux",R1332="l'île-cadieux",R1332="l'île-perrot",R1332="notre-dame-de-l'île-perrot",R1332="pincourt",R1332="pointe-des-cascades",R1332="pointe-fortune",R1332="rigaud",R1332="rivière-beaudette",R1332="saint-clet",R1332="sainte-justine-de-newton",R1332="sainte-marthe",R1332="saint-lazare",R1332="saint-polycarpe",R1332="saint-télesphore",R1332="saint-zotique",R1332="terrasse-vaudreuil",R1332="très-saint-rédempteur",R1332="vaudreuil-dorion",R1332="vaudreuil-sur-le-lac"),'Base de données'!M1334,"")))))))))))))))))))))))))</f>
        <v/>
      </c>
    </row>
    <row r="1333" spans="2:19" x14ac:dyDescent="0.3">
      <c r="B1333" s="44"/>
      <c r="D1333" s="9"/>
      <c r="E1333" s="9"/>
      <c r="O1333" s="10"/>
      <c r="S1333" s="10" t="str">
        <f>IF(OR(R1333="beauharnois",R1333="sainte-étienne-de-bauharnois",R1333="sainte-martine",R1333="saint-louis-de-gonzague",R1333="saint-stanislas-de-kostka",R1333="saint-urbain-premier",R1333="salaberry-de-valleyfield"),'Base de données'!$I$2,(IF(OR(R1333="acton vale",R1333="béthanie",R1333="Roxton",R1333="roxton falls",R1333="sainte-christine",R1333="saint-nazaire-d'acton",R1333="saint-théodore-d'acton",R1333="upton"),'Base de données'!$I$12,(IF(OR(R1333="Longueuil",R1333="brossard",R1333="greenfield-park",R1333="lemoyne",R1333="longueuil (vieux)",R1333="saint-bruno-de-montarville",R1333="saint-hubert",R1333="saint-lambert"),'Base de données'!$I$5,(IF(OR(R1333="marieville",R1333="richelieu",R1333="rougemont",R1333="saint-césaire",R1333="sainte-angèle-de-monnoir",R1333="saint-mathias-sur-richelieu"),'Base de données'!$I$14,(IF(OR(R1333="henryville",R1333="lacolle",R1333="mont-saint-grégoire",R1333="noyan",R1333="saint-alexandre",R1333="saint-blaise-sur-richelieu",R1333="sainte-anne-de-sabrevois",R1333="sainte-brigide-d'iberville",R1333="saint-georges-de-clarenceville",R1333="saint-jean-sur-richelieu",R1333="saint-paul-de-l'île-aux-noix",R1333="saint-sébastien",R1333="saint-valentin",R1333="venise-en-québec"),'Base de données'!$I$9,(IF(OR(R1333="dundee",R1333="elgin",R1333="franklin",R1333="godmanchester",R1333="havelock",R1333="hinchinbrooke",R1333="howick",R1333="huntingdon",R1333="ormstown",R1333="saint-anicet",R1333="saint-chrysostome",R1333="sainte-barbe",R1333="très-saint-sacrement"),'Base de données'!$I$3,(IF(OR(R1333="hemmingford",R1333="napierville",R1333="saint-bernard-de-lacolle",R1333="saint-cyprien-de-napierville",R1333="sainte-clotilde-de-châteauguay",R1333="saint-édouard",R1333="saint-jacques-le-mineur",R1333="saint-michel",R1333="saint-patrice-de-sherrington",R1333="saint-rémi"),'Base de données'!$I$10,(IF(OR(R1333="la présentation",R1333="saint-barnabé-sud",R1333="saint-bernard-de-michaudville",R1333="saint-damas",R1333="saint-dominique",R1333="sainte-hélène-de-bagot",R1333="sainte-madeleine",R1333="sainte-marie-madeleine",R1333="saint-hugues",R1333="saint-hyacinthe",R1333="saint-jude",R1333="saint-liboire",R1333="saint-louis",R1333="saint-marcel-de-richelieu",R1333="saint-pie",R1333="saint-simon",R1333="saint-valérien-de-milton"),'Base de données'!$I$13,(IF(OR(R1333="boucherville",R1333="calixa-lavalée",R1333="contrecoeur",R1333="saint-amable",R1333="sainte-julie",R1333="varennes",R1333="verchères"),'Base de données'!M1337,(IF(OR(R1333="massueville",R1333="saint-aimé",R1333="saint-david",R1333="sainte-anne-de-sorel",R1333="sainte-victoire-de-sorel",R1333="saint-gérard-majella",R1333="saint-joseph-de-sorel",R1333="saint-ours",R1333="saint-robert",R1333="saint-roch-de-richelieu",R1333="sorel-tracy",R1333="yamaska"),'Base de données'!$I$11,(IF(OR(R1333="candiac",R1333="châteauguay",R1333="delson",R1333="la prairie",R1333="léry",R1333="mercier",R1333="saint-constant",R1333="sainte-catherine",R1333="saint-isidore",R1333="saint-mathieu",R1333="saint-philippe"),'Base de données'!$I$7,(IF(OR(R1333="beloeil",R1333="carignan",R1333="chambly",R1333="mcmasterville",R1333="mont-saint-hilaire",R1333="otterburn park",R1333="saint-antoine-sur-richelieu",R1333="saint-basil-le-grand",R1333="saint-charles-sur-richelieu",R1333="saint-denis-sur-richelieu",R1333="saint-jean-baptiste",R1333="saint-marc-sur-richelieu",R1333="saint-mathieu-de-beloeil"),'Base de données'!$I$8,(IF(OR(R1333="coteau-du-lac",R1333="hudson",R1333="les cèdres",R1333="les coteaux",R1333="l'île-cadieux",R1333="l'île-perrot",R1333="notre-dame-de-l'île-perrot",R1333="pincourt",R1333="pointe-des-cascades",R1333="pointe-fortune",R1333="rigaud",R1333="rivière-beaudette",R1333="saint-clet",R1333="sainte-justine-de-newton",R1333="sainte-marthe",R1333="saint-lazare",R1333="saint-polycarpe",R1333="saint-télesphore",R1333="saint-zotique",R1333="terrasse-vaudreuil",R1333="très-saint-rédempteur",R1333="vaudreuil-dorion",R1333="vaudreuil-sur-le-lac"),'Base de données'!M1335,"")))))))))))))))))))))))))</f>
        <v/>
      </c>
    </row>
    <row r="1334" spans="2:19" x14ac:dyDescent="0.3">
      <c r="B1334" s="44"/>
      <c r="D1334" s="9"/>
      <c r="E1334" s="9"/>
      <c r="O1334" s="10"/>
      <c r="S1334" s="10" t="str">
        <f>IF(OR(R1334="beauharnois",R1334="sainte-étienne-de-bauharnois",R1334="sainte-martine",R1334="saint-louis-de-gonzague",R1334="saint-stanislas-de-kostka",R1334="saint-urbain-premier",R1334="salaberry-de-valleyfield"),'Base de données'!$I$2,(IF(OR(R1334="acton vale",R1334="béthanie",R1334="Roxton",R1334="roxton falls",R1334="sainte-christine",R1334="saint-nazaire-d'acton",R1334="saint-théodore-d'acton",R1334="upton"),'Base de données'!$I$12,(IF(OR(R1334="Longueuil",R1334="brossard",R1334="greenfield-park",R1334="lemoyne",R1334="longueuil (vieux)",R1334="saint-bruno-de-montarville",R1334="saint-hubert",R1334="saint-lambert"),'Base de données'!$I$5,(IF(OR(R1334="marieville",R1334="richelieu",R1334="rougemont",R1334="saint-césaire",R1334="sainte-angèle-de-monnoir",R1334="saint-mathias-sur-richelieu"),'Base de données'!$I$14,(IF(OR(R1334="henryville",R1334="lacolle",R1334="mont-saint-grégoire",R1334="noyan",R1334="saint-alexandre",R1334="saint-blaise-sur-richelieu",R1334="sainte-anne-de-sabrevois",R1334="sainte-brigide-d'iberville",R1334="saint-georges-de-clarenceville",R1334="saint-jean-sur-richelieu",R1334="saint-paul-de-l'île-aux-noix",R1334="saint-sébastien",R1334="saint-valentin",R1334="venise-en-québec"),'Base de données'!$I$9,(IF(OR(R1334="dundee",R1334="elgin",R1334="franklin",R1334="godmanchester",R1334="havelock",R1334="hinchinbrooke",R1334="howick",R1334="huntingdon",R1334="ormstown",R1334="saint-anicet",R1334="saint-chrysostome",R1334="sainte-barbe",R1334="très-saint-sacrement"),'Base de données'!$I$3,(IF(OR(R1334="hemmingford",R1334="napierville",R1334="saint-bernard-de-lacolle",R1334="saint-cyprien-de-napierville",R1334="sainte-clotilde-de-châteauguay",R1334="saint-édouard",R1334="saint-jacques-le-mineur",R1334="saint-michel",R1334="saint-patrice-de-sherrington",R1334="saint-rémi"),'Base de données'!$I$10,(IF(OR(R1334="la présentation",R1334="saint-barnabé-sud",R1334="saint-bernard-de-michaudville",R1334="saint-damas",R1334="saint-dominique",R1334="sainte-hélène-de-bagot",R1334="sainte-madeleine",R1334="sainte-marie-madeleine",R1334="saint-hugues",R1334="saint-hyacinthe",R1334="saint-jude",R1334="saint-liboire",R1334="saint-louis",R1334="saint-marcel-de-richelieu",R1334="saint-pie",R1334="saint-simon",R1334="saint-valérien-de-milton"),'Base de données'!$I$13,(IF(OR(R1334="boucherville",R1334="calixa-lavalée",R1334="contrecoeur",R1334="saint-amable",R1334="sainte-julie",R1334="varennes",R1334="verchères"),'Base de données'!M1338,(IF(OR(R1334="massueville",R1334="saint-aimé",R1334="saint-david",R1334="sainte-anne-de-sorel",R1334="sainte-victoire-de-sorel",R1334="saint-gérard-majella",R1334="saint-joseph-de-sorel",R1334="saint-ours",R1334="saint-robert",R1334="saint-roch-de-richelieu",R1334="sorel-tracy",R1334="yamaska"),'Base de données'!$I$11,(IF(OR(R1334="candiac",R1334="châteauguay",R1334="delson",R1334="la prairie",R1334="léry",R1334="mercier",R1334="saint-constant",R1334="sainte-catherine",R1334="saint-isidore",R1334="saint-mathieu",R1334="saint-philippe"),'Base de données'!$I$7,(IF(OR(R1334="beloeil",R1334="carignan",R1334="chambly",R1334="mcmasterville",R1334="mont-saint-hilaire",R1334="otterburn park",R1334="saint-antoine-sur-richelieu",R1334="saint-basil-le-grand",R1334="saint-charles-sur-richelieu",R1334="saint-denis-sur-richelieu",R1334="saint-jean-baptiste",R1334="saint-marc-sur-richelieu",R1334="saint-mathieu-de-beloeil"),'Base de données'!$I$8,(IF(OR(R1334="coteau-du-lac",R1334="hudson",R1334="les cèdres",R1334="les coteaux",R1334="l'île-cadieux",R1334="l'île-perrot",R1334="notre-dame-de-l'île-perrot",R1334="pincourt",R1334="pointe-des-cascades",R1334="pointe-fortune",R1334="rigaud",R1334="rivière-beaudette",R1334="saint-clet",R1334="sainte-justine-de-newton",R1334="sainte-marthe",R1334="saint-lazare",R1334="saint-polycarpe",R1334="saint-télesphore",R1334="saint-zotique",R1334="terrasse-vaudreuil",R1334="très-saint-rédempteur",R1334="vaudreuil-dorion",R1334="vaudreuil-sur-le-lac"),'Base de données'!M1336,"")))))))))))))))))))))))))</f>
        <v/>
      </c>
    </row>
    <row r="1335" spans="2:19" x14ac:dyDescent="0.3">
      <c r="B1335" s="44"/>
      <c r="D1335" s="9"/>
      <c r="E1335" s="9"/>
      <c r="O1335" s="10"/>
      <c r="S1335" s="10" t="str">
        <f>IF(OR(R1335="beauharnois",R1335="sainte-étienne-de-bauharnois",R1335="sainte-martine",R1335="saint-louis-de-gonzague",R1335="saint-stanislas-de-kostka",R1335="saint-urbain-premier",R1335="salaberry-de-valleyfield"),'Base de données'!$I$2,(IF(OR(R1335="acton vale",R1335="béthanie",R1335="Roxton",R1335="roxton falls",R1335="sainte-christine",R1335="saint-nazaire-d'acton",R1335="saint-théodore-d'acton",R1335="upton"),'Base de données'!$I$12,(IF(OR(R1335="Longueuil",R1335="brossard",R1335="greenfield-park",R1335="lemoyne",R1335="longueuil (vieux)",R1335="saint-bruno-de-montarville",R1335="saint-hubert",R1335="saint-lambert"),'Base de données'!$I$5,(IF(OR(R1335="marieville",R1335="richelieu",R1335="rougemont",R1335="saint-césaire",R1335="sainte-angèle-de-monnoir",R1335="saint-mathias-sur-richelieu"),'Base de données'!$I$14,(IF(OR(R1335="henryville",R1335="lacolle",R1335="mont-saint-grégoire",R1335="noyan",R1335="saint-alexandre",R1335="saint-blaise-sur-richelieu",R1335="sainte-anne-de-sabrevois",R1335="sainte-brigide-d'iberville",R1335="saint-georges-de-clarenceville",R1335="saint-jean-sur-richelieu",R1335="saint-paul-de-l'île-aux-noix",R1335="saint-sébastien",R1335="saint-valentin",R1335="venise-en-québec"),'Base de données'!$I$9,(IF(OR(R1335="dundee",R1335="elgin",R1335="franklin",R1335="godmanchester",R1335="havelock",R1335="hinchinbrooke",R1335="howick",R1335="huntingdon",R1335="ormstown",R1335="saint-anicet",R1335="saint-chrysostome",R1335="sainte-barbe",R1335="très-saint-sacrement"),'Base de données'!$I$3,(IF(OR(R1335="hemmingford",R1335="napierville",R1335="saint-bernard-de-lacolle",R1335="saint-cyprien-de-napierville",R1335="sainte-clotilde-de-châteauguay",R1335="saint-édouard",R1335="saint-jacques-le-mineur",R1335="saint-michel",R1335="saint-patrice-de-sherrington",R1335="saint-rémi"),'Base de données'!$I$10,(IF(OR(R1335="la présentation",R1335="saint-barnabé-sud",R1335="saint-bernard-de-michaudville",R1335="saint-damas",R1335="saint-dominique",R1335="sainte-hélène-de-bagot",R1335="sainte-madeleine",R1335="sainte-marie-madeleine",R1335="saint-hugues",R1335="saint-hyacinthe",R1335="saint-jude",R1335="saint-liboire",R1335="saint-louis",R1335="saint-marcel-de-richelieu",R1335="saint-pie",R1335="saint-simon",R1335="saint-valérien-de-milton"),'Base de données'!$I$13,(IF(OR(R1335="boucherville",R1335="calixa-lavalée",R1335="contrecoeur",R1335="saint-amable",R1335="sainte-julie",R1335="varennes",R1335="verchères"),'Base de données'!M1339,(IF(OR(R1335="massueville",R1335="saint-aimé",R1335="saint-david",R1335="sainte-anne-de-sorel",R1335="sainte-victoire-de-sorel",R1335="saint-gérard-majella",R1335="saint-joseph-de-sorel",R1335="saint-ours",R1335="saint-robert",R1335="saint-roch-de-richelieu",R1335="sorel-tracy",R1335="yamaska"),'Base de données'!$I$11,(IF(OR(R1335="candiac",R1335="châteauguay",R1335="delson",R1335="la prairie",R1335="léry",R1335="mercier",R1335="saint-constant",R1335="sainte-catherine",R1335="saint-isidore",R1335="saint-mathieu",R1335="saint-philippe"),'Base de données'!$I$7,(IF(OR(R1335="beloeil",R1335="carignan",R1335="chambly",R1335="mcmasterville",R1335="mont-saint-hilaire",R1335="otterburn park",R1335="saint-antoine-sur-richelieu",R1335="saint-basil-le-grand",R1335="saint-charles-sur-richelieu",R1335="saint-denis-sur-richelieu",R1335="saint-jean-baptiste",R1335="saint-marc-sur-richelieu",R1335="saint-mathieu-de-beloeil"),'Base de données'!$I$8,(IF(OR(R1335="coteau-du-lac",R1335="hudson",R1335="les cèdres",R1335="les coteaux",R1335="l'île-cadieux",R1335="l'île-perrot",R1335="notre-dame-de-l'île-perrot",R1335="pincourt",R1335="pointe-des-cascades",R1335="pointe-fortune",R1335="rigaud",R1335="rivière-beaudette",R1335="saint-clet",R1335="sainte-justine-de-newton",R1335="sainte-marthe",R1335="saint-lazare",R1335="saint-polycarpe",R1335="saint-télesphore",R1335="saint-zotique",R1335="terrasse-vaudreuil",R1335="très-saint-rédempteur",R1335="vaudreuil-dorion",R1335="vaudreuil-sur-le-lac"),'Base de données'!M1337,"")))))))))))))))))))))))))</f>
        <v/>
      </c>
    </row>
    <row r="1336" spans="2:19" x14ac:dyDescent="0.3">
      <c r="B1336" s="44"/>
      <c r="D1336" s="9"/>
      <c r="E1336" s="9"/>
      <c r="O1336" s="10"/>
      <c r="S1336" s="10" t="str">
        <f>IF(OR(R1336="beauharnois",R1336="sainte-étienne-de-bauharnois",R1336="sainte-martine",R1336="saint-louis-de-gonzague",R1336="saint-stanislas-de-kostka",R1336="saint-urbain-premier",R1336="salaberry-de-valleyfield"),'Base de données'!$I$2,(IF(OR(R1336="acton vale",R1336="béthanie",R1336="Roxton",R1336="roxton falls",R1336="sainte-christine",R1336="saint-nazaire-d'acton",R1336="saint-théodore-d'acton",R1336="upton"),'Base de données'!$I$12,(IF(OR(R1336="Longueuil",R1336="brossard",R1336="greenfield-park",R1336="lemoyne",R1336="longueuil (vieux)",R1336="saint-bruno-de-montarville",R1336="saint-hubert",R1336="saint-lambert"),'Base de données'!$I$5,(IF(OR(R1336="marieville",R1336="richelieu",R1336="rougemont",R1336="saint-césaire",R1336="sainte-angèle-de-monnoir",R1336="saint-mathias-sur-richelieu"),'Base de données'!$I$14,(IF(OR(R1336="henryville",R1336="lacolle",R1336="mont-saint-grégoire",R1336="noyan",R1336="saint-alexandre",R1336="saint-blaise-sur-richelieu",R1336="sainte-anne-de-sabrevois",R1336="sainte-brigide-d'iberville",R1336="saint-georges-de-clarenceville",R1336="saint-jean-sur-richelieu",R1336="saint-paul-de-l'île-aux-noix",R1336="saint-sébastien",R1336="saint-valentin",R1336="venise-en-québec"),'Base de données'!$I$9,(IF(OR(R1336="dundee",R1336="elgin",R1336="franklin",R1336="godmanchester",R1336="havelock",R1336="hinchinbrooke",R1336="howick",R1336="huntingdon",R1336="ormstown",R1336="saint-anicet",R1336="saint-chrysostome",R1336="sainte-barbe",R1336="très-saint-sacrement"),'Base de données'!$I$3,(IF(OR(R1336="hemmingford",R1336="napierville",R1336="saint-bernard-de-lacolle",R1336="saint-cyprien-de-napierville",R1336="sainte-clotilde-de-châteauguay",R1336="saint-édouard",R1336="saint-jacques-le-mineur",R1336="saint-michel",R1336="saint-patrice-de-sherrington",R1336="saint-rémi"),'Base de données'!$I$10,(IF(OR(R1336="la présentation",R1336="saint-barnabé-sud",R1336="saint-bernard-de-michaudville",R1336="saint-damas",R1336="saint-dominique",R1336="sainte-hélène-de-bagot",R1336="sainte-madeleine",R1336="sainte-marie-madeleine",R1336="saint-hugues",R1336="saint-hyacinthe",R1336="saint-jude",R1336="saint-liboire",R1336="saint-louis",R1336="saint-marcel-de-richelieu",R1336="saint-pie",R1336="saint-simon",R1336="saint-valérien-de-milton"),'Base de données'!$I$13,(IF(OR(R1336="boucherville",R1336="calixa-lavalée",R1336="contrecoeur",R1336="saint-amable",R1336="sainte-julie",R1336="varennes",R1336="verchères"),'Base de données'!M1340,(IF(OR(R1336="massueville",R1336="saint-aimé",R1336="saint-david",R1336="sainte-anne-de-sorel",R1336="sainte-victoire-de-sorel",R1336="saint-gérard-majella",R1336="saint-joseph-de-sorel",R1336="saint-ours",R1336="saint-robert",R1336="saint-roch-de-richelieu",R1336="sorel-tracy",R1336="yamaska"),'Base de données'!$I$11,(IF(OR(R1336="candiac",R1336="châteauguay",R1336="delson",R1336="la prairie",R1336="léry",R1336="mercier",R1336="saint-constant",R1336="sainte-catherine",R1336="saint-isidore",R1336="saint-mathieu",R1336="saint-philippe"),'Base de données'!$I$7,(IF(OR(R1336="beloeil",R1336="carignan",R1336="chambly",R1336="mcmasterville",R1336="mont-saint-hilaire",R1336="otterburn park",R1336="saint-antoine-sur-richelieu",R1336="saint-basil-le-grand",R1336="saint-charles-sur-richelieu",R1336="saint-denis-sur-richelieu",R1336="saint-jean-baptiste",R1336="saint-marc-sur-richelieu",R1336="saint-mathieu-de-beloeil"),'Base de données'!$I$8,(IF(OR(R1336="coteau-du-lac",R1336="hudson",R1336="les cèdres",R1336="les coteaux",R1336="l'île-cadieux",R1336="l'île-perrot",R1336="notre-dame-de-l'île-perrot",R1336="pincourt",R1336="pointe-des-cascades",R1336="pointe-fortune",R1336="rigaud",R1336="rivière-beaudette",R1336="saint-clet",R1336="sainte-justine-de-newton",R1336="sainte-marthe",R1336="saint-lazare",R1336="saint-polycarpe",R1336="saint-télesphore",R1336="saint-zotique",R1336="terrasse-vaudreuil",R1336="très-saint-rédempteur",R1336="vaudreuil-dorion",R1336="vaudreuil-sur-le-lac"),'Base de données'!M1338,"")))))))))))))))))))))))))</f>
        <v/>
      </c>
    </row>
    <row r="1337" spans="2:19" x14ac:dyDescent="0.3">
      <c r="B1337" s="44"/>
      <c r="D1337" s="9"/>
      <c r="E1337" s="9"/>
      <c r="O1337" s="10"/>
      <c r="S1337" s="10" t="str">
        <f>IF(OR(R1337="beauharnois",R1337="sainte-étienne-de-bauharnois",R1337="sainte-martine",R1337="saint-louis-de-gonzague",R1337="saint-stanislas-de-kostka",R1337="saint-urbain-premier",R1337="salaberry-de-valleyfield"),'Base de données'!$I$2,(IF(OR(R1337="acton vale",R1337="béthanie",R1337="Roxton",R1337="roxton falls",R1337="sainte-christine",R1337="saint-nazaire-d'acton",R1337="saint-théodore-d'acton",R1337="upton"),'Base de données'!$I$12,(IF(OR(R1337="Longueuil",R1337="brossard",R1337="greenfield-park",R1337="lemoyne",R1337="longueuil (vieux)",R1337="saint-bruno-de-montarville",R1337="saint-hubert",R1337="saint-lambert"),'Base de données'!$I$5,(IF(OR(R1337="marieville",R1337="richelieu",R1337="rougemont",R1337="saint-césaire",R1337="sainte-angèle-de-monnoir",R1337="saint-mathias-sur-richelieu"),'Base de données'!$I$14,(IF(OR(R1337="henryville",R1337="lacolle",R1337="mont-saint-grégoire",R1337="noyan",R1337="saint-alexandre",R1337="saint-blaise-sur-richelieu",R1337="sainte-anne-de-sabrevois",R1337="sainte-brigide-d'iberville",R1337="saint-georges-de-clarenceville",R1337="saint-jean-sur-richelieu",R1337="saint-paul-de-l'île-aux-noix",R1337="saint-sébastien",R1337="saint-valentin",R1337="venise-en-québec"),'Base de données'!$I$9,(IF(OR(R1337="dundee",R1337="elgin",R1337="franklin",R1337="godmanchester",R1337="havelock",R1337="hinchinbrooke",R1337="howick",R1337="huntingdon",R1337="ormstown",R1337="saint-anicet",R1337="saint-chrysostome",R1337="sainte-barbe",R1337="très-saint-sacrement"),'Base de données'!$I$3,(IF(OR(R1337="hemmingford",R1337="napierville",R1337="saint-bernard-de-lacolle",R1337="saint-cyprien-de-napierville",R1337="sainte-clotilde-de-châteauguay",R1337="saint-édouard",R1337="saint-jacques-le-mineur",R1337="saint-michel",R1337="saint-patrice-de-sherrington",R1337="saint-rémi"),'Base de données'!$I$10,(IF(OR(R1337="la présentation",R1337="saint-barnabé-sud",R1337="saint-bernard-de-michaudville",R1337="saint-damas",R1337="saint-dominique",R1337="sainte-hélène-de-bagot",R1337="sainte-madeleine",R1337="sainte-marie-madeleine",R1337="saint-hugues",R1337="saint-hyacinthe",R1337="saint-jude",R1337="saint-liboire",R1337="saint-louis",R1337="saint-marcel-de-richelieu",R1337="saint-pie",R1337="saint-simon",R1337="saint-valérien-de-milton"),'Base de données'!$I$13,(IF(OR(R1337="boucherville",R1337="calixa-lavalée",R1337="contrecoeur",R1337="saint-amable",R1337="sainte-julie",R1337="varennes",R1337="verchères"),'Base de données'!M1341,(IF(OR(R1337="massueville",R1337="saint-aimé",R1337="saint-david",R1337="sainte-anne-de-sorel",R1337="sainte-victoire-de-sorel",R1337="saint-gérard-majella",R1337="saint-joseph-de-sorel",R1337="saint-ours",R1337="saint-robert",R1337="saint-roch-de-richelieu",R1337="sorel-tracy",R1337="yamaska"),'Base de données'!$I$11,(IF(OR(R1337="candiac",R1337="châteauguay",R1337="delson",R1337="la prairie",R1337="léry",R1337="mercier",R1337="saint-constant",R1337="sainte-catherine",R1337="saint-isidore",R1337="saint-mathieu",R1337="saint-philippe"),'Base de données'!$I$7,(IF(OR(R1337="beloeil",R1337="carignan",R1337="chambly",R1337="mcmasterville",R1337="mont-saint-hilaire",R1337="otterburn park",R1337="saint-antoine-sur-richelieu",R1337="saint-basil-le-grand",R1337="saint-charles-sur-richelieu",R1337="saint-denis-sur-richelieu",R1337="saint-jean-baptiste",R1337="saint-marc-sur-richelieu",R1337="saint-mathieu-de-beloeil"),'Base de données'!$I$8,(IF(OR(R1337="coteau-du-lac",R1337="hudson",R1337="les cèdres",R1337="les coteaux",R1337="l'île-cadieux",R1337="l'île-perrot",R1337="notre-dame-de-l'île-perrot",R1337="pincourt",R1337="pointe-des-cascades",R1337="pointe-fortune",R1337="rigaud",R1337="rivière-beaudette",R1337="saint-clet",R1337="sainte-justine-de-newton",R1337="sainte-marthe",R1337="saint-lazare",R1337="saint-polycarpe",R1337="saint-télesphore",R1337="saint-zotique",R1337="terrasse-vaudreuil",R1337="très-saint-rédempteur",R1337="vaudreuil-dorion",R1337="vaudreuil-sur-le-lac"),'Base de données'!M1339,"")))))))))))))))))))))))))</f>
        <v/>
      </c>
    </row>
    <row r="1338" spans="2:19" x14ac:dyDescent="0.3">
      <c r="B1338" s="44"/>
      <c r="D1338" s="9"/>
      <c r="E1338" s="9"/>
      <c r="O1338" s="10"/>
      <c r="S1338" s="10" t="str">
        <f>IF(OR(R1338="beauharnois",R1338="sainte-étienne-de-bauharnois",R1338="sainte-martine",R1338="saint-louis-de-gonzague",R1338="saint-stanislas-de-kostka",R1338="saint-urbain-premier",R1338="salaberry-de-valleyfield"),'Base de données'!$I$2,(IF(OR(R1338="acton vale",R1338="béthanie",R1338="Roxton",R1338="roxton falls",R1338="sainte-christine",R1338="saint-nazaire-d'acton",R1338="saint-théodore-d'acton",R1338="upton"),'Base de données'!$I$12,(IF(OR(R1338="Longueuil",R1338="brossard",R1338="greenfield-park",R1338="lemoyne",R1338="longueuil (vieux)",R1338="saint-bruno-de-montarville",R1338="saint-hubert",R1338="saint-lambert"),'Base de données'!$I$5,(IF(OR(R1338="marieville",R1338="richelieu",R1338="rougemont",R1338="saint-césaire",R1338="sainte-angèle-de-monnoir",R1338="saint-mathias-sur-richelieu"),'Base de données'!$I$14,(IF(OR(R1338="henryville",R1338="lacolle",R1338="mont-saint-grégoire",R1338="noyan",R1338="saint-alexandre",R1338="saint-blaise-sur-richelieu",R1338="sainte-anne-de-sabrevois",R1338="sainte-brigide-d'iberville",R1338="saint-georges-de-clarenceville",R1338="saint-jean-sur-richelieu",R1338="saint-paul-de-l'île-aux-noix",R1338="saint-sébastien",R1338="saint-valentin",R1338="venise-en-québec"),'Base de données'!$I$9,(IF(OR(R1338="dundee",R1338="elgin",R1338="franklin",R1338="godmanchester",R1338="havelock",R1338="hinchinbrooke",R1338="howick",R1338="huntingdon",R1338="ormstown",R1338="saint-anicet",R1338="saint-chrysostome",R1338="sainte-barbe",R1338="très-saint-sacrement"),'Base de données'!$I$3,(IF(OR(R1338="hemmingford",R1338="napierville",R1338="saint-bernard-de-lacolle",R1338="saint-cyprien-de-napierville",R1338="sainte-clotilde-de-châteauguay",R1338="saint-édouard",R1338="saint-jacques-le-mineur",R1338="saint-michel",R1338="saint-patrice-de-sherrington",R1338="saint-rémi"),'Base de données'!$I$10,(IF(OR(R1338="la présentation",R1338="saint-barnabé-sud",R1338="saint-bernard-de-michaudville",R1338="saint-damas",R1338="saint-dominique",R1338="sainte-hélène-de-bagot",R1338="sainte-madeleine",R1338="sainte-marie-madeleine",R1338="saint-hugues",R1338="saint-hyacinthe",R1338="saint-jude",R1338="saint-liboire",R1338="saint-louis",R1338="saint-marcel-de-richelieu",R1338="saint-pie",R1338="saint-simon",R1338="saint-valérien-de-milton"),'Base de données'!$I$13,(IF(OR(R1338="boucherville",R1338="calixa-lavalée",R1338="contrecoeur",R1338="saint-amable",R1338="sainte-julie",R1338="varennes",R1338="verchères"),'Base de données'!M1342,(IF(OR(R1338="massueville",R1338="saint-aimé",R1338="saint-david",R1338="sainte-anne-de-sorel",R1338="sainte-victoire-de-sorel",R1338="saint-gérard-majella",R1338="saint-joseph-de-sorel",R1338="saint-ours",R1338="saint-robert",R1338="saint-roch-de-richelieu",R1338="sorel-tracy",R1338="yamaska"),'Base de données'!$I$11,(IF(OR(R1338="candiac",R1338="châteauguay",R1338="delson",R1338="la prairie",R1338="léry",R1338="mercier",R1338="saint-constant",R1338="sainte-catherine",R1338="saint-isidore",R1338="saint-mathieu",R1338="saint-philippe"),'Base de données'!$I$7,(IF(OR(R1338="beloeil",R1338="carignan",R1338="chambly",R1338="mcmasterville",R1338="mont-saint-hilaire",R1338="otterburn park",R1338="saint-antoine-sur-richelieu",R1338="saint-basil-le-grand",R1338="saint-charles-sur-richelieu",R1338="saint-denis-sur-richelieu",R1338="saint-jean-baptiste",R1338="saint-marc-sur-richelieu",R1338="saint-mathieu-de-beloeil"),'Base de données'!$I$8,(IF(OR(R1338="coteau-du-lac",R1338="hudson",R1338="les cèdres",R1338="les coteaux",R1338="l'île-cadieux",R1338="l'île-perrot",R1338="notre-dame-de-l'île-perrot",R1338="pincourt",R1338="pointe-des-cascades",R1338="pointe-fortune",R1338="rigaud",R1338="rivière-beaudette",R1338="saint-clet",R1338="sainte-justine-de-newton",R1338="sainte-marthe",R1338="saint-lazare",R1338="saint-polycarpe",R1338="saint-télesphore",R1338="saint-zotique",R1338="terrasse-vaudreuil",R1338="très-saint-rédempteur",R1338="vaudreuil-dorion",R1338="vaudreuil-sur-le-lac"),'Base de données'!M1340,"")))))))))))))))))))))))))</f>
        <v/>
      </c>
    </row>
    <row r="1339" spans="2:19" x14ac:dyDescent="0.3">
      <c r="B1339" s="44"/>
      <c r="D1339" s="9"/>
      <c r="E1339" s="9"/>
      <c r="O1339" s="10"/>
      <c r="S1339" s="10" t="str">
        <f>IF(OR(R1339="beauharnois",R1339="sainte-étienne-de-bauharnois",R1339="sainte-martine",R1339="saint-louis-de-gonzague",R1339="saint-stanislas-de-kostka",R1339="saint-urbain-premier",R1339="salaberry-de-valleyfield"),'Base de données'!$I$2,(IF(OR(R1339="acton vale",R1339="béthanie",R1339="Roxton",R1339="roxton falls",R1339="sainte-christine",R1339="saint-nazaire-d'acton",R1339="saint-théodore-d'acton",R1339="upton"),'Base de données'!$I$12,(IF(OR(R1339="Longueuil",R1339="brossard",R1339="greenfield-park",R1339="lemoyne",R1339="longueuil (vieux)",R1339="saint-bruno-de-montarville",R1339="saint-hubert",R1339="saint-lambert"),'Base de données'!$I$5,(IF(OR(R1339="marieville",R1339="richelieu",R1339="rougemont",R1339="saint-césaire",R1339="sainte-angèle-de-monnoir",R1339="saint-mathias-sur-richelieu"),'Base de données'!$I$14,(IF(OR(R1339="henryville",R1339="lacolle",R1339="mont-saint-grégoire",R1339="noyan",R1339="saint-alexandre",R1339="saint-blaise-sur-richelieu",R1339="sainte-anne-de-sabrevois",R1339="sainte-brigide-d'iberville",R1339="saint-georges-de-clarenceville",R1339="saint-jean-sur-richelieu",R1339="saint-paul-de-l'île-aux-noix",R1339="saint-sébastien",R1339="saint-valentin",R1339="venise-en-québec"),'Base de données'!$I$9,(IF(OR(R1339="dundee",R1339="elgin",R1339="franklin",R1339="godmanchester",R1339="havelock",R1339="hinchinbrooke",R1339="howick",R1339="huntingdon",R1339="ormstown",R1339="saint-anicet",R1339="saint-chrysostome",R1339="sainte-barbe",R1339="très-saint-sacrement"),'Base de données'!$I$3,(IF(OR(R1339="hemmingford",R1339="napierville",R1339="saint-bernard-de-lacolle",R1339="saint-cyprien-de-napierville",R1339="sainte-clotilde-de-châteauguay",R1339="saint-édouard",R1339="saint-jacques-le-mineur",R1339="saint-michel",R1339="saint-patrice-de-sherrington",R1339="saint-rémi"),'Base de données'!$I$10,(IF(OR(R1339="la présentation",R1339="saint-barnabé-sud",R1339="saint-bernard-de-michaudville",R1339="saint-damas",R1339="saint-dominique",R1339="sainte-hélène-de-bagot",R1339="sainte-madeleine",R1339="sainte-marie-madeleine",R1339="saint-hugues",R1339="saint-hyacinthe",R1339="saint-jude",R1339="saint-liboire",R1339="saint-louis",R1339="saint-marcel-de-richelieu",R1339="saint-pie",R1339="saint-simon",R1339="saint-valérien-de-milton"),'Base de données'!$I$13,(IF(OR(R1339="boucherville",R1339="calixa-lavalée",R1339="contrecoeur",R1339="saint-amable",R1339="sainte-julie",R1339="varennes",R1339="verchères"),'Base de données'!M1343,(IF(OR(R1339="massueville",R1339="saint-aimé",R1339="saint-david",R1339="sainte-anne-de-sorel",R1339="sainte-victoire-de-sorel",R1339="saint-gérard-majella",R1339="saint-joseph-de-sorel",R1339="saint-ours",R1339="saint-robert",R1339="saint-roch-de-richelieu",R1339="sorel-tracy",R1339="yamaska"),'Base de données'!$I$11,(IF(OR(R1339="candiac",R1339="châteauguay",R1339="delson",R1339="la prairie",R1339="léry",R1339="mercier",R1339="saint-constant",R1339="sainte-catherine",R1339="saint-isidore",R1339="saint-mathieu",R1339="saint-philippe"),'Base de données'!$I$7,(IF(OR(R1339="beloeil",R1339="carignan",R1339="chambly",R1339="mcmasterville",R1339="mont-saint-hilaire",R1339="otterburn park",R1339="saint-antoine-sur-richelieu",R1339="saint-basil-le-grand",R1339="saint-charles-sur-richelieu",R1339="saint-denis-sur-richelieu",R1339="saint-jean-baptiste",R1339="saint-marc-sur-richelieu",R1339="saint-mathieu-de-beloeil"),'Base de données'!$I$8,(IF(OR(R1339="coteau-du-lac",R1339="hudson",R1339="les cèdres",R1339="les coteaux",R1339="l'île-cadieux",R1339="l'île-perrot",R1339="notre-dame-de-l'île-perrot",R1339="pincourt",R1339="pointe-des-cascades",R1339="pointe-fortune",R1339="rigaud",R1339="rivière-beaudette",R1339="saint-clet",R1339="sainte-justine-de-newton",R1339="sainte-marthe",R1339="saint-lazare",R1339="saint-polycarpe",R1339="saint-télesphore",R1339="saint-zotique",R1339="terrasse-vaudreuil",R1339="très-saint-rédempteur",R1339="vaudreuil-dorion",R1339="vaudreuil-sur-le-lac"),'Base de données'!M1341,"")))))))))))))))))))))))))</f>
        <v/>
      </c>
    </row>
    <row r="1340" spans="2:19" x14ac:dyDescent="0.3">
      <c r="B1340" s="44"/>
      <c r="D1340" s="9"/>
      <c r="E1340" s="9"/>
      <c r="O1340" s="10"/>
      <c r="S1340" s="10" t="str">
        <f>IF(OR(R1340="beauharnois",R1340="sainte-étienne-de-bauharnois",R1340="sainte-martine",R1340="saint-louis-de-gonzague",R1340="saint-stanislas-de-kostka",R1340="saint-urbain-premier",R1340="salaberry-de-valleyfield"),'Base de données'!$I$2,(IF(OR(R1340="acton vale",R1340="béthanie",R1340="Roxton",R1340="roxton falls",R1340="sainte-christine",R1340="saint-nazaire-d'acton",R1340="saint-théodore-d'acton",R1340="upton"),'Base de données'!$I$12,(IF(OR(R1340="Longueuil",R1340="brossard",R1340="greenfield-park",R1340="lemoyne",R1340="longueuil (vieux)",R1340="saint-bruno-de-montarville",R1340="saint-hubert",R1340="saint-lambert"),'Base de données'!$I$5,(IF(OR(R1340="marieville",R1340="richelieu",R1340="rougemont",R1340="saint-césaire",R1340="sainte-angèle-de-monnoir",R1340="saint-mathias-sur-richelieu"),'Base de données'!$I$14,(IF(OR(R1340="henryville",R1340="lacolle",R1340="mont-saint-grégoire",R1340="noyan",R1340="saint-alexandre",R1340="saint-blaise-sur-richelieu",R1340="sainte-anne-de-sabrevois",R1340="sainte-brigide-d'iberville",R1340="saint-georges-de-clarenceville",R1340="saint-jean-sur-richelieu",R1340="saint-paul-de-l'île-aux-noix",R1340="saint-sébastien",R1340="saint-valentin",R1340="venise-en-québec"),'Base de données'!$I$9,(IF(OR(R1340="dundee",R1340="elgin",R1340="franklin",R1340="godmanchester",R1340="havelock",R1340="hinchinbrooke",R1340="howick",R1340="huntingdon",R1340="ormstown",R1340="saint-anicet",R1340="saint-chrysostome",R1340="sainte-barbe",R1340="très-saint-sacrement"),'Base de données'!$I$3,(IF(OR(R1340="hemmingford",R1340="napierville",R1340="saint-bernard-de-lacolle",R1340="saint-cyprien-de-napierville",R1340="sainte-clotilde-de-châteauguay",R1340="saint-édouard",R1340="saint-jacques-le-mineur",R1340="saint-michel",R1340="saint-patrice-de-sherrington",R1340="saint-rémi"),'Base de données'!$I$10,(IF(OR(R1340="la présentation",R1340="saint-barnabé-sud",R1340="saint-bernard-de-michaudville",R1340="saint-damas",R1340="saint-dominique",R1340="sainte-hélène-de-bagot",R1340="sainte-madeleine",R1340="sainte-marie-madeleine",R1340="saint-hugues",R1340="saint-hyacinthe",R1340="saint-jude",R1340="saint-liboire",R1340="saint-louis",R1340="saint-marcel-de-richelieu",R1340="saint-pie",R1340="saint-simon",R1340="saint-valérien-de-milton"),'Base de données'!$I$13,(IF(OR(R1340="boucherville",R1340="calixa-lavalée",R1340="contrecoeur",R1340="saint-amable",R1340="sainte-julie",R1340="varennes",R1340="verchères"),'Base de données'!M1344,(IF(OR(R1340="massueville",R1340="saint-aimé",R1340="saint-david",R1340="sainte-anne-de-sorel",R1340="sainte-victoire-de-sorel",R1340="saint-gérard-majella",R1340="saint-joseph-de-sorel",R1340="saint-ours",R1340="saint-robert",R1340="saint-roch-de-richelieu",R1340="sorel-tracy",R1340="yamaska"),'Base de données'!$I$11,(IF(OR(R1340="candiac",R1340="châteauguay",R1340="delson",R1340="la prairie",R1340="léry",R1340="mercier",R1340="saint-constant",R1340="sainte-catherine",R1340="saint-isidore",R1340="saint-mathieu",R1340="saint-philippe"),'Base de données'!$I$7,(IF(OR(R1340="beloeil",R1340="carignan",R1340="chambly",R1340="mcmasterville",R1340="mont-saint-hilaire",R1340="otterburn park",R1340="saint-antoine-sur-richelieu",R1340="saint-basil-le-grand",R1340="saint-charles-sur-richelieu",R1340="saint-denis-sur-richelieu",R1340="saint-jean-baptiste",R1340="saint-marc-sur-richelieu",R1340="saint-mathieu-de-beloeil"),'Base de données'!$I$8,(IF(OR(R1340="coteau-du-lac",R1340="hudson",R1340="les cèdres",R1340="les coteaux",R1340="l'île-cadieux",R1340="l'île-perrot",R1340="notre-dame-de-l'île-perrot",R1340="pincourt",R1340="pointe-des-cascades",R1340="pointe-fortune",R1340="rigaud",R1340="rivière-beaudette",R1340="saint-clet",R1340="sainte-justine-de-newton",R1340="sainte-marthe",R1340="saint-lazare",R1340="saint-polycarpe",R1340="saint-télesphore",R1340="saint-zotique",R1340="terrasse-vaudreuil",R1340="très-saint-rédempteur",R1340="vaudreuil-dorion",R1340="vaudreuil-sur-le-lac"),'Base de données'!M1342,"")))))))))))))))))))))))))</f>
        <v/>
      </c>
    </row>
    <row r="1341" spans="2:19" x14ac:dyDescent="0.3">
      <c r="B1341" s="44"/>
      <c r="D1341" s="9"/>
      <c r="E1341" s="9"/>
      <c r="O1341" s="10"/>
      <c r="S1341" s="10" t="str">
        <f>IF(OR(R1341="beauharnois",R1341="sainte-étienne-de-bauharnois",R1341="sainte-martine",R1341="saint-louis-de-gonzague",R1341="saint-stanislas-de-kostka",R1341="saint-urbain-premier",R1341="salaberry-de-valleyfield"),'Base de données'!$I$2,(IF(OR(R1341="acton vale",R1341="béthanie",R1341="Roxton",R1341="roxton falls",R1341="sainte-christine",R1341="saint-nazaire-d'acton",R1341="saint-théodore-d'acton",R1341="upton"),'Base de données'!$I$12,(IF(OR(R1341="Longueuil",R1341="brossard",R1341="greenfield-park",R1341="lemoyne",R1341="longueuil (vieux)",R1341="saint-bruno-de-montarville",R1341="saint-hubert",R1341="saint-lambert"),'Base de données'!$I$5,(IF(OR(R1341="marieville",R1341="richelieu",R1341="rougemont",R1341="saint-césaire",R1341="sainte-angèle-de-monnoir",R1341="saint-mathias-sur-richelieu"),'Base de données'!$I$14,(IF(OR(R1341="henryville",R1341="lacolle",R1341="mont-saint-grégoire",R1341="noyan",R1341="saint-alexandre",R1341="saint-blaise-sur-richelieu",R1341="sainte-anne-de-sabrevois",R1341="sainte-brigide-d'iberville",R1341="saint-georges-de-clarenceville",R1341="saint-jean-sur-richelieu",R1341="saint-paul-de-l'île-aux-noix",R1341="saint-sébastien",R1341="saint-valentin",R1341="venise-en-québec"),'Base de données'!$I$9,(IF(OR(R1341="dundee",R1341="elgin",R1341="franklin",R1341="godmanchester",R1341="havelock",R1341="hinchinbrooke",R1341="howick",R1341="huntingdon",R1341="ormstown",R1341="saint-anicet",R1341="saint-chrysostome",R1341="sainte-barbe",R1341="très-saint-sacrement"),'Base de données'!$I$3,(IF(OR(R1341="hemmingford",R1341="napierville",R1341="saint-bernard-de-lacolle",R1341="saint-cyprien-de-napierville",R1341="sainte-clotilde-de-châteauguay",R1341="saint-édouard",R1341="saint-jacques-le-mineur",R1341="saint-michel",R1341="saint-patrice-de-sherrington",R1341="saint-rémi"),'Base de données'!$I$10,(IF(OR(R1341="la présentation",R1341="saint-barnabé-sud",R1341="saint-bernard-de-michaudville",R1341="saint-damas",R1341="saint-dominique",R1341="sainte-hélène-de-bagot",R1341="sainte-madeleine",R1341="sainte-marie-madeleine",R1341="saint-hugues",R1341="saint-hyacinthe",R1341="saint-jude",R1341="saint-liboire",R1341="saint-louis",R1341="saint-marcel-de-richelieu",R1341="saint-pie",R1341="saint-simon",R1341="saint-valérien-de-milton"),'Base de données'!$I$13,(IF(OR(R1341="boucherville",R1341="calixa-lavalée",R1341="contrecoeur",R1341="saint-amable",R1341="sainte-julie",R1341="varennes",R1341="verchères"),'Base de données'!M1345,(IF(OR(R1341="massueville",R1341="saint-aimé",R1341="saint-david",R1341="sainte-anne-de-sorel",R1341="sainte-victoire-de-sorel",R1341="saint-gérard-majella",R1341="saint-joseph-de-sorel",R1341="saint-ours",R1341="saint-robert",R1341="saint-roch-de-richelieu",R1341="sorel-tracy",R1341="yamaska"),'Base de données'!$I$11,(IF(OR(R1341="candiac",R1341="châteauguay",R1341="delson",R1341="la prairie",R1341="léry",R1341="mercier",R1341="saint-constant",R1341="sainte-catherine",R1341="saint-isidore",R1341="saint-mathieu",R1341="saint-philippe"),'Base de données'!$I$7,(IF(OR(R1341="beloeil",R1341="carignan",R1341="chambly",R1341="mcmasterville",R1341="mont-saint-hilaire",R1341="otterburn park",R1341="saint-antoine-sur-richelieu",R1341="saint-basil-le-grand",R1341="saint-charles-sur-richelieu",R1341="saint-denis-sur-richelieu",R1341="saint-jean-baptiste",R1341="saint-marc-sur-richelieu",R1341="saint-mathieu-de-beloeil"),'Base de données'!$I$8,(IF(OR(R1341="coteau-du-lac",R1341="hudson",R1341="les cèdres",R1341="les coteaux",R1341="l'île-cadieux",R1341="l'île-perrot",R1341="notre-dame-de-l'île-perrot",R1341="pincourt",R1341="pointe-des-cascades",R1341="pointe-fortune",R1341="rigaud",R1341="rivière-beaudette",R1341="saint-clet",R1341="sainte-justine-de-newton",R1341="sainte-marthe",R1341="saint-lazare",R1341="saint-polycarpe",R1341="saint-télesphore",R1341="saint-zotique",R1341="terrasse-vaudreuil",R1341="très-saint-rédempteur",R1341="vaudreuil-dorion",R1341="vaudreuil-sur-le-lac"),'Base de données'!M1343,"")))))))))))))))))))))))))</f>
        <v/>
      </c>
    </row>
    <row r="1342" spans="2:19" x14ac:dyDescent="0.3">
      <c r="B1342" s="44"/>
      <c r="D1342" s="9"/>
      <c r="E1342" s="9"/>
      <c r="O1342" s="10"/>
      <c r="S1342" s="10" t="str">
        <f>IF(OR(R1342="beauharnois",R1342="sainte-étienne-de-bauharnois",R1342="sainte-martine",R1342="saint-louis-de-gonzague",R1342="saint-stanislas-de-kostka",R1342="saint-urbain-premier",R1342="salaberry-de-valleyfield"),'Base de données'!$I$2,(IF(OR(R1342="acton vale",R1342="béthanie",R1342="Roxton",R1342="roxton falls",R1342="sainte-christine",R1342="saint-nazaire-d'acton",R1342="saint-théodore-d'acton",R1342="upton"),'Base de données'!$I$12,(IF(OR(R1342="Longueuil",R1342="brossard",R1342="greenfield-park",R1342="lemoyne",R1342="longueuil (vieux)",R1342="saint-bruno-de-montarville",R1342="saint-hubert",R1342="saint-lambert"),'Base de données'!$I$5,(IF(OR(R1342="marieville",R1342="richelieu",R1342="rougemont",R1342="saint-césaire",R1342="sainte-angèle-de-monnoir",R1342="saint-mathias-sur-richelieu"),'Base de données'!$I$14,(IF(OR(R1342="henryville",R1342="lacolle",R1342="mont-saint-grégoire",R1342="noyan",R1342="saint-alexandre",R1342="saint-blaise-sur-richelieu",R1342="sainte-anne-de-sabrevois",R1342="sainte-brigide-d'iberville",R1342="saint-georges-de-clarenceville",R1342="saint-jean-sur-richelieu",R1342="saint-paul-de-l'île-aux-noix",R1342="saint-sébastien",R1342="saint-valentin",R1342="venise-en-québec"),'Base de données'!$I$9,(IF(OR(R1342="dundee",R1342="elgin",R1342="franklin",R1342="godmanchester",R1342="havelock",R1342="hinchinbrooke",R1342="howick",R1342="huntingdon",R1342="ormstown",R1342="saint-anicet",R1342="saint-chrysostome",R1342="sainte-barbe",R1342="très-saint-sacrement"),'Base de données'!$I$3,(IF(OR(R1342="hemmingford",R1342="napierville",R1342="saint-bernard-de-lacolle",R1342="saint-cyprien-de-napierville",R1342="sainte-clotilde-de-châteauguay",R1342="saint-édouard",R1342="saint-jacques-le-mineur",R1342="saint-michel",R1342="saint-patrice-de-sherrington",R1342="saint-rémi"),'Base de données'!$I$10,(IF(OR(R1342="la présentation",R1342="saint-barnabé-sud",R1342="saint-bernard-de-michaudville",R1342="saint-damas",R1342="saint-dominique",R1342="sainte-hélène-de-bagot",R1342="sainte-madeleine",R1342="sainte-marie-madeleine",R1342="saint-hugues",R1342="saint-hyacinthe",R1342="saint-jude",R1342="saint-liboire",R1342="saint-louis",R1342="saint-marcel-de-richelieu",R1342="saint-pie",R1342="saint-simon",R1342="saint-valérien-de-milton"),'Base de données'!$I$13,(IF(OR(R1342="boucherville",R1342="calixa-lavalée",R1342="contrecoeur",R1342="saint-amable",R1342="sainte-julie",R1342="varennes",R1342="verchères"),'Base de données'!M1346,(IF(OR(R1342="massueville",R1342="saint-aimé",R1342="saint-david",R1342="sainte-anne-de-sorel",R1342="sainte-victoire-de-sorel",R1342="saint-gérard-majella",R1342="saint-joseph-de-sorel",R1342="saint-ours",R1342="saint-robert",R1342="saint-roch-de-richelieu",R1342="sorel-tracy",R1342="yamaska"),'Base de données'!$I$11,(IF(OR(R1342="candiac",R1342="châteauguay",R1342="delson",R1342="la prairie",R1342="léry",R1342="mercier",R1342="saint-constant",R1342="sainte-catherine",R1342="saint-isidore",R1342="saint-mathieu",R1342="saint-philippe"),'Base de données'!$I$7,(IF(OR(R1342="beloeil",R1342="carignan",R1342="chambly",R1342="mcmasterville",R1342="mont-saint-hilaire",R1342="otterburn park",R1342="saint-antoine-sur-richelieu",R1342="saint-basil-le-grand",R1342="saint-charles-sur-richelieu",R1342="saint-denis-sur-richelieu",R1342="saint-jean-baptiste",R1342="saint-marc-sur-richelieu",R1342="saint-mathieu-de-beloeil"),'Base de données'!$I$8,(IF(OR(R1342="coteau-du-lac",R1342="hudson",R1342="les cèdres",R1342="les coteaux",R1342="l'île-cadieux",R1342="l'île-perrot",R1342="notre-dame-de-l'île-perrot",R1342="pincourt",R1342="pointe-des-cascades",R1342="pointe-fortune",R1342="rigaud",R1342="rivière-beaudette",R1342="saint-clet",R1342="sainte-justine-de-newton",R1342="sainte-marthe",R1342="saint-lazare",R1342="saint-polycarpe",R1342="saint-télesphore",R1342="saint-zotique",R1342="terrasse-vaudreuil",R1342="très-saint-rédempteur",R1342="vaudreuil-dorion",R1342="vaudreuil-sur-le-lac"),'Base de données'!M1344,"")))))))))))))))))))))))))</f>
        <v/>
      </c>
    </row>
    <row r="1343" spans="2:19" x14ac:dyDescent="0.3">
      <c r="B1343" s="44"/>
      <c r="D1343" s="9"/>
      <c r="E1343" s="9"/>
      <c r="O1343" s="10"/>
      <c r="S1343" s="10" t="str">
        <f>IF(OR(R1343="beauharnois",R1343="sainte-étienne-de-bauharnois",R1343="sainte-martine",R1343="saint-louis-de-gonzague",R1343="saint-stanislas-de-kostka",R1343="saint-urbain-premier",R1343="salaberry-de-valleyfield"),'Base de données'!$I$2,(IF(OR(R1343="acton vale",R1343="béthanie",R1343="Roxton",R1343="roxton falls",R1343="sainte-christine",R1343="saint-nazaire-d'acton",R1343="saint-théodore-d'acton",R1343="upton"),'Base de données'!$I$12,(IF(OR(R1343="Longueuil",R1343="brossard",R1343="greenfield-park",R1343="lemoyne",R1343="longueuil (vieux)",R1343="saint-bruno-de-montarville",R1343="saint-hubert",R1343="saint-lambert"),'Base de données'!$I$5,(IF(OR(R1343="marieville",R1343="richelieu",R1343="rougemont",R1343="saint-césaire",R1343="sainte-angèle-de-monnoir",R1343="saint-mathias-sur-richelieu"),'Base de données'!$I$14,(IF(OR(R1343="henryville",R1343="lacolle",R1343="mont-saint-grégoire",R1343="noyan",R1343="saint-alexandre",R1343="saint-blaise-sur-richelieu",R1343="sainte-anne-de-sabrevois",R1343="sainte-brigide-d'iberville",R1343="saint-georges-de-clarenceville",R1343="saint-jean-sur-richelieu",R1343="saint-paul-de-l'île-aux-noix",R1343="saint-sébastien",R1343="saint-valentin",R1343="venise-en-québec"),'Base de données'!$I$9,(IF(OR(R1343="dundee",R1343="elgin",R1343="franklin",R1343="godmanchester",R1343="havelock",R1343="hinchinbrooke",R1343="howick",R1343="huntingdon",R1343="ormstown",R1343="saint-anicet",R1343="saint-chrysostome",R1343="sainte-barbe",R1343="très-saint-sacrement"),'Base de données'!$I$3,(IF(OR(R1343="hemmingford",R1343="napierville",R1343="saint-bernard-de-lacolle",R1343="saint-cyprien-de-napierville",R1343="sainte-clotilde-de-châteauguay",R1343="saint-édouard",R1343="saint-jacques-le-mineur",R1343="saint-michel",R1343="saint-patrice-de-sherrington",R1343="saint-rémi"),'Base de données'!$I$10,(IF(OR(R1343="la présentation",R1343="saint-barnabé-sud",R1343="saint-bernard-de-michaudville",R1343="saint-damas",R1343="saint-dominique",R1343="sainte-hélène-de-bagot",R1343="sainte-madeleine",R1343="sainte-marie-madeleine",R1343="saint-hugues",R1343="saint-hyacinthe",R1343="saint-jude",R1343="saint-liboire",R1343="saint-louis",R1343="saint-marcel-de-richelieu",R1343="saint-pie",R1343="saint-simon",R1343="saint-valérien-de-milton"),'Base de données'!$I$13,(IF(OR(R1343="boucherville",R1343="calixa-lavalée",R1343="contrecoeur",R1343="saint-amable",R1343="sainte-julie",R1343="varennes",R1343="verchères"),'Base de données'!M1347,(IF(OR(R1343="massueville",R1343="saint-aimé",R1343="saint-david",R1343="sainte-anne-de-sorel",R1343="sainte-victoire-de-sorel",R1343="saint-gérard-majella",R1343="saint-joseph-de-sorel",R1343="saint-ours",R1343="saint-robert",R1343="saint-roch-de-richelieu",R1343="sorel-tracy",R1343="yamaska"),'Base de données'!$I$11,(IF(OR(R1343="candiac",R1343="châteauguay",R1343="delson",R1343="la prairie",R1343="léry",R1343="mercier",R1343="saint-constant",R1343="sainte-catherine",R1343="saint-isidore",R1343="saint-mathieu",R1343="saint-philippe"),'Base de données'!$I$7,(IF(OR(R1343="beloeil",R1343="carignan",R1343="chambly",R1343="mcmasterville",R1343="mont-saint-hilaire",R1343="otterburn park",R1343="saint-antoine-sur-richelieu",R1343="saint-basil-le-grand",R1343="saint-charles-sur-richelieu",R1343="saint-denis-sur-richelieu",R1343="saint-jean-baptiste",R1343="saint-marc-sur-richelieu",R1343="saint-mathieu-de-beloeil"),'Base de données'!$I$8,(IF(OR(R1343="coteau-du-lac",R1343="hudson",R1343="les cèdres",R1343="les coteaux",R1343="l'île-cadieux",R1343="l'île-perrot",R1343="notre-dame-de-l'île-perrot",R1343="pincourt",R1343="pointe-des-cascades",R1343="pointe-fortune",R1343="rigaud",R1343="rivière-beaudette",R1343="saint-clet",R1343="sainte-justine-de-newton",R1343="sainte-marthe",R1343="saint-lazare",R1343="saint-polycarpe",R1343="saint-télesphore",R1343="saint-zotique",R1343="terrasse-vaudreuil",R1343="très-saint-rédempteur",R1343="vaudreuil-dorion",R1343="vaudreuil-sur-le-lac"),'Base de données'!M1345,"")))))))))))))))))))))))))</f>
        <v/>
      </c>
    </row>
    <row r="1344" spans="2:19" x14ac:dyDescent="0.3">
      <c r="B1344" s="44"/>
      <c r="D1344" s="9"/>
      <c r="E1344" s="9"/>
      <c r="O1344" s="10"/>
      <c r="S1344" s="10" t="str">
        <f>IF(OR(R1344="beauharnois",R1344="sainte-étienne-de-bauharnois",R1344="sainte-martine",R1344="saint-louis-de-gonzague",R1344="saint-stanislas-de-kostka",R1344="saint-urbain-premier",R1344="salaberry-de-valleyfield"),'Base de données'!$I$2,(IF(OR(R1344="acton vale",R1344="béthanie",R1344="Roxton",R1344="roxton falls",R1344="sainte-christine",R1344="saint-nazaire-d'acton",R1344="saint-théodore-d'acton",R1344="upton"),'Base de données'!$I$12,(IF(OR(R1344="Longueuil",R1344="brossard",R1344="greenfield-park",R1344="lemoyne",R1344="longueuil (vieux)",R1344="saint-bruno-de-montarville",R1344="saint-hubert",R1344="saint-lambert"),'Base de données'!$I$5,(IF(OR(R1344="marieville",R1344="richelieu",R1344="rougemont",R1344="saint-césaire",R1344="sainte-angèle-de-monnoir",R1344="saint-mathias-sur-richelieu"),'Base de données'!$I$14,(IF(OR(R1344="henryville",R1344="lacolle",R1344="mont-saint-grégoire",R1344="noyan",R1344="saint-alexandre",R1344="saint-blaise-sur-richelieu",R1344="sainte-anne-de-sabrevois",R1344="sainte-brigide-d'iberville",R1344="saint-georges-de-clarenceville",R1344="saint-jean-sur-richelieu",R1344="saint-paul-de-l'île-aux-noix",R1344="saint-sébastien",R1344="saint-valentin",R1344="venise-en-québec"),'Base de données'!$I$9,(IF(OR(R1344="dundee",R1344="elgin",R1344="franklin",R1344="godmanchester",R1344="havelock",R1344="hinchinbrooke",R1344="howick",R1344="huntingdon",R1344="ormstown",R1344="saint-anicet",R1344="saint-chrysostome",R1344="sainte-barbe",R1344="très-saint-sacrement"),'Base de données'!$I$3,(IF(OR(R1344="hemmingford",R1344="napierville",R1344="saint-bernard-de-lacolle",R1344="saint-cyprien-de-napierville",R1344="sainte-clotilde-de-châteauguay",R1344="saint-édouard",R1344="saint-jacques-le-mineur",R1344="saint-michel",R1344="saint-patrice-de-sherrington",R1344="saint-rémi"),'Base de données'!$I$10,(IF(OR(R1344="la présentation",R1344="saint-barnabé-sud",R1344="saint-bernard-de-michaudville",R1344="saint-damas",R1344="saint-dominique",R1344="sainte-hélène-de-bagot",R1344="sainte-madeleine",R1344="sainte-marie-madeleine",R1344="saint-hugues",R1344="saint-hyacinthe",R1344="saint-jude",R1344="saint-liboire",R1344="saint-louis",R1344="saint-marcel-de-richelieu",R1344="saint-pie",R1344="saint-simon",R1344="saint-valérien-de-milton"),'Base de données'!$I$13,(IF(OR(R1344="boucherville",R1344="calixa-lavalée",R1344="contrecoeur",R1344="saint-amable",R1344="sainte-julie",R1344="varennes",R1344="verchères"),'Base de données'!M1348,(IF(OR(R1344="massueville",R1344="saint-aimé",R1344="saint-david",R1344="sainte-anne-de-sorel",R1344="sainte-victoire-de-sorel",R1344="saint-gérard-majella",R1344="saint-joseph-de-sorel",R1344="saint-ours",R1344="saint-robert",R1344="saint-roch-de-richelieu",R1344="sorel-tracy",R1344="yamaska"),'Base de données'!$I$11,(IF(OR(R1344="candiac",R1344="châteauguay",R1344="delson",R1344="la prairie",R1344="léry",R1344="mercier",R1344="saint-constant",R1344="sainte-catherine",R1344="saint-isidore",R1344="saint-mathieu",R1344="saint-philippe"),'Base de données'!$I$7,(IF(OR(R1344="beloeil",R1344="carignan",R1344="chambly",R1344="mcmasterville",R1344="mont-saint-hilaire",R1344="otterburn park",R1344="saint-antoine-sur-richelieu",R1344="saint-basil-le-grand",R1344="saint-charles-sur-richelieu",R1344="saint-denis-sur-richelieu",R1344="saint-jean-baptiste",R1344="saint-marc-sur-richelieu",R1344="saint-mathieu-de-beloeil"),'Base de données'!$I$8,(IF(OR(R1344="coteau-du-lac",R1344="hudson",R1344="les cèdres",R1344="les coteaux",R1344="l'île-cadieux",R1344="l'île-perrot",R1344="notre-dame-de-l'île-perrot",R1344="pincourt",R1344="pointe-des-cascades",R1344="pointe-fortune",R1344="rigaud",R1344="rivière-beaudette",R1344="saint-clet",R1344="sainte-justine-de-newton",R1344="sainte-marthe",R1344="saint-lazare",R1344="saint-polycarpe",R1344="saint-télesphore",R1344="saint-zotique",R1344="terrasse-vaudreuil",R1344="très-saint-rédempteur",R1344="vaudreuil-dorion",R1344="vaudreuil-sur-le-lac"),'Base de données'!M1346,"")))))))))))))))))))))))))</f>
        <v/>
      </c>
    </row>
    <row r="1345" spans="2:19" x14ac:dyDescent="0.3">
      <c r="B1345" s="44"/>
      <c r="D1345" s="9"/>
      <c r="E1345" s="9"/>
      <c r="O1345" s="10"/>
      <c r="S1345" s="10" t="str">
        <f>IF(OR(R1345="beauharnois",R1345="sainte-étienne-de-bauharnois",R1345="sainte-martine",R1345="saint-louis-de-gonzague",R1345="saint-stanislas-de-kostka",R1345="saint-urbain-premier",R1345="salaberry-de-valleyfield"),'Base de données'!$I$2,(IF(OR(R1345="acton vale",R1345="béthanie",R1345="Roxton",R1345="roxton falls",R1345="sainte-christine",R1345="saint-nazaire-d'acton",R1345="saint-théodore-d'acton",R1345="upton"),'Base de données'!$I$12,(IF(OR(R1345="Longueuil",R1345="brossard",R1345="greenfield-park",R1345="lemoyne",R1345="longueuil (vieux)",R1345="saint-bruno-de-montarville",R1345="saint-hubert",R1345="saint-lambert"),'Base de données'!$I$5,(IF(OR(R1345="marieville",R1345="richelieu",R1345="rougemont",R1345="saint-césaire",R1345="sainte-angèle-de-monnoir",R1345="saint-mathias-sur-richelieu"),'Base de données'!$I$14,(IF(OR(R1345="henryville",R1345="lacolle",R1345="mont-saint-grégoire",R1345="noyan",R1345="saint-alexandre",R1345="saint-blaise-sur-richelieu",R1345="sainte-anne-de-sabrevois",R1345="sainte-brigide-d'iberville",R1345="saint-georges-de-clarenceville",R1345="saint-jean-sur-richelieu",R1345="saint-paul-de-l'île-aux-noix",R1345="saint-sébastien",R1345="saint-valentin",R1345="venise-en-québec"),'Base de données'!$I$9,(IF(OR(R1345="dundee",R1345="elgin",R1345="franklin",R1345="godmanchester",R1345="havelock",R1345="hinchinbrooke",R1345="howick",R1345="huntingdon",R1345="ormstown",R1345="saint-anicet",R1345="saint-chrysostome",R1345="sainte-barbe",R1345="très-saint-sacrement"),'Base de données'!$I$3,(IF(OR(R1345="hemmingford",R1345="napierville",R1345="saint-bernard-de-lacolle",R1345="saint-cyprien-de-napierville",R1345="sainte-clotilde-de-châteauguay",R1345="saint-édouard",R1345="saint-jacques-le-mineur",R1345="saint-michel",R1345="saint-patrice-de-sherrington",R1345="saint-rémi"),'Base de données'!$I$10,(IF(OR(R1345="la présentation",R1345="saint-barnabé-sud",R1345="saint-bernard-de-michaudville",R1345="saint-damas",R1345="saint-dominique",R1345="sainte-hélène-de-bagot",R1345="sainte-madeleine",R1345="sainte-marie-madeleine",R1345="saint-hugues",R1345="saint-hyacinthe",R1345="saint-jude",R1345="saint-liboire",R1345="saint-louis",R1345="saint-marcel-de-richelieu",R1345="saint-pie",R1345="saint-simon",R1345="saint-valérien-de-milton"),'Base de données'!$I$13,(IF(OR(R1345="boucherville",R1345="calixa-lavalée",R1345="contrecoeur",R1345="saint-amable",R1345="sainte-julie",R1345="varennes",R1345="verchères"),'Base de données'!M1349,(IF(OR(R1345="massueville",R1345="saint-aimé",R1345="saint-david",R1345="sainte-anne-de-sorel",R1345="sainte-victoire-de-sorel",R1345="saint-gérard-majella",R1345="saint-joseph-de-sorel",R1345="saint-ours",R1345="saint-robert",R1345="saint-roch-de-richelieu",R1345="sorel-tracy",R1345="yamaska"),'Base de données'!$I$11,(IF(OR(R1345="candiac",R1345="châteauguay",R1345="delson",R1345="la prairie",R1345="léry",R1345="mercier",R1345="saint-constant",R1345="sainte-catherine",R1345="saint-isidore",R1345="saint-mathieu",R1345="saint-philippe"),'Base de données'!$I$7,(IF(OR(R1345="beloeil",R1345="carignan",R1345="chambly",R1345="mcmasterville",R1345="mont-saint-hilaire",R1345="otterburn park",R1345="saint-antoine-sur-richelieu",R1345="saint-basil-le-grand",R1345="saint-charles-sur-richelieu",R1345="saint-denis-sur-richelieu",R1345="saint-jean-baptiste",R1345="saint-marc-sur-richelieu",R1345="saint-mathieu-de-beloeil"),'Base de données'!$I$8,(IF(OR(R1345="coteau-du-lac",R1345="hudson",R1345="les cèdres",R1345="les coteaux",R1345="l'île-cadieux",R1345="l'île-perrot",R1345="notre-dame-de-l'île-perrot",R1345="pincourt",R1345="pointe-des-cascades",R1345="pointe-fortune",R1345="rigaud",R1345="rivière-beaudette",R1345="saint-clet",R1345="sainte-justine-de-newton",R1345="sainte-marthe",R1345="saint-lazare",R1345="saint-polycarpe",R1345="saint-télesphore",R1345="saint-zotique",R1345="terrasse-vaudreuil",R1345="très-saint-rédempteur",R1345="vaudreuil-dorion",R1345="vaudreuil-sur-le-lac"),'Base de données'!M1347,"")))))))))))))))))))))))))</f>
        <v/>
      </c>
    </row>
    <row r="1346" spans="2:19" x14ac:dyDescent="0.3">
      <c r="B1346" s="44"/>
      <c r="D1346" s="9"/>
      <c r="E1346" s="9"/>
      <c r="O1346" s="10"/>
      <c r="S1346" s="10" t="str">
        <f>IF(OR(R1346="beauharnois",R1346="sainte-étienne-de-bauharnois",R1346="sainte-martine",R1346="saint-louis-de-gonzague",R1346="saint-stanislas-de-kostka",R1346="saint-urbain-premier",R1346="salaberry-de-valleyfield"),'Base de données'!$I$2,(IF(OR(R1346="acton vale",R1346="béthanie",R1346="Roxton",R1346="roxton falls",R1346="sainte-christine",R1346="saint-nazaire-d'acton",R1346="saint-théodore-d'acton",R1346="upton"),'Base de données'!$I$12,(IF(OR(R1346="Longueuil",R1346="brossard",R1346="greenfield-park",R1346="lemoyne",R1346="longueuil (vieux)",R1346="saint-bruno-de-montarville",R1346="saint-hubert",R1346="saint-lambert"),'Base de données'!$I$5,(IF(OR(R1346="marieville",R1346="richelieu",R1346="rougemont",R1346="saint-césaire",R1346="sainte-angèle-de-monnoir",R1346="saint-mathias-sur-richelieu"),'Base de données'!$I$14,(IF(OR(R1346="henryville",R1346="lacolle",R1346="mont-saint-grégoire",R1346="noyan",R1346="saint-alexandre",R1346="saint-blaise-sur-richelieu",R1346="sainte-anne-de-sabrevois",R1346="sainte-brigide-d'iberville",R1346="saint-georges-de-clarenceville",R1346="saint-jean-sur-richelieu",R1346="saint-paul-de-l'île-aux-noix",R1346="saint-sébastien",R1346="saint-valentin",R1346="venise-en-québec"),'Base de données'!$I$9,(IF(OR(R1346="dundee",R1346="elgin",R1346="franklin",R1346="godmanchester",R1346="havelock",R1346="hinchinbrooke",R1346="howick",R1346="huntingdon",R1346="ormstown",R1346="saint-anicet",R1346="saint-chrysostome",R1346="sainte-barbe",R1346="très-saint-sacrement"),'Base de données'!$I$3,(IF(OR(R1346="hemmingford",R1346="napierville",R1346="saint-bernard-de-lacolle",R1346="saint-cyprien-de-napierville",R1346="sainte-clotilde-de-châteauguay",R1346="saint-édouard",R1346="saint-jacques-le-mineur",R1346="saint-michel",R1346="saint-patrice-de-sherrington",R1346="saint-rémi"),'Base de données'!$I$10,(IF(OR(R1346="la présentation",R1346="saint-barnabé-sud",R1346="saint-bernard-de-michaudville",R1346="saint-damas",R1346="saint-dominique",R1346="sainte-hélène-de-bagot",R1346="sainte-madeleine",R1346="sainte-marie-madeleine",R1346="saint-hugues",R1346="saint-hyacinthe",R1346="saint-jude",R1346="saint-liboire",R1346="saint-louis",R1346="saint-marcel-de-richelieu",R1346="saint-pie",R1346="saint-simon",R1346="saint-valérien-de-milton"),'Base de données'!$I$13,(IF(OR(R1346="boucherville",R1346="calixa-lavalée",R1346="contrecoeur",R1346="saint-amable",R1346="sainte-julie",R1346="varennes",R1346="verchères"),'Base de données'!M1350,(IF(OR(R1346="massueville",R1346="saint-aimé",R1346="saint-david",R1346="sainte-anne-de-sorel",R1346="sainte-victoire-de-sorel",R1346="saint-gérard-majella",R1346="saint-joseph-de-sorel",R1346="saint-ours",R1346="saint-robert",R1346="saint-roch-de-richelieu",R1346="sorel-tracy",R1346="yamaska"),'Base de données'!$I$11,(IF(OR(R1346="candiac",R1346="châteauguay",R1346="delson",R1346="la prairie",R1346="léry",R1346="mercier",R1346="saint-constant",R1346="sainte-catherine",R1346="saint-isidore",R1346="saint-mathieu",R1346="saint-philippe"),'Base de données'!$I$7,(IF(OR(R1346="beloeil",R1346="carignan",R1346="chambly",R1346="mcmasterville",R1346="mont-saint-hilaire",R1346="otterburn park",R1346="saint-antoine-sur-richelieu",R1346="saint-basil-le-grand",R1346="saint-charles-sur-richelieu",R1346="saint-denis-sur-richelieu",R1346="saint-jean-baptiste",R1346="saint-marc-sur-richelieu",R1346="saint-mathieu-de-beloeil"),'Base de données'!$I$8,(IF(OR(R1346="coteau-du-lac",R1346="hudson",R1346="les cèdres",R1346="les coteaux",R1346="l'île-cadieux",R1346="l'île-perrot",R1346="notre-dame-de-l'île-perrot",R1346="pincourt",R1346="pointe-des-cascades",R1346="pointe-fortune",R1346="rigaud",R1346="rivière-beaudette",R1346="saint-clet",R1346="sainte-justine-de-newton",R1346="sainte-marthe",R1346="saint-lazare",R1346="saint-polycarpe",R1346="saint-télesphore",R1346="saint-zotique",R1346="terrasse-vaudreuil",R1346="très-saint-rédempteur",R1346="vaudreuil-dorion",R1346="vaudreuil-sur-le-lac"),'Base de données'!M1348,"")))))))))))))))))))))))))</f>
        <v/>
      </c>
    </row>
    <row r="1347" spans="2:19" x14ac:dyDescent="0.3">
      <c r="B1347" s="44"/>
      <c r="D1347" s="9"/>
      <c r="E1347" s="9"/>
      <c r="O1347" s="10"/>
      <c r="S1347" s="10" t="str">
        <f>IF(OR(R1347="beauharnois",R1347="sainte-étienne-de-bauharnois",R1347="sainte-martine",R1347="saint-louis-de-gonzague",R1347="saint-stanislas-de-kostka",R1347="saint-urbain-premier",R1347="salaberry-de-valleyfield"),'Base de données'!$I$2,(IF(OR(R1347="acton vale",R1347="béthanie",R1347="Roxton",R1347="roxton falls",R1347="sainte-christine",R1347="saint-nazaire-d'acton",R1347="saint-théodore-d'acton",R1347="upton"),'Base de données'!$I$12,(IF(OR(R1347="Longueuil",R1347="brossard",R1347="greenfield-park",R1347="lemoyne",R1347="longueuil (vieux)",R1347="saint-bruno-de-montarville",R1347="saint-hubert",R1347="saint-lambert"),'Base de données'!$I$5,(IF(OR(R1347="marieville",R1347="richelieu",R1347="rougemont",R1347="saint-césaire",R1347="sainte-angèle-de-monnoir",R1347="saint-mathias-sur-richelieu"),'Base de données'!$I$14,(IF(OR(R1347="henryville",R1347="lacolle",R1347="mont-saint-grégoire",R1347="noyan",R1347="saint-alexandre",R1347="saint-blaise-sur-richelieu",R1347="sainte-anne-de-sabrevois",R1347="sainte-brigide-d'iberville",R1347="saint-georges-de-clarenceville",R1347="saint-jean-sur-richelieu",R1347="saint-paul-de-l'île-aux-noix",R1347="saint-sébastien",R1347="saint-valentin",R1347="venise-en-québec"),'Base de données'!$I$9,(IF(OR(R1347="dundee",R1347="elgin",R1347="franklin",R1347="godmanchester",R1347="havelock",R1347="hinchinbrooke",R1347="howick",R1347="huntingdon",R1347="ormstown",R1347="saint-anicet",R1347="saint-chrysostome",R1347="sainte-barbe",R1347="très-saint-sacrement"),'Base de données'!$I$3,(IF(OR(R1347="hemmingford",R1347="napierville",R1347="saint-bernard-de-lacolle",R1347="saint-cyprien-de-napierville",R1347="sainte-clotilde-de-châteauguay",R1347="saint-édouard",R1347="saint-jacques-le-mineur",R1347="saint-michel",R1347="saint-patrice-de-sherrington",R1347="saint-rémi"),'Base de données'!$I$10,(IF(OR(R1347="la présentation",R1347="saint-barnabé-sud",R1347="saint-bernard-de-michaudville",R1347="saint-damas",R1347="saint-dominique",R1347="sainte-hélène-de-bagot",R1347="sainte-madeleine",R1347="sainte-marie-madeleine",R1347="saint-hugues",R1347="saint-hyacinthe",R1347="saint-jude",R1347="saint-liboire",R1347="saint-louis",R1347="saint-marcel-de-richelieu",R1347="saint-pie",R1347="saint-simon",R1347="saint-valérien-de-milton"),'Base de données'!$I$13,(IF(OR(R1347="boucherville",R1347="calixa-lavalée",R1347="contrecoeur",R1347="saint-amable",R1347="sainte-julie",R1347="varennes",R1347="verchères"),'Base de données'!M1351,(IF(OR(R1347="massueville",R1347="saint-aimé",R1347="saint-david",R1347="sainte-anne-de-sorel",R1347="sainte-victoire-de-sorel",R1347="saint-gérard-majella",R1347="saint-joseph-de-sorel",R1347="saint-ours",R1347="saint-robert",R1347="saint-roch-de-richelieu",R1347="sorel-tracy",R1347="yamaska"),'Base de données'!$I$11,(IF(OR(R1347="candiac",R1347="châteauguay",R1347="delson",R1347="la prairie",R1347="léry",R1347="mercier",R1347="saint-constant",R1347="sainte-catherine",R1347="saint-isidore",R1347="saint-mathieu",R1347="saint-philippe"),'Base de données'!$I$7,(IF(OR(R1347="beloeil",R1347="carignan",R1347="chambly",R1347="mcmasterville",R1347="mont-saint-hilaire",R1347="otterburn park",R1347="saint-antoine-sur-richelieu",R1347="saint-basil-le-grand",R1347="saint-charles-sur-richelieu",R1347="saint-denis-sur-richelieu",R1347="saint-jean-baptiste",R1347="saint-marc-sur-richelieu",R1347="saint-mathieu-de-beloeil"),'Base de données'!$I$8,(IF(OR(R1347="coteau-du-lac",R1347="hudson",R1347="les cèdres",R1347="les coteaux",R1347="l'île-cadieux",R1347="l'île-perrot",R1347="notre-dame-de-l'île-perrot",R1347="pincourt",R1347="pointe-des-cascades",R1347="pointe-fortune",R1347="rigaud",R1347="rivière-beaudette",R1347="saint-clet",R1347="sainte-justine-de-newton",R1347="sainte-marthe",R1347="saint-lazare",R1347="saint-polycarpe",R1347="saint-télesphore",R1347="saint-zotique",R1347="terrasse-vaudreuil",R1347="très-saint-rédempteur",R1347="vaudreuil-dorion",R1347="vaudreuil-sur-le-lac"),'Base de données'!M1349,"")))))))))))))))))))))))))</f>
        <v/>
      </c>
    </row>
    <row r="1348" spans="2:19" x14ac:dyDescent="0.3">
      <c r="B1348" s="44"/>
      <c r="D1348" s="9"/>
      <c r="E1348" s="9"/>
      <c r="O1348" s="10"/>
      <c r="S1348" s="10" t="str">
        <f>IF(OR(R1348="beauharnois",R1348="sainte-étienne-de-bauharnois",R1348="sainte-martine",R1348="saint-louis-de-gonzague",R1348="saint-stanislas-de-kostka",R1348="saint-urbain-premier",R1348="salaberry-de-valleyfield"),'Base de données'!$I$2,(IF(OR(R1348="acton vale",R1348="béthanie",R1348="Roxton",R1348="roxton falls",R1348="sainte-christine",R1348="saint-nazaire-d'acton",R1348="saint-théodore-d'acton",R1348="upton"),'Base de données'!$I$12,(IF(OR(R1348="Longueuil",R1348="brossard",R1348="greenfield-park",R1348="lemoyne",R1348="longueuil (vieux)",R1348="saint-bruno-de-montarville",R1348="saint-hubert",R1348="saint-lambert"),'Base de données'!$I$5,(IF(OR(R1348="marieville",R1348="richelieu",R1348="rougemont",R1348="saint-césaire",R1348="sainte-angèle-de-monnoir",R1348="saint-mathias-sur-richelieu"),'Base de données'!$I$14,(IF(OR(R1348="henryville",R1348="lacolle",R1348="mont-saint-grégoire",R1348="noyan",R1348="saint-alexandre",R1348="saint-blaise-sur-richelieu",R1348="sainte-anne-de-sabrevois",R1348="sainte-brigide-d'iberville",R1348="saint-georges-de-clarenceville",R1348="saint-jean-sur-richelieu",R1348="saint-paul-de-l'île-aux-noix",R1348="saint-sébastien",R1348="saint-valentin",R1348="venise-en-québec"),'Base de données'!$I$9,(IF(OR(R1348="dundee",R1348="elgin",R1348="franklin",R1348="godmanchester",R1348="havelock",R1348="hinchinbrooke",R1348="howick",R1348="huntingdon",R1348="ormstown",R1348="saint-anicet",R1348="saint-chrysostome",R1348="sainte-barbe",R1348="très-saint-sacrement"),'Base de données'!$I$3,(IF(OR(R1348="hemmingford",R1348="napierville",R1348="saint-bernard-de-lacolle",R1348="saint-cyprien-de-napierville",R1348="sainte-clotilde-de-châteauguay",R1348="saint-édouard",R1348="saint-jacques-le-mineur",R1348="saint-michel",R1348="saint-patrice-de-sherrington",R1348="saint-rémi"),'Base de données'!$I$10,(IF(OR(R1348="la présentation",R1348="saint-barnabé-sud",R1348="saint-bernard-de-michaudville",R1348="saint-damas",R1348="saint-dominique",R1348="sainte-hélène-de-bagot",R1348="sainte-madeleine",R1348="sainte-marie-madeleine",R1348="saint-hugues",R1348="saint-hyacinthe",R1348="saint-jude",R1348="saint-liboire",R1348="saint-louis",R1348="saint-marcel-de-richelieu",R1348="saint-pie",R1348="saint-simon",R1348="saint-valérien-de-milton"),'Base de données'!$I$13,(IF(OR(R1348="boucherville",R1348="calixa-lavalée",R1348="contrecoeur",R1348="saint-amable",R1348="sainte-julie",R1348="varennes",R1348="verchères"),'Base de données'!M1352,(IF(OR(R1348="massueville",R1348="saint-aimé",R1348="saint-david",R1348="sainte-anne-de-sorel",R1348="sainte-victoire-de-sorel",R1348="saint-gérard-majella",R1348="saint-joseph-de-sorel",R1348="saint-ours",R1348="saint-robert",R1348="saint-roch-de-richelieu",R1348="sorel-tracy",R1348="yamaska"),'Base de données'!$I$11,(IF(OR(R1348="candiac",R1348="châteauguay",R1348="delson",R1348="la prairie",R1348="léry",R1348="mercier",R1348="saint-constant",R1348="sainte-catherine",R1348="saint-isidore",R1348="saint-mathieu",R1348="saint-philippe"),'Base de données'!$I$7,(IF(OR(R1348="beloeil",R1348="carignan",R1348="chambly",R1348="mcmasterville",R1348="mont-saint-hilaire",R1348="otterburn park",R1348="saint-antoine-sur-richelieu",R1348="saint-basil-le-grand",R1348="saint-charles-sur-richelieu",R1348="saint-denis-sur-richelieu",R1348="saint-jean-baptiste",R1348="saint-marc-sur-richelieu",R1348="saint-mathieu-de-beloeil"),'Base de données'!$I$8,(IF(OR(R1348="coteau-du-lac",R1348="hudson",R1348="les cèdres",R1348="les coteaux",R1348="l'île-cadieux",R1348="l'île-perrot",R1348="notre-dame-de-l'île-perrot",R1348="pincourt",R1348="pointe-des-cascades",R1348="pointe-fortune",R1348="rigaud",R1348="rivière-beaudette",R1348="saint-clet",R1348="sainte-justine-de-newton",R1348="sainte-marthe",R1348="saint-lazare",R1348="saint-polycarpe",R1348="saint-télesphore",R1348="saint-zotique",R1348="terrasse-vaudreuil",R1348="très-saint-rédempteur",R1348="vaudreuil-dorion",R1348="vaudreuil-sur-le-lac"),'Base de données'!M1350,"")))))))))))))))))))))))))</f>
        <v/>
      </c>
    </row>
    <row r="1349" spans="2:19" x14ac:dyDescent="0.3">
      <c r="B1349" s="44"/>
      <c r="D1349" s="9"/>
      <c r="E1349" s="9"/>
      <c r="O1349" s="10"/>
      <c r="S1349" s="10" t="str">
        <f>IF(OR(R1349="beauharnois",R1349="sainte-étienne-de-bauharnois",R1349="sainte-martine",R1349="saint-louis-de-gonzague",R1349="saint-stanislas-de-kostka",R1349="saint-urbain-premier",R1349="salaberry-de-valleyfield"),'Base de données'!$I$2,(IF(OR(R1349="acton vale",R1349="béthanie",R1349="Roxton",R1349="roxton falls",R1349="sainte-christine",R1349="saint-nazaire-d'acton",R1349="saint-théodore-d'acton",R1349="upton"),'Base de données'!$I$12,(IF(OR(R1349="Longueuil",R1349="brossard",R1349="greenfield-park",R1349="lemoyne",R1349="longueuil (vieux)",R1349="saint-bruno-de-montarville",R1349="saint-hubert",R1349="saint-lambert"),'Base de données'!$I$5,(IF(OR(R1349="marieville",R1349="richelieu",R1349="rougemont",R1349="saint-césaire",R1349="sainte-angèle-de-monnoir",R1349="saint-mathias-sur-richelieu"),'Base de données'!$I$14,(IF(OR(R1349="henryville",R1349="lacolle",R1349="mont-saint-grégoire",R1349="noyan",R1349="saint-alexandre",R1349="saint-blaise-sur-richelieu",R1349="sainte-anne-de-sabrevois",R1349="sainte-brigide-d'iberville",R1349="saint-georges-de-clarenceville",R1349="saint-jean-sur-richelieu",R1349="saint-paul-de-l'île-aux-noix",R1349="saint-sébastien",R1349="saint-valentin",R1349="venise-en-québec"),'Base de données'!$I$9,(IF(OR(R1349="dundee",R1349="elgin",R1349="franklin",R1349="godmanchester",R1349="havelock",R1349="hinchinbrooke",R1349="howick",R1349="huntingdon",R1349="ormstown",R1349="saint-anicet",R1349="saint-chrysostome",R1349="sainte-barbe",R1349="très-saint-sacrement"),'Base de données'!$I$3,(IF(OR(R1349="hemmingford",R1349="napierville",R1349="saint-bernard-de-lacolle",R1349="saint-cyprien-de-napierville",R1349="sainte-clotilde-de-châteauguay",R1349="saint-édouard",R1349="saint-jacques-le-mineur",R1349="saint-michel",R1349="saint-patrice-de-sherrington",R1349="saint-rémi"),'Base de données'!$I$10,(IF(OR(R1349="la présentation",R1349="saint-barnabé-sud",R1349="saint-bernard-de-michaudville",R1349="saint-damas",R1349="saint-dominique",R1349="sainte-hélène-de-bagot",R1349="sainte-madeleine",R1349="sainte-marie-madeleine",R1349="saint-hugues",R1349="saint-hyacinthe",R1349="saint-jude",R1349="saint-liboire",R1349="saint-louis",R1349="saint-marcel-de-richelieu",R1349="saint-pie",R1349="saint-simon",R1349="saint-valérien-de-milton"),'Base de données'!$I$13,(IF(OR(R1349="boucherville",R1349="calixa-lavalée",R1349="contrecoeur",R1349="saint-amable",R1349="sainte-julie",R1349="varennes",R1349="verchères"),'Base de données'!M1353,(IF(OR(R1349="massueville",R1349="saint-aimé",R1349="saint-david",R1349="sainte-anne-de-sorel",R1349="sainte-victoire-de-sorel",R1349="saint-gérard-majella",R1349="saint-joseph-de-sorel",R1349="saint-ours",R1349="saint-robert",R1349="saint-roch-de-richelieu",R1349="sorel-tracy",R1349="yamaska"),'Base de données'!$I$11,(IF(OR(R1349="candiac",R1349="châteauguay",R1349="delson",R1349="la prairie",R1349="léry",R1349="mercier",R1349="saint-constant",R1349="sainte-catherine",R1349="saint-isidore",R1349="saint-mathieu",R1349="saint-philippe"),'Base de données'!$I$7,(IF(OR(R1349="beloeil",R1349="carignan",R1349="chambly",R1349="mcmasterville",R1349="mont-saint-hilaire",R1349="otterburn park",R1349="saint-antoine-sur-richelieu",R1349="saint-basil-le-grand",R1349="saint-charles-sur-richelieu",R1349="saint-denis-sur-richelieu",R1349="saint-jean-baptiste",R1349="saint-marc-sur-richelieu",R1349="saint-mathieu-de-beloeil"),'Base de données'!$I$8,(IF(OR(R1349="coteau-du-lac",R1349="hudson",R1349="les cèdres",R1349="les coteaux",R1349="l'île-cadieux",R1349="l'île-perrot",R1349="notre-dame-de-l'île-perrot",R1349="pincourt",R1349="pointe-des-cascades",R1349="pointe-fortune",R1349="rigaud",R1349="rivière-beaudette",R1349="saint-clet",R1349="sainte-justine-de-newton",R1349="sainte-marthe",R1349="saint-lazare",R1349="saint-polycarpe",R1349="saint-télesphore",R1349="saint-zotique",R1349="terrasse-vaudreuil",R1349="très-saint-rédempteur",R1349="vaudreuil-dorion",R1349="vaudreuil-sur-le-lac"),'Base de données'!M1351,"")))))))))))))))))))))))))</f>
        <v/>
      </c>
    </row>
    <row r="1350" spans="2:19" x14ac:dyDescent="0.3">
      <c r="B1350" s="44"/>
      <c r="D1350" s="9"/>
      <c r="E1350" s="9"/>
      <c r="O1350" s="10"/>
      <c r="S1350" s="10" t="str">
        <f>IF(OR(R1350="beauharnois",R1350="sainte-étienne-de-bauharnois",R1350="sainte-martine",R1350="saint-louis-de-gonzague",R1350="saint-stanislas-de-kostka",R1350="saint-urbain-premier",R1350="salaberry-de-valleyfield"),'Base de données'!$I$2,(IF(OR(R1350="acton vale",R1350="béthanie",R1350="Roxton",R1350="roxton falls",R1350="sainte-christine",R1350="saint-nazaire-d'acton",R1350="saint-théodore-d'acton",R1350="upton"),'Base de données'!$I$12,(IF(OR(R1350="Longueuil",R1350="brossard",R1350="greenfield-park",R1350="lemoyne",R1350="longueuil (vieux)",R1350="saint-bruno-de-montarville",R1350="saint-hubert",R1350="saint-lambert"),'Base de données'!$I$5,(IF(OR(R1350="marieville",R1350="richelieu",R1350="rougemont",R1350="saint-césaire",R1350="sainte-angèle-de-monnoir",R1350="saint-mathias-sur-richelieu"),'Base de données'!$I$14,(IF(OR(R1350="henryville",R1350="lacolle",R1350="mont-saint-grégoire",R1350="noyan",R1350="saint-alexandre",R1350="saint-blaise-sur-richelieu",R1350="sainte-anne-de-sabrevois",R1350="sainte-brigide-d'iberville",R1350="saint-georges-de-clarenceville",R1350="saint-jean-sur-richelieu",R1350="saint-paul-de-l'île-aux-noix",R1350="saint-sébastien",R1350="saint-valentin",R1350="venise-en-québec"),'Base de données'!$I$9,(IF(OR(R1350="dundee",R1350="elgin",R1350="franklin",R1350="godmanchester",R1350="havelock",R1350="hinchinbrooke",R1350="howick",R1350="huntingdon",R1350="ormstown",R1350="saint-anicet",R1350="saint-chrysostome",R1350="sainte-barbe",R1350="très-saint-sacrement"),'Base de données'!$I$3,(IF(OR(R1350="hemmingford",R1350="napierville",R1350="saint-bernard-de-lacolle",R1350="saint-cyprien-de-napierville",R1350="sainte-clotilde-de-châteauguay",R1350="saint-édouard",R1350="saint-jacques-le-mineur",R1350="saint-michel",R1350="saint-patrice-de-sherrington",R1350="saint-rémi"),'Base de données'!$I$10,(IF(OR(R1350="la présentation",R1350="saint-barnabé-sud",R1350="saint-bernard-de-michaudville",R1350="saint-damas",R1350="saint-dominique",R1350="sainte-hélène-de-bagot",R1350="sainte-madeleine",R1350="sainte-marie-madeleine",R1350="saint-hugues",R1350="saint-hyacinthe",R1350="saint-jude",R1350="saint-liboire",R1350="saint-louis",R1350="saint-marcel-de-richelieu",R1350="saint-pie",R1350="saint-simon",R1350="saint-valérien-de-milton"),'Base de données'!$I$13,(IF(OR(R1350="boucherville",R1350="calixa-lavalée",R1350="contrecoeur",R1350="saint-amable",R1350="sainte-julie",R1350="varennes",R1350="verchères"),'Base de données'!M1354,(IF(OR(R1350="massueville",R1350="saint-aimé",R1350="saint-david",R1350="sainte-anne-de-sorel",R1350="sainte-victoire-de-sorel",R1350="saint-gérard-majella",R1350="saint-joseph-de-sorel",R1350="saint-ours",R1350="saint-robert",R1350="saint-roch-de-richelieu",R1350="sorel-tracy",R1350="yamaska"),'Base de données'!$I$11,(IF(OR(R1350="candiac",R1350="châteauguay",R1350="delson",R1350="la prairie",R1350="léry",R1350="mercier",R1350="saint-constant",R1350="sainte-catherine",R1350="saint-isidore",R1350="saint-mathieu",R1350="saint-philippe"),'Base de données'!$I$7,(IF(OR(R1350="beloeil",R1350="carignan",R1350="chambly",R1350="mcmasterville",R1350="mont-saint-hilaire",R1350="otterburn park",R1350="saint-antoine-sur-richelieu",R1350="saint-basil-le-grand",R1350="saint-charles-sur-richelieu",R1350="saint-denis-sur-richelieu",R1350="saint-jean-baptiste",R1350="saint-marc-sur-richelieu",R1350="saint-mathieu-de-beloeil"),'Base de données'!$I$8,(IF(OR(R1350="coteau-du-lac",R1350="hudson",R1350="les cèdres",R1350="les coteaux",R1350="l'île-cadieux",R1350="l'île-perrot",R1350="notre-dame-de-l'île-perrot",R1350="pincourt",R1350="pointe-des-cascades",R1350="pointe-fortune",R1350="rigaud",R1350="rivière-beaudette",R1350="saint-clet",R1350="sainte-justine-de-newton",R1350="sainte-marthe",R1350="saint-lazare",R1350="saint-polycarpe",R1350="saint-télesphore",R1350="saint-zotique",R1350="terrasse-vaudreuil",R1350="très-saint-rédempteur",R1350="vaudreuil-dorion",R1350="vaudreuil-sur-le-lac"),'Base de données'!M1352,"")))))))))))))))))))))))))</f>
        <v/>
      </c>
    </row>
    <row r="1351" spans="2:19" x14ac:dyDescent="0.3">
      <c r="B1351" s="44"/>
      <c r="D1351" s="9"/>
      <c r="E1351" s="9"/>
      <c r="O1351" s="10"/>
      <c r="S1351" s="10" t="str">
        <f>IF(OR(R1351="beauharnois",R1351="sainte-étienne-de-bauharnois",R1351="sainte-martine",R1351="saint-louis-de-gonzague",R1351="saint-stanislas-de-kostka",R1351="saint-urbain-premier",R1351="salaberry-de-valleyfield"),'Base de données'!$I$2,(IF(OR(R1351="acton vale",R1351="béthanie",R1351="Roxton",R1351="roxton falls",R1351="sainte-christine",R1351="saint-nazaire-d'acton",R1351="saint-théodore-d'acton",R1351="upton"),'Base de données'!$I$12,(IF(OR(R1351="Longueuil",R1351="brossard",R1351="greenfield-park",R1351="lemoyne",R1351="longueuil (vieux)",R1351="saint-bruno-de-montarville",R1351="saint-hubert",R1351="saint-lambert"),'Base de données'!$I$5,(IF(OR(R1351="marieville",R1351="richelieu",R1351="rougemont",R1351="saint-césaire",R1351="sainte-angèle-de-monnoir",R1351="saint-mathias-sur-richelieu"),'Base de données'!$I$14,(IF(OR(R1351="henryville",R1351="lacolle",R1351="mont-saint-grégoire",R1351="noyan",R1351="saint-alexandre",R1351="saint-blaise-sur-richelieu",R1351="sainte-anne-de-sabrevois",R1351="sainte-brigide-d'iberville",R1351="saint-georges-de-clarenceville",R1351="saint-jean-sur-richelieu",R1351="saint-paul-de-l'île-aux-noix",R1351="saint-sébastien",R1351="saint-valentin",R1351="venise-en-québec"),'Base de données'!$I$9,(IF(OR(R1351="dundee",R1351="elgin",R1351="franklin",R1351="godmanchester",R1351="havelock",R1351="hinchinbrooke",R1351="howick",R1351="huntingdon",R1351="ormstown",R1351="saint-anicet",R1351="saint-chrysostome",R1351="sainte-barbe",R1351="très-saint-sacrement"),'Base de données'!$I$3,(IF(OR(R1351="hemmingford",R1351="napierville",R1351="saint-bernard-de-lacolle",R1351="saint-cyprien-de-napierville",R1351="sainte-clotilde-de-châteauguay",R1351="saint-édouard",R1351="saint-jacques-le-mineur",R1351="saint-michel",R1351="saint-patrice-de-sherrington",R1351="saint-rémi"),'Base de données'!$I$10,(IF(OR(R1351="la présentation",R1351="saint-barnabé-sud",R1351="saint-bernard-de-michaudville",R1351="saint-damas",R1351="saint-dominique",R1351="sainte-hélène-de-bagot",R1351="sainte-madeleine",R1351="sainte-marie-madeleine",R1351="saint-hugues",R1351="saint-hyacinthe",R1351="saint-jude",R1351="saint-liboire",R1351="saint-louis",R1351="saint-marcel-de-richelieu",R1351="saint-pie",R1351="saint-simon",R1351="saint-valérien-de-milton"),'Base de données'!$I$13,(IF(OR(R1351="boucherville",R1351="calixa-lavalée",R1351="contrecoeur",R1351="saint-amable",R1351="sainte-julie",R1351="varennes",R1351="verchères"),'Base de données'!M1355,(IF(OR(R1351="massueville",R1351="saint-aimé",R1351="saint-david",R1351="sainte-anne-de-sorel",R1351="sainte-victoire-de-sorel",R1351="saint-gérard-majella",R1351="saint-joseph-de-sorel",R1351="saint-ours",R1351="saint-robert",R1351="saint-roch-de-richelieu",R1351="sorel-tracy",R1351="yamaska"),'Base de données'!$I$11,(IF(OR(R1351="candiac",R1351="châteauguay",R1351="delson",R1351="la prairie",R1351="léry",R1351="mercier",R1351="saint-constant",R1351="sainte-catherine",R1351="saint-isidore",R1351="saint-mathieu",R1351="saint-philippe"),'Base de données'!$I$7,(IF(OR(R1351="beloeil",R1351="carignan",R1351="chambly",R1351="mcmasterville",R1351="mont-saint-hilaire",R1351="otterburn park",R1351="saint-antoine-sur-richelieu",R1351="saint-basil-le-grand",R1351="saint-charles-sur-richelieu",R1351="saint-denis-sur-richelieu",R1351="saint-jean-baptiste",R1351="saint-marc-sur-richelieu",R1351="saint-mathieu-de-beloeil"),'Base de données'!$I$8,(IF(OR(R1351="coteau-du-lac",R1351="hudson",R1351="les cèdres",R1351="les coteaux",R1351="l'île-cadieux",R1351="l'île-perrot",R1351="notre-dame-de-l'île-perrot",R1351="pincourt",R1351="pointe-des-cascades",R1351="pointe-fortune",R1351="rigaud",R1351="rivière-beaudette",R1351="saint-clet",R1351="sainte-justine-de-newton",R1351="sainte-marthe",R1351="saint-lazare",R1351="saint-polycarpe",R1351="saint-télesphore",R1351="saint-zotique",R1351="terrasse-vaudreuil",R1351="très-saint-rédempteur",R1351="vaudreuil-dorion",R1351="vaudreuil-sur-le-lac"),'Base de données'!M1353,"")))))))))))))))))))))))))</f>
        <v/>
      </c>
    </row>
    <row r="1352" spans="2:19" x14ac:dyDescent="0.3">
      <c r="B1352" s="44"/>
      <c r="D1352" s="9"/>
      <c r="E1352" s="9"/>
      <c r="O1352" s="10"/>
      <c r="S1352" s="10" t="str">
        <f>IF(OR(R1352="beauharnois",R1352="sainte-étienne-de-bauharnois",R1352="sainte-martine",R1352="saint-louis-de-gonzague",R1352="saint-stanislas-de-kostka",R1352="saint-urbain-premier",R1352="salaberry-de-valleyfield"),'Base de données'!$I$2,(IF(OR(R1352="acton vale",R1352="béthanie",R1352="Roxton",R1352="roxton falls",R1352="sainte-christine",R1352="saint-nazaire-d'acton",R1352="saint-théodore-d'acton",R1352="upton"),'Base de données'!$I$12,(IF(OR(R1352="Longueuil",R1352="brossard",R1352="greenfield-park",R1352="lemoyne",R1352="longueuil (vieux)",R1352="saint-bruno-de-montarville",R1352="saint-hubert",R1352="saint-lambert"),'Base de données'!$I$5,(IF(OR(R1352="marieville",R1352="richelieu",R1352="rougemont",R1352="saint-césaire",R1352="sainte-angèle-de-monnoir",R1352="saint-mathias-sur-richelieu"),'Base de données'!$I$14,(IF(OR(R1352="henryville",R1352="lacolle",R1352="mont-saint-grégoire",R1352="noyan",R1352="saint-alexandre",R1352="saint-blaise-sur-richelieu",R1352="sainte-anne-de-sabrevois",R1352="sainte-brigide-d'iberville",R1352="saint-georges-de-clarenceville",R1352="saint-jean-sur-richelieu",R1352="saint-paul-de-l'île-aux-noix",R1352="saint-sébastien",R1352="saint-valentin",R1352="venise-en-québec"),'Base de données'!$I$9,(IF(OR(R1352="dundee",R1352="elgin",R1352="franklin",R1352="godmanchester",R1352="havelock",R1352="hinchinbrooke",R1352="howick",R1352="huntingdon",R1352="ormstown",R1352="saint-anicet",R1352="saint-chrysostome",R1352="sainte-barbe",R1352="très-saint-sacrement"),'Base de données'!$I$3,(IF(OR(R1352="hemmingford",R1352="napierville",R1352="saint-bernard-de-lacolle",R1352="saint-cyprien-de-napierville",R1352="sainte-clotilde-de-châteauguay",R1352="saint-édouard",R1352="saint-jacques-le-mineur",R1352="saint-michel",R1352="saint-patrice-de-sherrington",R1352="saint-rémi"),'Base de données'!$I$10,(IF(OR(R1352="la présentation",R1352="saint-barnabé-sud",R1352="saint-bernard-de-michaudville",R1352="saint-damas",R1352="saint-dominique",R1352="sainte-hélène-de-bagot",R1352="sainte-madeleine",R1352="sainte-marie-madeleine",R1352="saint-hugues",R1352="saint-hyacinthe",R1352="saint-jude",R1352="saint-liboire",R1352="saint-louis",R1352="saint-marcel-de-richelieu",R1352="saint-pie",R1352="saint-simon",R1352="saint-valérien-de-milton"),'Base de données'!$I$13,(IF(OR(R1352="boucherville",R1352="calixa-lavalée",R1352="contrecoeur",R1352="saint-amable",R1352="sainte-julie",R1352="varennes",R1352="verchères"),'Base de données'!M1356,(IF(OR(R1352="massueville",R1352="saint-aimé",R1352="saint-david",R1352="sainte-anne-de-sorel",R1352="sainte-victoire-de-sorel",R1352="saint-gérard-majella",R1352="saint-joseph-de-sorel",R1352="saint-ours",R1352="saint-robert",R1352="saint-roch-de-richelieu",R1352="sorel-tracy",R1352="yamaska"),'Base de données'!$I$11,(IF(OR(R1352="candiac",R1352="châteauguay",R1352="delson",R1352="la prairie",R1352="léry",R1352="mercier",R1352="saint-constant",R1352="sainte-catherine",R1352="saint-isidore",R1352="saint-mathieu",R1352="saint-philippe"),'Base de données'!$I$7,(IF(OR(R1352="beloeil",R1352="carignan",R1352="chambly",R1352="mcmasterville",R1352="mont-saint-hilaire",R1352="otterburn park",R1352="saint-antoine-sur-richelieu",R1352="saint-basil-le-grand",R1352="saint-charles-sur-richelieu",R1352="saint-denis-sur-richelieu",R1352="saint-jean-baptiste",R1352="saint-marc-sur-richelieu",R1352="saint-mathieu-de-beloeil"),'Base de données'!$I$8,(IF(OR(R1352="coteau-du-lac",R1352="hudson",R1352="les cèdres",R1352="les coteaux",R1352="l'île-cadieux",R1352="l'île-perrot",R1352="notre-dame-de-l'île-perrot",R1352="pincourt",R1352="pointe-des-cascades",R1352="pointe-fortune",R1352="rigaud",R1352="rivière-beaudette",R1352="saint-clet",R1352="sainte-justine-de-newton",R1352="sainte-marthe",R1352="saint-lazare",R1352="saint-polycarpe",R1352="saint-télesphore",R1352="saint-zotique",R1352="terrasse-vaudreuil",R1352="très-saint-rédempteur",R1352="vaudreuil-dorion",R1352="vaudreuil-sur-le-lac"),'Base de données'!M1354,"")))))))))))))))))))))))))</f>
        <v/>
      </c>
    </row>
    <row r="1353" spans="2:19" x14ac:dyDescent="0.3">
      <c r="B1353" s="44"/>
      <c r="D1353" s="9"/>
      <c r="E1353" s="9"/>
      <c r="O1353" s="10"/>
      <c r="S1353" s="10" t="str">
        <f>IF(OR(R1353="beauharnois",R1353="sainte-étienne-de-bauharnois",R1353="sainte-martine",R1353="saint-louis-de-gonzague",R1353="saint-stanislas-de-kostka",R1353="saint-urbain-premier",R1353="salaberry-de-valleyfield"),'Base de données'!$I$2,(IF(OR(R1353="acton vale",R1353="béthanie",R1353="Roxton",R1353="roxton falls",R1353="sainte-christine",R1353="saint-nazaire-d'acton",R1353="saint-théodore-d'acton",R1353="upton"),'Base de données'!$I$12,(IF(OR(R1353="Longueuil",R1353="brossard",R1353="greenfield-park",R1353="lemoyne",R1353="longueuil (vieux)",R1353="saint-bruno-de-montarville",R1353="saint-hubert",R1353="saint-lambert"),'Base de données'!$I$5,(IF(OR(R1353="marieville",R1353="richelieu",R1353="rougemont",R1353="saint-césaire",R1353="sainte-angèle-de-monnoir",R1353="saint-mathias-sur-richelieu"),'Base de données'!$I$14,(IF(OR(R1353="henryville",R1353="lacolle",R1353="mont-saint-grégoire",R1353="noyan",R1353="saint-alexandre",R1353="saint-blaise-sur-richelieu",R1353="sainte-anne-de-sabrevois",R1353="sainte-brigide-d'iberville",R1353="saint-georges-de-clarenceville",R1353="saint-jean-sur-richelieu",R1353="saint-paul-de-l'île-aux-noix",R1353="saint-sébastien",R1353="saint-valentin",R1353="venise-en-québec"),'Base de données'!$I$9,(IF(OR(R1353="dundee",R1353="elgin",R1353="franklin",R1353="godmanchester",R1353="havelock",R1353="hinchinbrooke",R1353="howick",R1353="huntingdon",R1353="ormstown",R1353="saint-anicet",R1353="saint-chrysostome",R1353="sainte-barbe",R1353="très-saint-sacrement"),'Base de données'!$I$3,(IF(OR(R1353="hemmingford",R1353="napierville",R1353="saint-bernard-de-lacolle",R1353="saint-cyprien-de-napierville",R1353="sainte-clotilde-de-châteauguay",R1353="saint-édouard",R1353="saint-jacques-le-mineur",R1353="saint-michel",R1353="saint-patrice-de-sherrington",R1353="saint-rémi"),'Base de données'!$I$10,(IF(OR(R1353="la présentation",R1353="saint-barnabé-sud",R1353="saint-bernard-de-michaudville",R1353="saint-damas",R1353="saint-dominique",R1353="sainte-hélène-de-bagot",R1353="sainte-madeleine",R1353="sainte-marie-madeleine",R1353="saint-hugues",R1353="saint-hyacinthe",R1353="saint-jude",R1353="saint-liboire",R1353="saint-louis",R1353="saint-marcel-de-richelieu",R1353="saint-pie",R1353="saint-simon",R1353="saint-valérien-de-milton"),'Base de données'!$I$13,(IF(OR(R1353="boucherville",R1353="calixa-lavalée",R1353="contrecoeur",R1353="saint-amable",R1353="sainte-julie",R1353="varennes",R1353="verchères"),'Base de données'!M1357,(IF(OR(R1353="massueville",R1353="saint-aimé",R1353="saint-david",R1353="sainte-anne-de-sorel",R1353="sainte-victoire-de-sorel",R1353="saint-gérard-majella",R1353="saint-joseph-de-sorel",R1353="saint-ours",R1353="saint-robert",R1353="saint-roch-de-richelieu",R1353="sorel-tracy",R1353="yamaska"),'Base de données'!$I$11,(IF(OR(R1353="candiac",R1353="châteauguay",R1353="delson",R1353="la prairie",R1353="léry",R1353="mercier",R1353="saint-constant",R1353="sainte-catherine",R1353="saint-isidore",R1353="saint-mathieu",R1353="saint-philippe"),'Base de données'!$I$7,(IF(OR(R1353="beloeil",R1353="carignan",R1353="chambly",R1353="mcmasterville",R1353="mont-saint-hilaire",R1353="otterburn park",R1353="saint-antoine-sur-richelieu",R1353="saint-basil-le-grand",R1353="saint-charles-sur-richelieu",R1353="saint-denis-sur-richelieu",R1353="saint-jean-baptiste",R1353="saint-marc-sur-richelieu",R1353="saint-mathieu-de-beloeil"),'Base de données'!$I$8,(IF(OR(R1353="coteau-du-lac",R1353="hudson",R1353="les cèdres",R1353="les coteaux",R1353="l'île-cadieux",R1353="l'île-perrot",R1353="notre-dame-de-l'île-perrot",R1353="pincourt",R1353="pointe-des-cascades",R1353="pointe-fortune",R1353="rigaud",R1353="rivière-beaudette",R1353="saint-clet",R1353="sainte-justine-de-newton",R1353="sainte-marthe",R1353="saint-lazare",R1353="saint-polycarpe",R1353="saint-télesphore",R1353="saint-zotique",R1353="terrasse-vaudreuil",R1353="très-saint-rédempteur",R1353="vaudreuil-dorion",R1353="vaudreuil-sur-le-lac"),'Base de données'!M1355,"")))))))))))))))))))))))))</f>
        <v/>
      </c>
    </row>
    <row r="1354" spans="2:19" x14ac:dyDescent="0.3">
      <c r="B1354" s="44"/>
      <c r="D1354" s="9"/>
      <c r="E1354" s="9"/>
      <c r="O1354" s="10"/>
      <c r="S1354" s="10" t="str">
        <f>IF(OR(R1354="beauharnois",R1354="sainte-étienne-de-bauharnois",R1354="sainte-martine",R1354="saint-louis-de-gonzague",R1354="saint-stanislas-de-kostka",R1354="saint-urbain-premier",R1354="salaberry-de-valleyfield"),'Base de données'!$I$2,(IF(OR(R1354="acton vale",R1354="béthanie",R1354="Roxton",R1354="roxton falls",R1354="sainte-christine",R1354="saint-nazaire-d'acton",R1354="saint-théodore-d'acton",R1354="upton"),'Base de données'!$I$12,(IF(OR(R1354="Longueuil",R1354="brossard",R1354="greenfield-park",R1354="lemoyne",R1354="longueuil (vieux)",R1354="saint-bruno-de-montarville",R1354="saint-hubert",R1354="saint-lambert"),'Base de données'!$I$5,(IF(OR(R1354="marieville",R1354="richelieu",R1354="rougemont",R1354="saint-césaire",R1354="sainte-angèle-de-monnoir",R1354="saint-mathias-sur-richelieu"),'Base de données'!$I$14,(IF(OR(R1354="henryville",R1354="lacolle",R1354="mont-saint-grégoire",R1354="noyan",R1354="saint-alexandre",R1354="saint-blaise-sur-richelieu",R1354="sainte-anne-de-sabrevois",R1354="sainte-brigide-d'iberville",R1354="saint-georges-de-clarenceville",R1354="saint-jean-sur-richelieu",R1354="saint-paul-de-l'île-aux-noix",R1354="saint-sébastien",R1354="saint-valentin",R1354="venise-en-québec"),'Base de données'!$I$9,(IF(OR(R1354="dundee",R1354="elgin",R1354="franklin",R1354="godmanchester",R1354="havelock",R1354="hinchinbrooke",R1354="howick",R1354="huntingdon",R1354="ormstown",R1354="saint-anicet",R1354="saint-chrysostome",R1354="sainte-barbe",R1354="très-saint-sacrement"),'Base de données'!$I$3,(IF(OR(R1354="hemmingford",R1354="napierville",R1354="saint-bernard-de-lacolle",R1354="saint-cyprien-de-napierville",R1354="sainte-clotilde-de-châteauguay",R1354="saint-édouard",R1354="saint-jacques-le-mineur",R1354="saint-michel",R1354="saint-patrice-de-sherrington",R1354="saint-rémi"),'Base de données'!$I$10,(IF(OR(R1354="la présentation",R1354="saint-barnabé-sud",R1354="saint-bernard-de-michaudville",R1354="saint-damas",R1354="saint-dominique",R1354="sainte-hélène-de-bagot",R1354="sainte-madeleine",R1354="sainte-marie-madeleine",R1354="saint-hugues",R1354="saint-hyacinthe",R1354="saint-jude",R1354="saint-liboire",R1354="saint-louis",R1354="saint-marcel-de-richelieu",R1354="saint-pie",R1354="saint-simon",R1354="saint-valérien-de-milton"),'Base de données'!$I$13,(IF(OR(R1354="boucherville",R1354="calixa-lavalée",R1354="contrecoeur",R1354="saint-amable",R1354="sainte-julie",R1354="varennes",R1354="verchères"),'Base de données'!M1358,(IF(OR(R1354="massueville",R1354="saint-aimé",R1354="saint-david",R1354="sainte-anne-de-sorel",R1354="sainte-victoire-de-sorel",R1354="saint-gérard-majella",R1354="saint-joseph-de-sorel",R1354="saint-ours",R1354="saint-robert",R1354="saint-roch-de-richelieu",R1354="sorel-tracy",R1354="yamaska"),'Base de données'!$I$11,(IF(OR(R1354="candiac",R1354="châteauguay",R1354="delson",R1354="la prairie",R1354="léry",R1354="mercier",R1354="saint-constant",R1354="sainte-catherine",R1354="saint-isidore",R1354="saint-mathieu",R1354="saint-philippe"),'Base de données'!$I$7,(IF(OR(R1354="beloeil",R1354="carignan",R1354="chambly",R1354="mcmasterville",R1354="mont-saint-hilaire",R1354="otterburn park",R1354="saint-antoine-sur-richelieu",R1354="saint-basil-le-grand",R1354="saint-charles-sur-richelieu",R1354="saint-denis-sur-richelieu",R1354="saint-jean-baptiste",R1354="saint-marc-sur-richelieu",R1354="saint-mathieu-de-beloeil"),'Base de données'!$I$8,(IF(OR(R1354="coteau-du-lac",R1354="hudson",R1354="les cèdres",R1354="les coteaux",R1354="l'île-cadieux",R1354="l'île-perrot",R1354="notre-dame-de-l'île-perrot",R1354="pincourt",R1354="pointe-des-cascades",R1354="pointe-fortune",R1354="rigaud",R1354="rivière-beaudette",R1354="saint-clet",R1354="sainte-justine-de-newton",R1354="sainte-marthe",R1354="saint-lazare",R1354="saint-polycarpe",R1354="saint-télesphore",R1354="saint-zotique",R1354="terrasse-vaudreuil",R1354="très-saint-rédempteur",R1354="vaudreuil-dorion",R1354="vaudreuil-sur-le-lac"),'Base de données'!M1356,"")))))))))))))))))))))))))</f>
        <v/>
      </c>
    </row>
    <row r="1355" spans="2:19" x14ac:dyDescent="0.3">
      <c r="B1355" s="44"/>
      <c r="D1355" s="9"/>
      <c r="E1355" s="9"/>
      <c r="O1355" s="10"/>
      <c r="S1355" s="10" t="str">
        <f>IF(OR(R1355="beauharnois",R1355="sainte-étienne-de-bauharnois",R1355="sainte-martine",R1355="saint-louis-de-gonzague",R1355="saint-stanislas-de-kostka",R1355="saint-urbain-premier",R1355="salaberry-de-valleyfield"),'Base de données'!$I$2,(IF(OR(R1355="acton vale",R1355="béthanie",R1355="Roxton",R1355="roxton falls",R1355="sainte-christine",R1355="saint-nazaire-d'acton",R1355="saint-théodore-d'acton",R1355="upton"),'Base de données'!$I$12,(IF(OR(R1355="Longueuil",R1355="brossard",R1355="greenfield-park",R1355="lemoyne",R1355="longueuil (vieux)",R1355="saint-bruno-de-montarville",R1355="saint-hubert",R1355="saint-lambert"),'Base de données'!$I$5,(IF(OR(R1355="marieville",R1355="richelieu",R1355="rougemont",R1355="saint-césaire",R1355="sainte-angèle-de-monnoir",R1355="saint-mathias-sur-richelieu"),'Base de données'!$I$14,(IF(OR(R1355="henryville",R1355="lacolle",R1355="mont-saint-grégoire",R1355="noyan",R1355="saint-alexandre",R1355="saint-blaise-sur-richelieu",R1355="sainte-anne-de-sabrevois",R1355="sainte-brigide-d'iberville",R1355="saint-georges-de-clarenceville",R1355="saint-jean-sur-richelieu",R1355="saint-paul-de-l'île-aux-noix",R1355="saint-sébastien",R1355="saint-valentin",R1355="venise-en-québec"),'Base de données'!$I$9,(IF(OR(R1355="dundee",R1355="elgin",R1355="franklin",R1355="godmanchester",R1355="havelock",R1355="hinchinbrooke",R1355="howick",R1355="huntingdon",R1355="ormstown",R1355="saint-anicet",R1355="saint-chrysostome",R1355="sainte-barbe",R1355="très-saint-sacrement"),'Base de données'!$I$3,(IF(OR(R1355="hemmingford",R1355="napierville",R1355="saint-bernard-de-lacolle",R1355="saint-cyprien-de-napierville",R1355="sainte-clotilde-de-châteauguay",R1355="saint-édouard",R1355="saint-jacques-le-mineur",R1355="saint-michel",R1355="saint-patrice-de-sherrington",R1355="saint-rémi"),'Base de données'!$I$10,(IF(OR(R1355="la présentation",R1355="saint-barnabé-sud",R1355="saint-bernard-de-michaudville",R1355="saint-damas",R1355="saint-dominique",R1355="sainte-hélène-de-bagot",R1355="sainte-madeleine",R1355="sainte-marie-madeleine",R1355="saint-hugues",R1355="saint-hyacinthe",R1355="saint-jude",R1355="saint-liboire",R1355="saint-louis",R1355="saint-marcel-de-richelieu",R1355="saint-pie",R1355="saint-simon",R1355="saint-valérien-de-milton"),'Base de données'!$I$13,(IF(OR(R1355="boucherville",R1355="calixa-lavalée",R1355="contrecoeur",R1355="saint-amable",R1355="sainte-julie",R1355="varennes",R1355="verchères"),'Base de données'!M1359,(IF(OR(R1355="massueville",R1355="saint-aimé",R1355="saint-david",R1355="sainte-anne-de-sorel",R1355="sainte-victoire-de-sorel",R1355="saint-gérard-majella",R1355="saint-joseph-de-sorel",R1355="saint-ours",R1355="saint-robert",R1355="saint-roch-de-richelieu",R1355="sorel-tracy",R1355="yamaska"),'Base de données'!$I$11,(IF(OR(R1355="candiac",R1355="châteauguay",R1355="delson",R1355="la prairie",R1355="léry",R1355="mercier",R1355="saint-constant",R1355="sainte-catherine",R1355="saint-isidore",R1355="saint-mathieu",R1355="saint-philippe"),'Base de données'!$I$7,(IF(OR(R1355="beloeil",R1355="carignan",R1355="chambly",R1355="mcmasterville",R1355="mont-saint-hilaire",R1355="otterburn park",R1355="saint-antoine-sur-richelieu",R1355="saint-basil-le-grand",R1355="saint-charles-sur-richelieu",R1355="saint-denis-sur-richelieu",R1355="saint-jean-baptiste",R1355="saint-marc-sur-richelieu",R1355="saint-mathieu-de-beloeil"),'Base de données'!$I$8,(IF(OR(R1355="coteau-du-lac",R1355="hudson",R1355="les cèdres",R1355="les coteaux",R1355="l'île-cadieux",R1355="l'île-perrot",R1355="notre-dame-de-l'île-perrot",R1355="pincourt",R1355="pointe-des-cascades",R1355="pointe-fortune",R1355="rigaud",R1355="rivière-beaudette",R1355="saint-clet",R1355="sainte-justine-de-newton",R1355="sainte-marthe",R1355="saint-lazare",R1355="saint-polycarpe",R1355="saint-télesphore",R1355="saint-zotique",R1355="terrasse-vaudreuil",R1355="très-saint-rédempteur",R1355="vaudreuil-dorion",R1355="vaudreuil-sur-le-lac"),'Base de données'!M1357,"")))))))))))))))))))))))))</f>
        <v/>
      </c>
    </row>
    <row r="1356" spans="2:19" x14ac:dyDescent="0.3">
      <c r="B1356" s="44"/>
      <c r="D1356" s="9"/>
      <c r="E1356" s="9"/>
      <c r="O1356" s="10"/>
      <c r="S1356" s="10" t="str">
        <f>IF(OR(R1356="beauharnois",R1356="sainte-étienne-de-bauharnois",R1356="sainte-martine",R1356="saint-louis-de-gonzague",R1356="saint-stanislas-de-kostka",R1356="saint-urbain-premier",R1356="salaberry-de-valleyfield"),'Base de données'!$I$2,(IF(OR(R1356="acton vale",R1356="béthanie",R1356="Roxton",R1356="roxton falls",R1356="sainte-christine",R1356="saint-nazaire-d'acton",R1356="saint-théodore-d'acton",R1356="upton"),'Base de données'!$I$12,(IF(OR(R1356="Longueuil",R1356="brossard",R1356="greenfield-park",R1356="lemoyne",R1356="longueuil (vieux)",R1356="saint-bruno-de-montarville",R1356="saint-hubert",R1356="saint-lambert"),'Base de données'!$I$5,(IF(OR(R1356="marieville",R1356="richelieu",R1356="rougemont",R1356="saint-césaire",R1356="sainte-angèle-de-monnoir",R1356="saint-mathias-sur-richelieu"),'Base de données'!$I$14,(IF(OR(R1356="henryville",R1356="lacolle",R1356="mont-saint-grégoire",R1356="noyan",R1356="saint-alexandre",R1356="saint-blaise-sur-richelieu",R1356="sainte-anne-de-sabrevois",R1356="sainte-brigide-d'iberville",R1356="saint-georges-de-clarenceville",R1356="saint-jean-sur-richelieu",R1356="saint-paul-de-l'île-aux-noix",R1356="saint-sébastien",R1356="saint-valentin",R1356="venise-en-québec"),'Base de données'!$I$9,(IF(OR(R1356="dundee",R1356="elgin",R1356="franklin",R1356="godmanchester",R1356="havelock",R1356="hinchinbrooke",R1356="howick",R1356="huntingdon",R1356="ormstown",R1356="saint-anicet",R1356="saint-chrysostome",R1356="sainte-barbe",R1356="très-saint-sacrement"),'Base de données'!$I$3,(IF(OR(R1356="hemmingford",R1356="napierville",R1356="saint-bernard-de-lacolle",R1356="saint-cyprien-de-napierville",R1356="sainte-clotilde-de-châteauguay",R1356="saint-édouard",R1356="saint-jacques-le-mineur",R1356="saint-michel",R1356="saint-patrice-de-sherrington",R1356="saint-rémi"),'Base de données'!$I$10,(IF(OR(R1356="la présentation",R1356="saint-barnabé-sud",R1356="saint-bernard-de-michaudville",R1356="saint-damas",R1356="saint-dominique",R1356="sainte-hélène-de-bagot",R1356="sainte-madeleine",R1356="sainte-marie-madeleine",R1356="saint-hugues",R1356="saint-hyacinthe",R1356="saint-jude",R1356="saint-liboire",R1356="saint-louis",R1356="saint-marcel-de-richelieu",R1356="saint-pie",R1356="saint-simon",R1356="saint-valérien-de-milton"),'Base de données'!$I$13,(IF(OR(R1356="boucherville",R1356="calixa-lavalée",R1356="contrecoeur",R1356="saint-amable",R1356="sainte-julie",R1356="varennes",R1356="verchères"),'Base de données'!M1360,(IF(OR(R1356="massueville",R1356="saint-aimé",R1356="saint-david",R1356="sainte-anne-de-sorel",R1356="sainte-victoire-de-sorel",R1356="saint-gérard-majella",R1356="saint-joseph-de-sorel",R1356="saint-ours",R1356="saint-robert",R1356="saint-roch-de-richelieu",R1356="sorel-tracy",R1356="yamaska"),'Base de données'!$I$11,(IF(OR(R1356="candiac",R1356="châteauguay",R1356="delson",R1356="la prairie",R1356="léry",R1356="mercier",R1356="saint-constant",R1356="sainte-catherine",R1356="saint-isidore",R1356="saint-mathieu",R1356="saint-philippe"),'Base de données'!$I$7,(IF(OR(R1356="beloeil",R1356="carignan",R1356="chambly",R1356="mcmasterville",R1356="mont-saint-hilaire",R1356="otterburn park",R1356="saint-antoine-sur-richelieu",R1356="saint-basil-le-grand",R1356="saint-charles-sur-richelieu",R1356="saint-denis-sur-richelieu",R1356="saint-jean-baptiste",R1356="saint-marc-sur-richelieu",R1356="saint-mathieu-de-beloeil"),'Base de données'!$I$8,(IF(OR(R1356="coteau-du-lac",R1356="hudson",R1356="les cèdres",R1356="les coteaux",R1356="l'île-cadieux",R1356="l'île-perrot",R1356="notre-dame-de-l'île-perrot",R1356="pincourt",R1356="pointe-des-cascades",R1356="pointe-fortune",R1356="rigaud",R1356="rivière-beaudette",R1356="saint-clet",R1356="sainte-justine-de-newton",R1356="sainte-marthe",R1356="saint-lazare",R1356="saint-polycarpe",R1356="saint-télesphore",R1356="saint-zotique",R1356="terrasse-vaudreuil",R1356="très-saint-rédempteur",R1356="vaudreuil-dorion",R1356="vaudreuil-sur-le-lac"),'Base de données'!M1358,"")))))))))))))))))))))))))</f>
        <v/>
      </c>
    </row>
    <row r="1357" spans="2:19" x14ac:dyDescent="0.3">
      <c r="B1357" s="44"/>
      <c r="D1357" s="9"/>
      <c r="E1357" s="9"/>
      <c r="O1357" s="10"/>
      <c r="S1357" s="10" t="str">
        <f>IF(OR(R1357="beauharnois",R1357="sainte-étienne-de-bauharnois",R1357="sainte-martine",R1357="saint-louis-de-gonzague",R1357="saint-stanislas-de-kostka",R1357="saint-urbain-premier",R1357="salaberry-de-valleyfield"),'Base de données'!$I$2,(IF(OR(R1357="acton vale",R1357="béthanie",R1357="Roxton",R1357="roxton falls",R1357="sainte-christine",R1357="saint-nazaire-d'acton",R1357="saint-théodore-d'acton",R1357="upton"),'Base de données'!$I$12,(IF(OR(R1357="Longueuil",R1357="brossard",R1357="greenfield-park",R1357="lemoyne",R1357="longueuil (vieux)",R1357="saint-bruno-de-montarville",R1357="saint-hubert",R1357="saint-lambert"),'Base de données'!$I$5,(IF(OR(R1357="marieville",R1357="richelieu",R1357="rougemont",R1357="saint-césaire",R1357="sainte-angèle-de-monnoir",R1357="saint-mathias-sur-richelieu"),'Base de données'!$I$14,(IF(OR(R1357="henryville",R1357="lacolle",R1357="mont-saint-grégoire",R1357="noyan",R1357="saint-alexandre",R1357="saint-blaise-sur-richelieu",R1357="sainte-anne-de-sabrevois",R1357="sainte-brigide-d'iberville",R1357="saint-georges-de-clarenceville",R1357="saint-jean-sur-richelieu",R1357="saint-paul-de-l'île-aux-noix",R1357="saint-sébastien",R1357="saint-valentin",R1357="venise-en-québec"),'Base de données'!$I$9,(IF(OR(R1357="dundee",R1357="elgin",R1357="franklin",R1357="godmanchester",R1357="havelock",R1357="hinchinbrooke",R1357="howick",R1357="huntingdon",R1357="ormstown",R1357="saint-anicet",R1357="saint-chrysostome",R1357="sainte-barbe",R1357="très-saint-sacrement"),'Base de données'!$I$3,(IF(OR(R1357="hemmingford",R1357="napierville",R1357="saint-bernard-de-lacolle",R1357="saint-cyprien-de-napierville",R1357="sainte-clotilde-de-châteauguay",R1357="saint-édouard",R1357="saint-jacques-le-mineur",R1357="saint-michel",R1357="saint-patrice-de-sherrington",R1357="saint-rémi"),'Base de données'!$I$10,(IF(OR(R1357="la présentation",R1357="saint-barnabé-sud",R1357="saint-bernard-de-michaudville",R1357="saint-damas",R1357="saint-dominique",R1357="sainte-hélène-de-bagot",R1357="sainte-madeleine",R1357="sainte-marie-madeleine",R1357="saint-hugues",R1357="saint-hyacinthe",R1357="saint-jude",R1357="saint-liboire",R1357="saint-louis",R1357="saint-marcel-de-richelieu",R1357="saint-pie",R1357="saint-simon",R1357="saint-valérien-de-milton"),'Base de données'!$I$13,(IF(OR(R1357="boucherville",R1357="calixa-lavalée",R1357="contrecoeur",R1357="saint-amable",R1357="sainte-julie",R1357="varennes",R1357="verchères"),'Base de données'!M1361,(IF(OR(R1357="massueville",R1357="saint-aimé",R1357="saint-david",R1357="sainte-anne-de-sorel",R1357="sainte-victoire-de-sorel",R1357="saint-gérard-majella",R1357="saint-joseph-de-sorel",R1357="saint-ours",R1357="saint-robert",R1357="saint-roch-de-richelieu",R1357="sorel-tracy",R1357="yamaska"),'Base de données'!$I$11,(IF(OR(R1357="candiac",R1357="châteauguay",R1357="delson",R1357="la prairie",R1357="léry",R1357="mercier",R1357="saint-constant",R1357="sainte-catherine",R1357="saint-isidore",R1357="saint-mathieu",R1357="saint-philippe"),'Base de données'!$I$7,(IF(OR(R1357="beloeil",R1357="carignan",R1357="chambly",R1357="mcmasterville",R1357="mont-saint-hilaire",R1357="otterburn park",R1357="saint-antoine-sur-richelieu",R1357="saint-basil-le-grand",R1357="saint-charles-sur-richelieu",R1357="saint-denis-sur-richelieu",R1357="saint-jean-baptiste",R1357="saint-marc-sur-richelieu",R1357="saint-mathieu-de-beloeil"),'Base de données'!$I$8,(IF(OR(R1357="coteau-du-lac",R1357="hudson",R1357="les cèdres",R1357="les coteaux",R1357="l'île-cadieux",R1357="l'île-perrot",R1357="notre-dame-de-l'île-perrot",R1357="pincourt",R1357="pointe-des-cascades",R1357="pointe-fortune",R1357="rigaud",R1357="rivière-beaudette",R1357="saint-clet",R1357="sainte-justine-de-newton",R1357="sainte-marthe",R1357="saint-lazare",R1357="saint-polycarpe",R1357="saint-télesphore",R1357="saint-zotique",R1357="terrasse-vaudreuil",R1357="très-saint-rédempteur",R1357="vaudreuil-dorion",R1357="vaudreuil-sur-le-lac"),'Base de données'!M1359,"")))))))))))))))))))))))))</f>
        <v/>
      </c>
    </row>
    <row r="1358" spans="2:19" x14ac:dyDescent="0.3">
      <c r="B1358" s="44"/>
      <c r="D1358" s="9"/>
      <c r="E1358" s="9"/>
      <c r="O1358" s="10"/>
      <c r="S1358" s="10" t="str">
        <f>IF(OR(R1358="beauharnois",R1358="sainte-étienne-de-bauharnois",R1358="sainte-martine",R1358="saint-louis-de-gonzague",R1358="saint-stanislas-de-kostka",R1358="saint-urbain-premier",R1358="salaberry-de-valleyfield"),'Base de données'!$I$2,(IF(OR(R1358="acton vale",R1358="béthanie",R1358="Roxton",R1358="roxton falls",R1358="sainte-christine",R1358="saint-nazaire-d'acton",R1358="saint-théodore-d'acton",R1358="upton"),'Base de données'!$I$12,(IF(OR(R1358="Longueuil",R1358="brossard",R1358="greenfield-park",R1358="lemoyne",R1358="longueuil (vieux)",R1358="saint-bruno-de-montarville",R1358="saint-hubert",R1358="saint-lambert"),'Base de données'!$I$5,(IF(OR(R1358="marieville",R1358="richelieu",R1358="rougemont",R1358="saint-césaire",R1358="sainte-angèle-de-monnoir",R1358="saint-mathias-sur-richelieu"),'Base de données'!$I$14,(IF(OR(R1358="henryville",R1358="lacolle",R1358="mont-saint-grégoire",R1358="noyan",R1358="saint-alexandre",R1358="saint-blaise-sur-richelieu",R1358="sainte-anne-de-sabrevois",R1358="sainte-brigide-d'iberville",R1358="saint-georges-de-clarenceville",R1358="saint-jean-sur-richelieu",R1358="saint-paul-de-l'île-aux-noix",R1358="saint-sébastien",R1358="saint-valentin",R1358="venise-en-québec"),'Base de données'!$I$9,(IF(OR(R1358="dundee",R1358="elgin",R1358="franklin",R1358="godmanchester",R1358="havelock",R1358="hinchinbrooke",R1358="howick",R1358="huntingdon",R1358="ormstown",R1358="saint-anicet",R1358="saint-chrysostome",R1358="sainte-barbe",R1358="très-saint-sacrement"),'Base de données'!$I$3,(IF(OR(R1358="hemmingford",R1358="napierville",R1358="saint-bernard-de-lacolle",R1358="saint-cyprien-de-napierville",R1358="sainte-clotilde-de-châteauguay",R1358="saint-édouard",R1358="saint-jacques-le-mineur",R1358="saint-michel",R1358="saint-patrice-de-sherrington",R1358="saint-rémi"),'Base de données'!$I$10,(IF(OR(R1358="la présentation",R1358="saint-barnabé-sud",R1358="saint-bernard-de-michaudville",R1358="saint-damas",R1358="saint-dominique",R1358="sainte-hélène-de-bagot",R1358="sainte-madeleine",R1358="sainte-marie-madeleine",R1358="saint-hugues",R1358="saint-hyacinthe",R1358="saint-jude",R1358="saint-liboire",R1358="saint-louis",R1358="saint-marcel-de-richelieu",R1358="saint-pie",R1358="saint-simon",R1358="saint-valérien-de-milton"),'Base de données'!$I$13,(IF(OR(R1358="boucherville",R1358="calixa-lavalée",R1358="contrecoeur",R1358="saint-amable",R1358="sainte-julie",R1358="varennes",R1358="verchères"),'Base de données'!M1362,(IF(OR(R1358="massueville",R1358="saint-aimé",R1358="saint-david",R1358="sainte-anne-de-sorel",R1358="sainte-victoire-de-sorel",R1358="saint-gérard-majella",R1358="saint-joseph-de-sorel",R1358="saint-ours",R1358="saint-robert",R1358="saint-roch-de-richelieu",R1358="sorel-tracy",R1358="yamaska"),'Base de données'!$I$11,(IF(OR(R1358="candiac",R1358="châteauguay",R1358="delson",R1358="la prairie",R1358="léry",R1358="mercier",R1358="saint-constant",R1358="sainte-catherine",R1358="saint-isidore",R1358="saint-mathieu",R1358="saint-philippe"),'Base de données'!$I$7,(IF(OR(R1358="beloeil",R1358="carignan",R1358="chambly",R1358="mcmasterville",R1358="mont-saint-hilaire",R1358="otterburn park",R1358="saint-antoine-sur-richelieu",R1358="saint-basil-le-grand",R1358="saint-charles-sur-richelieu",R1358="saint-denis-sur-richelieu",R1358="saint-jean-baptiste",R1358="saint-marc-sur-richelieu",R1358="saint-mathieu-de-beloeil"),'Base de données'!$I$8,(IF(OR(R1358="coteau-du-lac",R1358="hudson",R1358="les cèdres",R1358="les coteaux",R1358="l'île-cadieux",R1358="l'île-perrot",R1358="notre-dame-de-l'île-perrot",R1358="pincourt",R1358="pointe-des-cascades",R1358="pointe-fortune",R1358="rigaud",R1358="rivière-beaudette",R1358="saint-clet",R1358="sainte-justine-de-newton",R1358="sainte-marthe",R1358="saint-lazare",R1358="saint-polycarpe",R1358="saint-télesphore",R1358="saint-zotique",R1358="terrasse-vaudreuil",R1358="très-saint-rédempteur",R1358="vaudreuil-dorion",R1358="vaudreuil-sur-le-lac"),'Base de données'!M1360,"")))))))))))))))))))))))))</f>
        <v/>
      </c>
    </row>
    <row r="1359" spans="2:19" x14ac:dyDescent="0.3">
      <c r="B1359" s="44"/>
      <c r="D1359" s="9"/>
      <c r="E1359" s="9"/>
      <c r="O1359" s="10"/>
      <c r="S1359" s="10" t="str">
        <f>IF(OR(R1359="beauharnois",R1359="sainte-étienne-de-bauharnois",R1359="sainte-martine",R1359="saint-louis-de-gonzague",R1359="saint-stanislas-de-kostka",R1359="saint-urbain-premier",R1359="salaberry-de-valleyfield"),'Base de données'!$I$2,(IF(OR(R1359="acton vale",R1359="béthanie",R1359="Roxton",R1359="roxton falls",R1359="sainte-christine",R1359="saint-nazaire-d'acton",R1359="saint-théodore-d'acton",R1359="upton"),'Base de données'!$I$12,(IF(OR(R1359="Longueuil",R1359="brossard",R1359="greenfield-park",R1359="lemoyne",R1359="longueuil (vieux)",R1359="saint-bruno-de-montarville",R1359="saint-hubert",R1359="saint-lambert"),'Base de données'!$I$5,(IF(OR(R1359="marieville",R1359="richelieu",R1359="rougemont",R1359="saint-césaire",R1359="sainte-angèle-de-monnoir",R1359="saint-mathias-sur-richelieu"),'Base de données'!$I$14,(IF(OR(R1359="henryville",R1359="lacolle",R1359="mont-saint-grégoire",R1359="noyan",R1359="saint-alexandre",R1359="saint-blaise-sur-richelieu",R1359="sainte-anne-de-sabrevois",R1359="sainte-brigide-d'iberville",R1359="saint-georges-de-clarenceville",R1359="saint-jean-sur-richelieu",R1359="saint-paul-de-l'île-aux-noix",R1359="saint-sébastien",R1359="saint-valentin",R1359="venise-en-québec"),'Base de données'!$I$9,(IF(OR(R1359="dundee",R1359="elgin",R1359="franklin",R1359="godmanchester",R1359="havelock",R1359="hinchinbrooke",R1359="howick",R1359="huntingdon",R1359="ormstown",R1359="saint-anicet",R1359="saint-chrysostome",R1359="sainte-barbe",R1359="très-saint-sacrement"),'Base de données'!$I$3,(IF(OR(R1359="hemmingford",R1359="napierville",R1359="saint-bernard-de-lacolle",R1359="saint-cyprien-de-napierville",R1359="sainte-clotilde-de-châteauguay",R1359="saint-édouard",R1359="saint-jacques-le-mineur",R1359="saint-michel",R1359="saint-patrice-de-sherrington",R1359="saint-rémi"),'Base de données'!$I$10,(IF(OR(R1359="la présentation",R1359="saint-barnabé-sud",R1359="saint-bernard-de-michaudville",R1359="saint-damas",R1359="saint-dominique",R1359="sainte-hélène-de-bagot",R1359="sainte-madeleine",R1359="sainte-marie-madeleine",R1359="saint-hugues",R1359="saint-hyacinthe",R1359="saint-jude",R1359="saint-liboire",R1359="saint-louis",R1359="saint-marcel-de-richelieu",R1359="saint-pie",R1359="saint-simon",R1359="saint-valérien-de-milton"),'Base de données'!$I$13,(IF(OR(R1359="boucherville",R1359="calixa-lavalée",R1359="contrecoeur",R1359="saint-amable",R1359="sainte-julie",R1359="varennes",R1359="verchères"),'Base de données'!M1363,(IF(OR(R1359="massueville",R1359="saint-aimé",R1359="saint-david",R1359="sainte-anne-de-sorel",R1359="sainte-victoire-de-sorel",R1359="saint-gérard-majella",R1359="saint-joseph-de-sorel",R1359="saint-ours",R1359="saint-robert",R1359="saint-roch-de-richelieu",R1359="sorel-tracy",R1359="yamaska"),'Base de données'!$I$11,(IF(OR(R1359="candiac",R1359="châteauguay",R1359="delson",R1359="la prairie",R1359="léry",R1359="mercier",R1359="saint-constant",R1359="sainte-catherine",R1359="saint-isidore",R1359="saint-mathieu",R1359="saint-philippe"),'Base de données'!$I$7,(IF(OR(R1359="beloeil",R1359="carignan",R1359="chambly",R1359="mcmasterville",R1359="mont-saint-hilaire",R1359="otterburn park",R1359="saint-antoine-sur-richelieu",R1359="saint-basil-le-grand",R1359="saint-charles-sur-richelieu",R1359="saint-denis-sur-richelieu",R1359="saint-jean-baptiste",R1359="saint-marc-sur-richelieu",R1359="saint-mathieu-de-beloeil"),'Base de données'!$I$8,(IF(OR(R1359="coteau-du-lac",R1359="hudson",R1359="les cèdres",R1359="les coteaux",R1359="l'île-cadieux",R1359="l'île-perrot",R1359="notre-dame-de-l'île-perrot",R1359="pincourt",R1359="pointe-des-cascades",R1359="pointe-fortune",R1359="rigaud",R1359="rivière-beaudette",R1359="saint-clet",R1359="sainte-justine-de-newton",R1359="sainte-marthe",R1359="saint-lazare",R1359="saint-polycarpe",R1359="saint-télesphore",R1359="saint-zotique",R1359="terrasse-vaudreuil",R1359="très-saint-rédempteur",R1359="vaudreuil-dorion",R1359="vaudreuil-sur-le-lac"),'Base de données'!M1361,"")))))))))))))))))))))))))</f>
        <v/>
      </c>
    </row>
    <row r="1360" spans="2:19" x14ac:dyDescent="0.3">
      <c r="B1360" s="44"/>
      <c r="D1360" s="9"/>
      <c r="E1360" s="9"/>
      <c r="O1360" s="10"/>
      <c r="S1360" s="10" t="str">
        <f>IF(OR(R1360="beauharnois",R1360="sainte-étienne-de-bauharnois",R1360="sainte-martine",R1360="saint-louis-de-gonzague",R1360="saint-stanislas-de-kostka",R1360="saint-urbain-premier",R1360="salaberry-de-valleyfield"),'Base de données'!$I$2,(IF(OR(R1360="acton vale",R1360="béthanie",R1360="Roxton",R1360="roxton falls",R1360="sainte-christine",R1360="saint-nazaire-d'acton",R1360="saint-théodore-d'acton",R1360="upton"),'Base de données'!$I$12,(IF(OR(R1360="Longueuil",R1360="brossard",R1360="greenfield-park",R1360="lemoyne",R1360="longueuil (vieux)",R1360="saint-bruno-de-montarville",R1360="saint-hubert",R1360="saint-lambert"),'Base de données'!$I$5,(IF(OR(R1360="marieville",R1360="richelieu",R1360="rougemont",R1360="saint-césaire",R1360="sainte-angèle-de-monnoir",R1360="saint-mathias-sur-richelieu"),'Base de données'!$I$14,(IF(OR(R1360="henryville",R1360="lacolle",R1360="mont-saint-grégoire",R1360="noyan",R1360="saint-alexandre",R1360="saint-blaise-sur-richelieu",R1360="sainte-anne-de-sabrevois",R1360="sainte-brigide-d'iberville",R1360="saint-georges-de-clarenceville",R1360="saint-jean-sur-richelieu",R1360="saint-paul-de-l'île-aux-noix",R1360="saint-sébastien",R1360="saint-valentin",R1360="venise-en-québec"),'Base de données'!$I$9,(IF(OR(R1360="dundee",R1360="elgin",R1360="franklin",R1360="godmanchester",R1360="havelock",R1360="hinchinbrooke",R1360="howick",R1360="huntingdon",R1360="ormstown",R1360="saint-anicet",R1360="saint-chrysostome",R1360="sainte-barbe",R1360="très-saint-sacrement"),'Base de données'!$I$3,(IF(OR(R1360="hemmingford",R1360="napierville",R1360="saint-bernard-de-lacolle",R1360="saint-cyprien-de-napierville",R1360="sainte-clotilde-de-châteauguay",R1360="saint-édouard",R1360="saint-jacques-le-mineur",R1360="saint-michel",R1360="saint-patrice-de-sherrington",R1360="saint-rémi"),'Base de données'!$I$10,(IF(OR(R1360="la présentation",R1360="saint-barnabé-sud",R1360="saint-bernard-de-michaudville",R1360="saint-damas",R1360="saint-dominique",R1360="sainte-hélène-de-bagot",R1360="sainte-madeleine",R1360="sainte-marie-madeleine",R1360="saint-hugues",R1360="saint-hyacinthe",R1360="saint-jude",R1360="saint-liboire",R1360="saint-louis",R1360="saint-marcel-de-richelieu",R1360="saint-pie",R1360="saint-simon",R1360="saint-valérien-de-milton"),'Base de données'!$I$13,(IF(OR(R1360="boucherville",R1360="calixa-lavalée",R1360="contrecoeur",R1360="saint-amable",R1360="sainte-julie",R1360="varennes",R1360="verchères"),'Base de données'!M1364,(IF(OR(R1360="massueville",R1360="saint-aimé",R1360="saint-david",R1360="sainte-anne-de-sorel",R1360="sainte-victoire-de-sorel",R1360="saint-gérard-majella",R1360="saint-joseph-de-sorel",R1360="saint-ours",R1360="saint-robert",R1360="saint-roch-de-richelieu",R1360="sorel-tracy",R1360="yamaska"),'Base de données'!$I$11,(IF(OR(R1360="candiac",R1360="châteauguay",R1360="delson",R1360="la prairie",R1360="léry",R1360="mercier",R1360="saint-constant",R1360="sainte-catherine",R1360="saint-isidore",R1360="saint-mathieu",R1360="saint-philippe"),'Base de données'!$I$7,(IF(OR(R1360="beloeil",R1360="carignan",R1360="chambly",R1360="mcmasterville",R1360="mont-saint-hilaire",R1360="otterburn park",R1360="saint-antoine-sur-richelieu",R1360="saint-basil-le-grand",R1360="saint-charles-sur-richelieu",R1360="saint-denis-sur-richelieu",R1360="saint-jean-baptiste",R1360="saint-marc-sur-richelieu",R1360="saint-mathieu-de-beloeil"),'Base de données'!$I$8,(IF(OR(R1360="coteau-du-lac",R1360="hudson",R1360="les cèdres",R1360="les coteaux",R1360="l'île-cadieux",R1360="l'île-perrot",R1360="notre-dame-de-l'île-perrot",R1360="pincourt",R1360="pointe-des-cascades",R1360="pointe-fortune",R1360="rigaud",R1360="rivière-beaudette",R1360="saint-clet",R1360="sainte-justine-de-newton",R1360="sainte-marthe",R1360="saint-lazare",R1360="saint-polycarpe",R1360="saint-télesphore",R1360="saint-zotique",R1360="terrasse-vaudreuil",R1360="très-saint-rédempteur",R1360="vaudreuil-dorion",R1360="vaudreuil-sur-le-lac"),'Base de données'!M1362,"")))))))))))))))))))))))))</f>
        <v/>
      </c>
    </row>
    <row r="1361" spans="2:19" x14ac:dyDescent="0.3">
      <c r="B1361" s="44"/>
      <c r="D1361" s="9"/>
      <c r="E1361" s="9"/>
      <c r="O1361" s="10"/>
      <c r="S1361" s="10" t="str">
        <f>IF(OR(R1361="beauharnois",R1361="sainte-étienne-de-bauharnois",R1361="sainte-martine",R1361="saint-louis-de-gonzague",R1361="saint-stanislas-de-kostka",R1361="saint-urbain-premier",R1361="salaberry-de-valleyfield"),'Base de données'!$I$2,(IF(OR(R1361="acton vale",R1361="béthanie",R1361="Roxton",R1361="roxton falls",R1361="sainte-christine",R1361="saint-nazaire-d'acton",R1361="saint-théodore-d'acton",R1361="upton"),'Base de données'!$I$12,(IF(OR(R1361="Longueuil",R1361="brossard",R1361="greenfield-park",R1361="lemoyne",R1361="longueuil (vieux)",R1361="saint-bruno-de-montarville",R1361="saint-hubert",R1361="saint-lambert"),'Base de données'!$I$5,(IF(OR(R1361="marieville",R1361="richelieu",R1361="rougemont",R1361="saint-césaire",R1361="sainte-angèle-de-monnoir",R1361="saint-mathias-sur-richelieu"),'Base de données'!$I$14,(IF(OR(R1361="henryville",R1361="lacolle",R1361="mont-saint-grégoire",R1361="noyan",R1361="saint-alexandre",R1361="saint-blaise-sur-richelieu",R1361="sainte-anne-de-sabrevois",R1361="sainte-brigide-d'iberville",R1361="saint-georges-de-clarenceville",R1361="saint-jean-sur-richelieu",R1361="saint-paul-de-l'île-aux-noix",R1361="saint-sébastien",R1361="saint-valentin",R1361="venise-en-québec"),'Base de données'!$I$9,(IF(OR(R1361="dundee",R1361="elgin",R1361="franklin",R1361="godmanchester",R1361="havelock",R1361="hinchinbrooke",R1361="howick",R1361="huntingdon",R1361="ormstown",R1361="saint-anicet",R1361="saint-chrysostome",R1361="sainte-barbe",R1361="très-saint-sacrement"),'Base de données'!$I$3,(IF(OR(R1361="hemmingford",R1361="napierville",R1361="saint-bernard-de-lacolle",R1361="saint-cyprien-de-napierville",R1361="sainte-clotilde-de-châteauguay",R1361="saint-édouard",R1361="saint-jacques-le-mineur",R1361="saint-michel",R1361="saint-patrice-de-sherrington",R1361="saint-rémi"),'Base de données'!$I$10,(IF(OR(R1361="la présentation",R1361="saint-barnabé-sud",R1361="saint-bernard-de-michaudville",R1361="saint-damas",R1361="saint-dominique",R1361="sainte-hélène-de-bagot",R1361="sainte-madeleine",R1361="sainte-marie-madeleine",R1361="saint-hugues",R1361="saint-hyacinthe",R1361="saint-jude",R1361="saint-liboire",R1361="saint-louis",R1361="saint-marcel-de-richelieu",R1361="saint-pie",R1361="saint-simon",R1361="saint-valérien-de-milton"),'Base de données'!$I$13,(IF(OR(R1361="boucherville",R1361="calixa-lavalée",R1361="contrecoeur",R1361="saint-amable",R1361="sainte-julie",R1361="varennes",R1361="verchères"),'Base de données'!M1365,(IF(OR(R1361="massueville",R1361="saint-aimé",R1361="saint-david",R1361="sainte-anne-de-sorel",R1361="sainte-victoire-de-sorel",R1361="saint-gérard-majella",R1361="saint-joseph-de-sorel",R1361="saint-ours",R1361="saint-robert",R1361="saint-roch-de-richelieu",R1361="sorel-tracy",R1361="yamaska"),'Base de données'!$I$11,(IF(OR(R1361="candiac",R1361="châteauguay",R1361="delson",R1361="la prairie",R1361="léry",R1361="mercier",R1361="saint-constant",R1361="sainte-catherine",R1361="saint-isidore",R1361="saint-mathieu",R1361="saint-philippe"),'Base de données'!$I$7,(IF(OR(R1361="beloeil",R1361="carignan",R1361="chambly",R1361="mcmasterville",R1361="mont-saint-hilaire",R1361="otterburn park",R1361="saint-antoine-sur-richelieu",R1361="saint-basil-le-grand",R1361="saint-charles-sur-richelieu",R1361="saint-denis-sur-richelieu",R1361="saint-jean-baptiste",R1361="saint-marc-sur-richelieu",R1361="saint-mathieu-de-beloeil"),'Base de données'!$I$8,(IF(OR(R1361="coteau-du-lac",R1361="hudson",R1361="les cèdres",R1361="les coteaux",R1361="l'île-cadieux",R1361="l'île-perrot",R1361="notre-dame-de-l'île-perrot",R1361="pincourt",R1361="pointe-des-cascades",R1361="pointe-fortune",R1361="rigaud",R1361="rivière-beaudette",R1361="saint-clet",R1361="sainte-justine-de-newton",R1361="sainte-marthe",R1361="saint-lazare",R1361="saint-polycarpe",R1361="saint-télesphore",R1361="saint-zotique",R1361="terrasse-vaudreuil",R1361="très-saint-rédempteur",R1361="vaudreuil-dorion",R1361="vaudreuil-sur-le-lac"),'Base de données'!M1363,"")))))))))))))))))))))))))</f>
        <v/>
      </c>
    </row>
    <row r="1362" spans="2:19" x14ac:dyDescent="0.3">
      <c r="B1362" s="44"/>
      <c r="D1362" s="9"/>
      <c r="E1362" s="9"/>
      <c r="O1362" s="10"/>
      <c r="S1362" s="10" t="str">
        <f>IF(OR(R1362="beauharnois",R1362="sainte-étienne-de-bauharnois",R1362="sainte-martine",R1362="saint-louis-de-gonzague",R1362="saint-stanislas-de-kostka",R1362="saint-urbain-premier",R1362="salaberry-de-valleyfield"),'Base de données'!$I$2,(IF(OR(R1362="acton vale",R1362="béthanie",R1362="Roxton",R1362="roxton falls",R1362="sainte-christine",R1362="saint-nazaire-d'acton",R1362="saint-théodore-d'acton",R1362="upton"),'Base de données'!$I$12,(IF(OR(R1362="Longueuil",R1362="brossard",R1362="greenfield-park",R1362="lemoyne",R1362="longueuil (vieux)",R1362="saint-bruno-de-montarville",R1362="saint-hubert",R1362="saint-lambert"),'Base de données'!$I$5,(IF(OR(R1362="marieville",R1362="richelieu",R1362="rougemont",R1362="saint-césaire",R1362="sainte-angèle-de-monnoir",R1362="saint-mathias-sur-richelieu"),'Base de données'!$I$14,(IF(OR(R1362="henryville",R1362="lacolle",R1362="mont-saint-grégoire",R1362="noyan",R1362="saint-alexandre",R1362="saint-blaise-sur-richelieu",R1362="sainte-anne-de-sabrevois",R1362="sainte-brigide-d'iberville",R1362="saint-georges-de-clarenceville",R1362="saint-jean-sur-richelieu",R1362="saint-paul-de-l'île-aux-noix",R1362="saint-sébastien",R1362="saint-valentin",R1362="venise-en-québec"),'Base de données'!$I$9,(IF(OR(R1362="dundee",R1362="elgin",R1362="franklin",R1362="godmanchester",R1362="havelock",R1362="hinchinbrooke",R1362="howick",R1362="huntingdon",R1362="ormstown",R1362="saint-anicet",R1362="saint-chrysostome",R1362="sainte-barbe",R1362="très-saint-sacrement"),'Base de données'!$I$3,(IF(OR(R1362="hemmingford",R1362="napierville",R1362="saint-bernard-de-lacolle",R1362="saint-cyprien-de-napierville",R1362="sainte-clotilde-de-châteauguay",R1362="saint-édouard",R1362="saint-jacques-le-mineur",R1362="saint-michel",R1362="saint-patrice-de-sherrington",R1362="saint-rémi"),'Base de données'!$I$10,(IF(OR(R1362="la présentation",R1362="saint-barnabé-sud",R1362="saint-bernard-de-michaudville",R1362="saint-damas",R1362="saint-dominique",R1362="sainte-hélène-de-bagot",R1362="sainte-madeleine",R1362="sainte-marie-madeleine",R1362="saint-hugues",R1362="saint-hyacinthe",R1362="saint-jude",R1362="saint-liboire",R1362="saint-louis",R1362="saint-marcel-de-richelieu",R1362="saint-pie",R1362="saint-simon",R1362="saint-valérien-de-milton"),'Base de données'!$I$13,(IF(OR(R1362="boucherville",R1362="calixa-lavalée",R1362="contrecoeur",R1362="saint-amable",R1362="sainte-julie",R1362="varennes",R1362="verchères"),'Base de données'!M1366,(IF(OR(R1362="massueville",R1362="saint-aimé",R1362="saint-david",R1362="sainte-anne-de-sorel",R1362="sainte-victoire-de-sorel",R1362="saint-gérard-majella",R1362="saint-joseph-de-sorel",R1362="saint-ours",R1362="saint-robert",R1362="saint-roch-de-richelieu",R1362="sorel-tracy",R1362="yamaska"),'Base de données'!$I$11,(IF(OR(R1362="candiac",R1362="châteauguay",R1362="delson",R1362="la prairie",R1362="léry",R1362="mercier",R1362="saint-constant",R1362="sainte-catherine",R1362="saint-isidore",R1362="saint-mathieu",R1362="saint-philippe"),'Base de données'!$I$7,(IF(OR(R1362="beloeil",R1362="carignan",R1362="chambly",R1362="mcmasterville",R1362="mont-saint-hilaire",R1362="otterburn park",R1362="saint-antoine-sur-richelieu",R1362="saint-basil-le-grand",R1362="saint-charles-sur-richelieu",R1362="saint-denis-sur-richelieu",R1362="saint-jean-baptiste",R1362="saint-marc-sur-richelieu",R1362="saint-mathieu-de-beloeil"),'Base de données'!$I$8,(IF(OR(R1362="coteau-du-lac",R1362="hudson",R1362="les cèdres",R1362="les coteaux",R1362="l'île-cadieux",R1362="l'île-perrot",R1362="notre-dame-de-l'île-perrot",R1362="pincourt",R1362="pointe-des-cascades",R1362="pointe-fortune",R1362="rigaud",R1362="rivière-beaudette",R1362="saint-clet",R1362="sainte-justine-de-newton",R1362="sainte-marthe",R1362="saint-lazare",R1362="saint-polycarpe",R1362="saint-télesphore",R1362="saint-zotique",R1362="terrasse-vaudreuil",R1362="très-saint-rédempteur",R1362="vaudreuil-dorion",R1362="vaudreuil-sur-le-lac"),'Base de données'!M1364,"")))))))))))))))))))))))))</f>
        <v/>
      </c>
    </row>
    <row r="1363" spans="2:19" x14ac:dyDescent="0.3">
      <c r="B1363" s="44"/>
      <c r="D1363" s="9"/>
      <c r="E1363" s="9"/>
      <c r="O1363" s="10"/>
      <c r="S1363" s="10" t="str">
        <f>IF(OR(R1363="beauharnois",R1363="sainte-étienne-de-bauharnois",R1363="sainte-martine",R1363="saint-louis-de-gonzague",R1363="saint-stanislas-de-kostka",R1363="saint-urbain-premier",R1363="salaberry-de-valleyfield"),'Base de données'!$I$2,(IF(OR(R1363="acton vale",R1363="béthanie",R1363="Roxton",R1363="roxton falls",R1363="sainte-christine",R1363="saint-nazaire-d'acton",R1363="saint-théodore-d'acton",R1363="upton"),'Base de données'!$I$12,(IF(OR(R1363="Longueuil",R1363="brossard",R1363="greenfield-park",R1363="lemoyne",R1363="longueuil (vieux)",R1363="saint-bruno-de-montarville",R1363="saint-hubert",R1363="saint-lambert"),'Base de données'!$I$5,(IF(OR(R1363="marieville",R1363="richelieu",R1363="rougemont",R1363="saint-césaire",R1363="sainte-angèle-de-monnoir",R1363="saint-mathias-sur-richelieu"),'Base de données'!$I$14,(IF(OR(R1363="henryville",R1363="lacolle",R1363="mont-saint-grégoire",R1363="noyan",R1363="saint-alexandre",R1363="saint-blaise-sur-richelieu",R1363="sainte-anne-de-sabrevois",R1363="sainte-brigide-d'iberville",R1363="saint-georges-de-clarenceville",R1363="saint-jean-sur-richelieu",R1363="saint-paul-de-l'île-aux-noix",R1363="saint-sébastien",R1363="saint-valentin",R1363="venise-en-québec"),'Base de données'!$I$9,(IF(OR(R1363="dundee",R1363="elgin",R1363="franklin",R1363="godmanchester",R1363="havelock",R1363="hinchinbrooke",R1363="howick",R1363="huntingdon",R1363="ormstown",R1363="saint-anicet",R1363="saint-chrysostome",R1363="sainte-barbe",R1363="très-saint-sacrement"),'Base de données'!$I$3,(IF(OR(R1363="hemmingford",R1363="napierville",R1363="saint-bernard-de-lacolle",R1363="saint-cyprien-de-napierville",R1363="sainte-clotilde-de-châteauguay",R1363="saint-édouard",R1363="saint-jacques-le-mineur",R1363="saint-michel",R1363="saint-patrice-de-sherrington",R1363="saint-rémi"),'Base de données'!$I$10,(IF(OR(R1363="la présentation",R1363="saint-barnabé-sud",R1363="saint-bernard-de-michaudville",R1363="saint-damas",R1363="saint-dominique",R1363="sainte-hélène-de-bagot",R1363="sainte-madeleine",R1363="sainte-marie-madeleine",R1363="saint-hugues",R1363="saint-hyacinthe",R1363="saint-jude",R1363="saint-liboire",R1363="saint-louis",R1363="saint-marcel-de-richelieu",R1363="saint-pie",R1363="saint-simon",R1363="saint-valérien-de-milton"),'Base de données'!$I$13,(IF(OR(R1363="boucherville",R1363="calixa-lavalée",R1363="contrecoeur",R1363="saint-amable",R1363="sainte-julie",R1363="varennes",R1363="verchères"),'Base de données'!M1367,(IF(OR(R1363="massueville",R1363="saint-aimé",R1363="saint-david",R1363="sainte-anne-de-sorel",R1363="sainte-victoire-de-sorel",R1363="saint-gérard-majella",R1363="saint-joseph-de-sorel",R1363="saint-ours",R1363="saint-robert",R1363="saint-roch-de-richelieu",R1363="sorel-tracy",R1363="yamaska"),'Base de données'!$I$11,(IF(OR(R1363="candiac",R1363="châteauguay",R1363="delson",R1363="la prairie",R1363="léry",R1363="mercier",R1363="saint-constant",R1363="sainte-catherine",R1363="saint-isidore",R1363="saint-mathieu",R1363="saint-philippe"),'Base de données'!$I$7,(IF(OR(R1363="beloeil",R1363="carignan",R1363="chambly",R1363="mcmasterville",R1363="mont-saint-hilaire",R1363="otterburn park",R1363="saint-antoine-sur-richelieu",R1363="saint-basil-le-grand",R1363="saint-charles-sur-richelieu",R1363="saint-denis-sur-richelieu",R1363="saint-jean-baptiste",R1363="saint-marc-sur-richelieu",R1363="saint-mathieu-de-beloeil"),'Base de données'!$I$8,(IF(OR(R1363="coteau-du-lac",R1363="hudson",R1363="les cèdres",R1363="les coteaux",R1363="l'île-cadieux",R1363="l'île-perrot",R1363="notre-dame-de-l'île-perrot",R1363="pincourt",R1363="pointe-des-cascades",R1363="pointe-fortune",R1363="rigaud",R1363="rivière-beaudette",R1363="saint-clet",R1363="sainte-justine-de-newton",R1363="sainte-marthe",R1363="saint-lazare",R1363="saint-polycarpe",R1363="saint-télesphore",R1363="saint-zotique",R1363="terrasse-vaudreuil",R1363="très-saint-rédempteur",R1363="vaudreuil-dorion",R1363="vaudreuil-sur-le-lac"),'Base de données'!M1365,"")))))))))))))))))))))))))</f>
        <v/>
      </c>
    </row>
    <row r="1364" spans="2:19" x14ac:dyDescent="0.3">
      <c r="B1364" s="44"/>
      <c r="D1364" s="9"/>
      <c r="E1364" s="9"/>
      <c r="O1364" s="10"/>
      <c r="S1364" s="10" t="str">
        <f>IF(OR(R1364="beauharnois",R1364="sainte-étienne-de-bauharnois",R1364="sainte-martine",R1364="saint-louis-de-gonzague",R1364="saint-stanislas-de-kostka",R1364="saint-urbain-premier",R1364="salaberry-de-valleyfield"),'Base de données'!$I$2,(IF(OR(R1364="acton vale",R1364="béthanie",R1364="Roxton",R1364="roxton falls",R1364="sainte-christine",R1364="saint-nazaire-d'acton",R1364="saint-théodore-d'acton",R1364="upton"),'Base de données'!$I$12,(IF(OR(R1364="Longueuil",R1364="brossard",R1364="greenfield-park",R1364="lemoyne",R1364="longueuil (vieux)",R1364="saint-bruno-de-montarville",R1364="saint-hubert",R1364="saint-lambert"),'Base de données'!$I$5,(IF(OR(R1364="marieville",R1364="richelieu",R1364="rougemont",R1364="saint-césaire",R1364="sainte-angèle-de-monnoir",R1364="saint-mathias-sur-richelieu"),'Base de données'!$I$14,(IF(OR(R1364="henryville",R1364="lacolle",R1364="mont-saint-grégoire",R1364="noyan",R1364="saint-alexandre",R1364="saint-blaise-sur-richelieu",R1364="sainte-anne-de-sabrevois",R1364="sainte-brigide-d'iberville",R1364="saint-georges-de-clarenceville",R1364="saint-jean-sur-richelieu",R1364="saint-paul-de-l'île-aux-noix",R1364="saint-sébastien",R1364="saint-valentin",R1364="venise-en-québec"),'Base de données'!$I$9,(IF(OR(R1364="dundee",R1364="elgin",R1364="franklin",R1364="godmanchester",R1364="havelock",R1364="hinchinbrooke",R1364="howick",R1364="huntingdon",R1364="ormstown",R1364="saint-anicet",R1364="saint-chrysostome",R1364="sainte-barbe",R1364="très-saint-sacrement"),'Base de données'!$I$3,(IF(OR(R1364="hemmingford",R1364="napierville",R1364="saint-bernard-de-lacolle",R1364="saint-cyprien-de-napierville",R1364="sainte-clotilde-de-châteauguay",R1364="saint-édouard",R1364="saint-jacques-le-mineur",R1364="saint-michel",R1364="saint-patrice-de-sherrington",R1364="saint-rémi"),'Base de données'!$I$10,(IF(OR(R1364="la présentation",R1364="saint-barnabé-sud",R1364="saint-bernard-de-michaudville",R1364="saint-damas",R1364="saint-dominique",R1364="sainte-hélène-de-bagot",R1364="sainte-madeleine",R1364="sainte-marie-madeleine",R1364="saint-hugues",R1364="saint-hyacinthe",R1364="saint-jude",R1364="saint-liboire",R1364="saint-louis",R1364="saint-marcel-de-richelieu",R1364="saint-pie",R1364="saint-simon",R1364="saint-valérien-de-milton"),'Base de données'!$I$13,(IF(OR(R1364="boucherville",R1364="calixa-lavalée",R1364="contrecoeur",R1364="saint-amable",R1364="sainte-julie",R1364="varennes",R1364="verchères"),'Base de données'!M1368,(IF(OR(R1364="massueville",R1364="saint-aimé",R1364="saint-david",R1364="sainte-anne-de-sorel",R1364="sainte-victoire-de-sorel",R1364="saint-gérard-majella",R1364="saint-joseph-de-sorel",R1364="saint-ours",R1364="saint-robert",R1364="saint-roch-de-richelieu",R1364="sorel-tracy",R1364="yamaska"),'Base de données'!$I$11,(IF(OR(R1364="candiac",R1364="châteauguay",R1364="delson",R1364="la prairie",R1364="léry",R1364="mercier",R1364="saint-constant",R1364="sainte-catherine",R1364="saint-isidore",R1364="saint-mathieu",R1364="saint-philippe"),'Base de données'!$I$7,(IF(OR(R1364="beloeil",R1364="carignan",R1364="chambly",R1364="mcmasterville",R1364="mont-saint-hilaire",R1364="otterburn park",R1364="saint-antoine-sur-richelieu",R1364="saint-basil-le-grand",R1364="saint-charles-sur-richelieu",R1364="saint-denis-sur-richelieu",R1364="saint-jean-baptiste",R1364="saint-marc-sur-richelieu",R1364="saint-mathieu-de-beloeil"),'Base de données'!$I$8,(IF(OR(R1364="coteau-du-lac",R1364="hudson",R1364="les cèdres",R1364="les coteaux",R1364="l'île-cadieux",R1364="l'île-perrot",R1364="notre-dame-de-l'île-perrot",R1364="pincourt",R1364="pointe-des-cascades",R1364="pointe-fortune",R1364="rigaud",R1364="rivière-beaudette",R1364="saint-clet",R1364="sainte-justine-de-newton",R1364="sainte-marthe",R1364="saint-lazare",R1364="saint-polycarpe",R1364="saint-télesphore",R1364="saint-zotique",R1364="terrasse-vaudreuil",R1364="très-saint-rédempteur",R1364="vaudreuil-dorion",R1364="vaudreuil-sur-le-lac"),'Base de données'!M1366,"")))))))))))))))))))))))))</f>
        <v/>
      </c>
    </row>
    <row r="1365" spans="2:19" x14ac:dyDescent="0.3">
      <c r="B1365" s="44"/>
      <c r="D1365" s="9"/>
      <c r="E1365" s="9"/>
      <c r="O1365" s="10"/>
      <c r="S1365" s="10" t="str">
        <f>IF(OR(R1365="beauharnois",R1365="sainte-étienne-de-bauharnois",R1365="sainte-martine",R1365="saint-louis-de-gonzague",R1365="saint-stanislas-de-kostka",R1365="saint-urbain-premier",R1365="salaberry-de-valleyfield"),'Base de données'!$I$2,(IF(OR(R1365="acton vale",R1365="béthanie",R1365="Roxton",R1365="roxton falls",R1365="sainte-christine",R1365="saint-nazaire-d'acton",R1365="saint-théodore-d'acton",R1365="upton"),'Base de données'!$I$12,(IF(OR(R1365="Longueuil",R1365="brossard",R1365="greenfield-park",R1365="lemoyne",R1365="longueuil (vieux)",R1365="saint-bruno-de-montarville",R1365="saint-hubert",R1365="saint-lambert"),'Base de données'!$I$5,(IF(OR(R1365="marieville",R1365="richelieu",R1365="rougemont",R1365="saint-césaire",R1365="sainte-angèle-de-monnoir",R1365="saint-mathias-sur-richelieu"),'Base de données'!$I$14,(IF(OR(R1365="henryville",R1365="lacolle",R1365="mont-saint-grégoire",R1365="noyan",R1365="saint-alexandre",R1365="saint-blaise-sur-richelieu",R1365="sainte-anne-de-sabrevois",R1365="sainte-brigide-d'iberville",R1365="saint-georges-de-clarenceville",R1365="saint-jean-sur-richelieu",R1365="saint-paul-de-l'île-aux-noix",R1365="saint-sébastien",R1365="saint-valentin",R1365="venise-en-québec"),'Base de données'!$I$9,(IF(OR(R1365="dundee",R1365="elgin",R1365="franklin",R1365="godmanchester",R1365="havelock",R1365="hinchinbrooke",R1365="howick",R1365="huntingdon",R1365="ormstown",R1365="saint-anicet",R1365="saint-chrysostome",R1365="sainte-barbe",R1365="très-saint-sacrement"),'Base de données'!$I$3,(IF(OR(R1365="hemmingford",R1365="napierville",R1365="saint-bernard-de-lacolle",R1365="saint-cyprien-de-napierville",R1365="sainte-clotilde-de-châteauguay",R1365="saint-édouard",R1365="saint-jacques-le-mineur",R1365="saint-michel",R1365="saint-patrice-de-sherrington",R1365="saint-rémi"),'Base de données'!$I$10,(IF(OR(R1365="la présentation",R1365="saint-barnabé-sud",R1365="saint-bernard-de-michaudville",R1365="saint-damas",R1365="saint-dominique",R1365="sainte-hélène-de-bagot",R1365="sainte-madeleine",R1365="sainte-marie-madeleine",R1365="saint-hugues",R1365="saint-hyacinthe",R1365="saint-jude",R1365="saint-liboire",R1365="saint-louis",R1365="saint-marcel-de-richelieu",R1365="saint-pie",R1365="saint-simon",R1365="saint-valérien-de-milton"),'Base de données'!$I$13,(IF(OR(R1365="boucherville",R1365="calixa-lavalée",R1365="contrecoeur",R1365="saint-amable",R1365="sainte-julie",R1365="varennes",R1365="verchères"),'Base de données'!M1369,(IF(OR(R1365="massueville",R1365="saint-aimé",R1365="saint-david",R1365="sainte-anne-de-sorel",R1365="sainte-victoire-de-sorel",R1365="saint-gérard-majella",R1365="saint-joseph-de-sorel",R1365="saint-ours",R1365="saint-robert",R1365="saint-roch-de-richelieu",R1365="sorel-tracy",R1365="yamaska"),'Base de données'!$I$11,(IF(OR(R1365="candiac",R1365="châteauguay",R1365="delson",R1365="la prairie",R1365="léry",R1365="mercier",R1365="saint-constant",R1365="sainte-catherine",R1365="saint-isidore",R1365="saint-mathieu",R1365="saint-philippe"),'Base de données'!$I$7,(IF(OR(R1365="beloeil",R1365="carignan",R1365="chambly",R1365="mcmasterville",R1365="mont-saint-hilaire",R1365="otterburn park",R1365="saint-antoine-sur-richelieu",R1365="saint-basil-le-grand",R1365="saint-charles-sur-richelieu",R1365="saint-denis-sur-richelieu",R1365="saint-jean-baptiste",R1365="saint-marc-sur-richelieu",R1365="saint-mathieu-de-beloeil"),'Base de données'!$I$8,(IF(OR(R1365="coteau-du-lac",R1365="hudson",R1365="les cèdres",R1365="les coteaux",R1365="l'île-cadieux",R1365="l'île-perrot",R1365="notre-dame-de-l'île-perrot",R1365="pincourt",R1365="pointe-des-cascades",R1365="pointe-fortune",R1365="rigaud",R1365="rivière-beaudette",R1365="saint-clet",R1365="sainte-justine-de-newton",R1365="sainte-marthe",R1365="saint-lazare",R1365="saint-polycarpe",R1365="saint-télesphore",R1365="saint-zotique",R1365="terrasse-vaudreuil",R1365="très-saint-rédempteur",R1365="vaudreuil-dorion",R1365="vaudreuil-sur-le-lac"),'Base de données'!M1367,"")))))))))))))))))))))))))</f>
        <v/>
      </c>
    </row>
    <row r="1366" spans="2:19" x14ac:dyDescent="0.3">
      <c r="B1366" s="44"/>
      <c r="D1366" s="9"/>
      <c r="E1366" s="9"/>
      <c r="O1366" s="10"/>
      <c r="S1366" s="10" t="str">
        <f>IF(OR(R1366="beauharnois",R1366="sainte-étienne-de-bauharnois",R1366="sainte-martine",R1366="saint-louis-de-gonzague",R1366="saint-stanislas-de-kostka",R1366="saint-urbain-premier",R1366="salaberry-de-valleyfield"),'Base de données'!$I$2,(IF(OR(R1366="acton vale",R1366="béthanie",R1366="Roxton",R1366="roxton falls",R1366="sainte-christine",R1366="saint-nazaire-d'acton",R1366="saint-théodore-d'acton",R1366="upton"),'Base de données'!$I$12,(IF(OR(R1366="Longueuil",R1366="brossard",R1366="greenfield-park",R1366="lemoyne",R1366="longueuil (vieux)",R1366="saint-bruno-de-montarville",R1366="saint-hubert",R1366="saint-lambert"),'Base de données'!$I$5,(IF(OR(R1366="marieville",R1366="richelieu",R1366="rougemont",R1366="saint-césaire",R1366="sainte-angèle-de-monnoir",R1366="saint-mathias-sur-richelieu"),'Base de données'!$I$14,(IF(OR(R1366="henryville",R1366="lacolle",R1366="mont-saint-grégoire",R1366="noyan",R1366="saint-alexandre",R1366="saint-blaise-sur-richelieu",R1366="sainte-anne-de-sabrevois",R1366="sainte-brigide-d'iberville",R1366="saint-georges-de-clarenceville",R1366="saint-jean-sur-richelieu",R1366="saint-paul-de-l'île-aux-noix",R1366="saint-sébastien",R1366="saint-valentin",R1366="venise-en-québec"),'Base de données'!$I$9,(IF(OR(R1366="dundee",R1366="elgin",R1366="franklin",R1366="godmanchester",R1366="havelock",R1366="hinchinbrooke",R1366="howick",R1366="huntingdon",R1366="ormstown",R1366="saint-anicet",R1366="saint-chrysostome",R1366="sainte-barbe",R1366="très-saint-sacrement"),'Base de données'!$I$3,(IF(OR(R1366="hemmingford",R1366="napierville",R1366="saint-bernard-de-lacolle",R1366="saint-cyprien-de-napierville",R1366="sainte-clotilde-de-châteauguay",R1366="saint-édouard",R1366="saint-jacques-le-mineur",R1366="saint-michel",R1366="saint-patrice-de-sherrington",R1366="saint-rémi"),'Base de données'!$I$10,(IF(OR(R1366="la présentation",R1366="saint-barnabé-sud",R1366="saint-bernard-de-michaudville",R1366="saint-damas",R1366="saint-dominique",R1366="sainte-hélène-de-bagot",R1366="sainte-madeleine",R1366="sainte-marie-madeleine",R1366="saint-hugues",R1366="saint-hyacinthe",R1366="saint-jude",R1366="saint-liboire",R1366="saint-louis",R1366="saint-marcel-de-richelieu",R1366="saint-pie",R1366="saint-simon",R1366="saint-valérien-de-milton"),'Base de données'!$I$13,(IF(OR(R1366="boucherville",R1366="calixa-lavalée",R1366="contrecoeur",R1366="saint-amable",R1366="sainte-julie",R1366="varennes",R1366="verchères"),'Base de données'!M1370,(IF(OR(R1366="massueville",R1366="saint-aimé",R1366="saint-david",R1366="sainte-anne-de-sorel",R1366="sainte-victoire-de-sorel",R1366="saint-gérard-majella",R1366="saint-joseph-de-sorel",R1366="saint-ours",R1366="saint-robert",R1366="saint-roch-de-richelieu",R1366="sorel-tracy",R1366="yamaska"),'Base de données'!$I$11,(IF(OR(R1366="candiac",R1366="châteauguay",R1366="delson",R1366="la prairie",R1366="léry",R1366="mercier",R1366="saint-constant",R1366="sainte-catherine",R1366="saint-isidore",R1366="saint-mathieu",R1366="saint-philippe"),'Base de données'!$I$7,(IF(OR(R1366="beloeil",R1366="carignan",R1366="chambly",R1366="mcmasterville",R1366="mont-saint-hilaire",R1366="otterburn park",R1366="saint-antoine-sur-richelieu",R1366="saint-basil-le-grand",R1366="saint-charles-sur-richelieu",R1366="saint-denis-sur-richelieu",R1366="saint-jean-baptiste",R1366="saint-marc-sur-richelieu",R1366="saint-mathieu-de-beloeil"),'Base de données'!$I$8,(IF(OR(R1366="coteau-du-lac",R1366="hudson",R1366="les cèdres",R1366="les coteaux",R1366="l'île-cadieux",R1366="l'île-perrot",R1366="notre-dame-de-l'île-perrot",R1366="pincourt",R1366="pointe-des-cascades",R1366="pointe-fortune",R1366="rigaud",R1366="rivière-beaudette",R1366="saint-clet",R1366="sainte-justine-de-newton",R1366="sainte-marthe",R1366="saint-lazare",R1366="saint-polycarpe",R1366="saint-télesphore",R1366="saint-zotique",R1366="terrasse-vaudreuil",R1366="très-saint-rédempteur",R1366="vaudreuil-dorion",R1366="vaudreuil-sur-le-lac"),'Base de données'!M1368,"")))))))))))))))))))))))))</f>
        <v/>
      </c>
    </row>
    <row r="1367" spans="2:19" x14ac:dyDescent="0.3">
      <c r="B1367" s="44"/>
      <c r="D1367" s="9"/>
      <c r="E1367" s="9"/>
      <c r="O1367" s="10"/>
      <c r="S1367" s="10" t="str">
        <f>IF(OR(R1367="beauharnois",R1367="sainte-étienne-de-bauharnois",R1367="sainte-martine",R1367="saint-louis-de-gonzague",R1367="saint-stanislas-de-kostka",R1367="saint-urbain-premier",R1367="salaberry-de-valleyfield"),'Base de données'!$I$2,(IF(OR(R1367="acton vale",R1367="béthanie",R1367="Roxton",R1367="roxton falls",R1367="sainte-christine",R1367="saint-nazaire-d'acton",R1367="saint-théodore-d'acton",R1367="upton"),'Base de données'!$I$12,(IF(OR(R1367="Longueuil",R1367="brossard",R1367="greenfield-park",R1367="lemoyne",R1367="longueuil (vieux)",R1367="saint-bruno-de-montarville",R1367="saint-hubert",R1367="saint-lambert"),'Base de données'!$I$5,(IF(OR(R1367="marieville",R1367="richelieu",R1367="rougemont",R1367="saint-césaire",R1367="sainte-angèle-de-monnoir",R1367="saint-mathias-sur-richelieu"),'Base de données'!$I$14,(IF(OR(R1367="henryville",R1367="lacolle",R1367="mont-saint-grégoire",R1367="noyan",R1367="saint-alexandre",R1367="saint-blaise-sur-richelieu",R1367="sainte-anne-de-sabrevois",R1367="sainte-brigide-d'iberville",R1367="saint-georges-de-clarenceville",R1367="saint-jean-sur-richelieu",R1367="saint-paul-de-l'île-aux-noix",R1367="saint-sébastien",R1367="saint-valentin",R1367="venise-en-québec"),'Base de données'!$I$9,(IF(OR(R1367="dundee",R1367="elgin",R1367="franklin",R1367="godmanchester",R1367="havelock",R1367="hinchinbrooke",R1367="howick",R1367="huntingdon",R1367="ormstown",R1367="saint-anicet",R1367="saint-chrysostome",R1367="sainte-barbe",R1367="très-saint-sacrement"),'Base de données'!$I$3,(IF(OR(R1367="hemmingford",R1367="napierville",R1367="saint-bernard-de-lacolle",R1367="saint-cyprien-de-napierville",R1367="sainte-clotilde-de-châteauguay",R1367="saint-édouard",R1367="saint-jacques-le-mineur",R1367="saint-michel",R1367="saint-patrice-de-sherrington",R1367="saint-rémi"),'Base de données'!$I$10,(IF(OR(R1367="la présentation",R1367="saint-barnabé-sud",R1367="saint-bernard-de-michaudville",R1367="saint-damas",R1367="saint-dominique",R1367="sainte-hélène-de-bagot",R1367="sainte-madeleine",R1367="sainte-marie-madeleine",R1367="saint-hugues",R1367="saint-hyacinthe",R1367="saint-jude",R1367="saint-liboire",R1367="saint-louis",R1367="saint-marcel-de-richelieu",R1367="saint-pie",R1367="saint-simon",R1367="saint-valérien-de-milton"),'Base de données'!$I$13,(IF(OR(R1367="boucherville",R1367="calixa-lavalée",R1367="contrecoeur",R1367="saint-amable",R1367="sainte-julie",R1367="varennes",R1367="verchères"),'Base de données'!M1371,(IF(OR(R1367="massueville",R1367="saint-aimé",R1367="saint-david",R1367="sainte-anne-de-sorel",R1367="sainte-victoire-de-sorel",R1367="saint-gérard-majella",R1367="saint-joseph-de-sorel",R1367="saint-ours",R1367="saint-robert",R1367="saint-roch-de-richelieu",R1367="sorel-tracy",R1367="yamaska"),'Base de données'!$I$11,(IF(OR(R1367="candiac",R1367="châteauguay",R1367="delson",R1367="la prairie",R1367="léry",R1367="mercier",R1367="saint-constant",R1367="sainte-catherine",R1367="saint-isidore",R1367="saint-mathieu",R1367="saint-philippe"),'Base de données'!$I$7,(IF(OR(R1367="beloeil",R1367="carignan",R1367="chambly",R1367="mcmasterville",R1367="mont-saint-hilaire",R1367="otterburn park",R1367="saint-antoine-sur-richelieu",R1367="saint-basil-le-grand",R1367="saint-charles-sur-richelieu",R1367="saint-denis-sur-richelieu",R1367="saint-jean-baptiste",R1367="saint-marc-sur-richelieu",R1367="saint-mathieu-de-beloeil"),'Base de données'!$I$8,(IF(OR(R1367="coteau-du-lac",R1367="hudson",R1367="les cèdres",R1367="les coteaux",R1367="l'île-cadieux",R1367="l'île-perrot",R1367="notre-dame-de-l'île-perrot",R1367="pincourt",R1367="pointe-des-cascades",R1367="pointe-fortune",R1367="rigaud",R1367="rivière-beaudette",R1367="saint-clet",R1367="sainte-justine-de-newton",R1367="sainte-marthe",R1367="saint-lazare",R1367="saint-polycarpe",R1367="saint-télesphore",R1367="saint-zotique",R1367="terrasse-vaudreuil",R1367="très-saint-rédempteur",R1367="vaudreuil-dorion",R1367="vaudreuil-sur-le-lac"),'Base de données'!M1369,"")))))))))))))))))))))))))</f>
        <v/>
      </c>
    </row>
    <row r="1368" spans="2:19" x14ac:dyDescent="0.3">
      <c r="B1368" s="44"/>
      <c r="D1368" s="9"/>
      <c r="E1368" s="9"/>
      <c r="O1368" s="10"/>
      <c r="S1368" s="10" t="str">
        <f>IF(OR(R1368="beauharnois",R1368="sainte-étienne-de-bauharnois",R1368="sainte-martine",R1368="saint-louis-de-gonzague",R1368="saint-stanislas-de-kostka",R1368="saint-urbain-premier",R1368="salaberry-de-valleyfield"),'Base de données'!$I$2,(IF(OR(R1368="acton vale",R1368="béthanie",R1368="Roxton",R1368="roxton falls",R1368="sainte-christine",R1368="saint-nazaire-d'acton",R1368="saint-théodore-d'acton",R1368="upton"),'Base de données'!$I$12,(IF(OR(R1368="Longueuil",R1368="brossard",R1368="greenfield-park",R1368="lemoyne",R1368="longueuil (vieux)",R1368="saint-bruno-de-montarville",R1368="saint-hubert",R1368="saint-lambert"),'Base de données'!$I$5,(IF(OR(R1368="marieville",R1368="richelieu",R1368="rougemont",R1368="saint-césaire",R1368="sainte-angèle-de-monnoir",R1368="saint-mathias-sur-richelieu"),'Base de données'!$I$14,(IF(OR(R1368="henryville",R1368="lacolle",R1368="mont-saint-grégoire",R1368="noyan",R1368="saint-alexandre",R1368="saint-blaise-sur-richelieu",R1368="sainte-anne-de-sabrevois",R1368="sainte-brigide-d'iberville",R1368="saint-georges-de-clarenceville",R1368="saint-jean-sur-richelieu",R1368="saint-paul-de-l'île-aux-noix",R1368="saint-sébastien",R1368="saint-valentin",R1368="venise-en-québec"),'Base de données'!$I$9,(IF(OR(R1368="dundee",R1368="elgin",R1368="franklin",R1368="godmanchester",R1368="havelock",R1368="hinchinbrooke",R1368="howick",R1368="huntingdon",R1368="ormstown",R1368="saint-anicet",R1368="saint-chrysostome",R1368="sainte-barbe",R1368="très-saint-sacrement"),'Base de données'!$I$3,(IF(OR(R1368="hemmingford",R1368="napierville",R1368="saint-bernard-de-lacolle",R1368="saint-cyprien-de-napierville",R1368="sainte-clotilde-de-châteauguay",R1368="saint-édouard",R1368="saint-jacques-le-mineur",R1368="saint-michel",R1368="saint-patrice-de-sherrington",R1368="saint-rémi"),'Base de données'!$I$10,(IF(OR(R1368="la présentation",R1368="saint-barnabé-sud",R1368="saint-bernard-de-michaudville",R1368="saint-damas",R1368="saint-dominique",R1368="sainte-hélène-de-bagot",R1368="sainte-madeleine",R1368="sainte-marie-madeleine",R1368="saint-hugues",R1368="saint-hyacinthe",R1368="saint-jude",R1368="saint-liboire",R1368="saint-louis",R1368="saint-marcel-de-richelieu",R1368="saint-pie",R1368="saint-simon",R1368="saint-valérien-de-milton"),'Base de données'!$I$13,(IF(OR(R1368="boucherville",R1368="calixa-lavalée",R1368="contrecoeur",R1368="saint-amable",R1368="sainte-julie",R1368="varennes",R1368="verchères"),'Base de données'!M1372,(IF(OR(R1368="massueville",R1368="saint-aimé",R1368="saint-david",R1368="sainte-anne-de-sorel",R1368="sainte-victoire-de-sorel",R1368="saint-gérard-majella",R1368="saint-joseph-de-sorel",R1368="saint-ours",R1368="saint-robert",R1368="saint-roch-de-richelieu",R1368="sorel-tracy",R1368="yamaska"),'Base de données'!$I$11,(IF(OR(R1368="candiac",R1368="châteauguay",R1368="delson",R1368="la prairie",R1368="léry",R1368="mercier",R1368="saint-constant",R1368="sainte-catherine",R1368="saint-isidore",R1368="saint-mathieu",R1368="saint-philippe"),'Base de données'!$I$7,(IF(OR(R1368="beloeil",R1368="carignan",R1368="chambly",R1368="mcmasterville",R1368="mont-saint-hilaire",R1368="otterburn park",R1368="saint-antoine-sur-richelieu",R1368="saint-basil-le-grand",R1368="saint-charles-sur-richelieu",R1368="saint-denis-sur-richelieu",R1368="saint-jean-baptiste",R1368="saint-marc-sur-richelieu",R1368="saint-mathieu-de-beloeil"),'Base de données'!$I$8,(IF(OR(R1368="coteau-du-lac",R1368="hudson",R1368="les cèdres",R1368="les coteaux",R1368="l'île-cadieux",R1368="l'île-perrot",R1368="notre-dame-de-l'île-perrot",R1368="pincourt",R1368="pointe-des-cascades",R1368="pointe-fortune",R1368="rigaud",R1368="rivière-beaudette",R1368="saint-clet",R1368="sainte-justine-de-newton",R1368="sainte-marthe",R1368="saint-lazare",R1368="saint-polycarpe",R1368="saint-télesphore",R1368="saint-zotique",R1368="terrasse-vaudreuil",R1368="très-saint-rédempteur",R1368="vaudreuil-dorion",R1368="vaudreuil-sur-le-lac"),'Base de données'!M1370,"")))))))))))))))))))))))))</f>
        <v/>
      </c>
    </row>
    <row r="1369" spans="2:19" x14ac:dyDescent="0.3">
      <c r="B1369" s="44"/>
      <c r="D1369" s="9"/>
      <c r="E1369" s="9"/>
      <c r="O1369" s="10"/>
      <c r="S1369" s="10" t="str">
        <f>IF(OR(R1369="beauharnois",R1369="sainte-étienne-de-bauharnois",R1369="sainte-martine",R1369="saint-louis-de-gonzague",R1369="saint-stanislas-de-kostka",R1369="saint-urbain-premier",R1369="salaberry-de-valleyfield"),'Base de données'!$I$2,(IF(OR(R1369="acton vale",R1369="béthanie",R1369="Roxton",R1369="roxton falls",R1369="sainte-christine",R1369="saint-nazaire-d'acton",R1369="saint-théodore-d'acton",R1369="upton"),'Base de données'!$I$12,(IF(OR(R1369="Longueuil",R1369="brossard",R1369="greenfield-park",R1369="lemoyne",R1369="longueuil (vieux)",R1369="saint-bruno-de-montarville",R1369="saint-hubert",R1369="saint-lambert"),'Base de données'!$I$5,(IF(OR(R1369="marieville",R1369="richelieu",R1369="rougemont",R1369="saint-césaire",R1369="sainte-angèle-de-monnoir",R1369="saint-mathias-sur-richelieu"),'Base de données'!$I$14,(IF(OR(R1369="henryville",R1369="lacolle",R1369="mont-saint-grégoire",R1369="noyan",R1369="saint-alexandre",R1369="saint-blaise-sur-richelieu",R1369="sainte-anne-de-sabrevois",R1369="sainte-brigide-d'iberville",R1369="saint-georges-de-clarenceville",R1369="saint-jean-sur-richelieu",R1369="saint-paul-de-l'île-aux-noix",R1369="saint-sébastien",R1369="saint-valentin",R1369="venise-en-québec"),'Base de données'!$I$9,(IF(OR(R1369="dundee",R1369="elgin",R1369="franklin",R1369="godmanchester",R1369="havelock",R1369="hinchinbrooke",R1369="howick",R1369="huntingdon",R1369="ormstown",R1369="saint-anicet",R1369="saint-chrysostome",R1369="sainte-barbe",R1369="très-saint-sacrement"),'Base de données'!$I$3,(IF(OR(R1369="hemmingford",R1369="napierville",R1369="saint-bernard-de-lacolle",R1369="saint-cyprien-de-napierville",R1369="sainte-clotilde-de-châteauguay",R1369="saint-édouard",R1369="saint-jacques-le-mineur",R1369="saint-michel",R1369="saint-patrice-de-sherrington",R1369="saint-rémi"),'Base de données'!$I$10,(IF(OR(R1369="la présentation",R1369="saint-barnabé-sud",R1369="saint-bernard-de-michaudville",R1369="saint-damas",R1369="saint-dominique",R1369="sainte-hélène-de-bagot",R1369="sainte-madeleine",R1369="sainte-marie-madeleine",R1369="saint-hugues",R1369="saint-hyacinthe",R1369="saint-jude",R1369="saint-liboire",R1369="saint-louis",R1369="saint-marcel-de-richelieu",R1369="saint-pie",R1369="saint-simon",R1369="saint-valérien-de-milton"),'Base de données'!$I$13,(IF(OR(R1369="boucherville",R1369="calixa-lavalée",R1369="contrecoeur",R1369="saint-amable",R1369="sainte-julie",R1369="varennes",R1369="verchères"),'Base de données'!M1373,(IF(OR(R1369="massueville",R1369="saint-aimé",R1369="saint-david",R1369="sainte-anne-de-sorel",R1369="sainte-victoire-de-sorel",R1369="saint-gérard-majella",R1369="saint-joseph-de-sorel",R1369="saint-ours",R1369="saint-robert",R1369="saint-roch-de-richelieu",R1369="sorel-tracy",R1369="yamaska"),'Base de données'!$I$11,(IF(OR(R1369="candiac",R1369="châteauguay",R1369="delson",R1369="la prairie",R1369="léry",R1369="mercier",R1369="saint-constant",R1369="sainte-catherine",R1369="saint-isidore",R1369="saint-mathieu",R1369="saint-philippe"),'Base de données'!$I$7,(IF(OR(R1369="beloeil",R1369="carignan",R1369="chambly",R1369="mcmasterville",R1369="mont-saint-hilaire",R1369="otterburn park",R1369="saint-antoine-sur-richelieu",R1369="saint-basil-le-grand",R1369="saint-charles-sur-richelieu",R1369="saint-denis-sur-richelieu",R1369="saint-jean-baptiste",R1369="saint-marc-sur-richelieu",R1369="saint-mathieu-de-beloeil"),'Base de données'!$I$8,(IF(OR(R1369="coteau-du-lac",R1369="hudson",R1369="les cèdres",R1369="les coteaux",R1369="l'île-cadieux",R1369="l'île-perrot",R1369="notre-dame-de-l'île-perrot",R1369="pincourt",R1369="pointe-des-cascades",R1369="pointe-fortune",R1369="rigaud",R1369="rivière-beaudette",R1369="saint-clet",R1369="sainte-justine-de-newton",R1369="sainte-marthe",R1369="saint-lazare",R1369="saint-polycarpe",R1369="saint-télesphore",R1369="saint-zotique",R1369="terrasse-vaudreuil",R1369="très-saint-rédempteur",R1369="vaudreuil-dorion",R1369="vaudreuil-sur-le-lac"),'Base de données'!M1371,"")))))))))))))))))))))))))</f>
        <v/>
      </c>
    </row>
    <row r="1370" spans="2:19" x14ac:dyDescent="0.3">
      <c r="B1370" s="44"/>
      <c r="D1370" s="9"/>
      <c r="E1370" s="9"/>
      <c r="O1370" s="10"/>
      <c r="S1370" s="10" t="str">
        <f>IF(OR(R1370="beauharnois",R1370="sainte-étienne-de-bauharnois",R1370="sainte-martine",R1370="saint-louis-de-gonzague",R1370="saint-stanislas-de-kostka",R1370="saint-urbain-premier",R1370="salaberry-de-valleyfield"),'Base de données'!$I$2,(IF(OR(R1370="acton vale",R1370="béthanie",R1370="Roxton",R1370="roxton falls",R1370="sainte-christine",R1370="saint-nazaire-d'acton",R1370="saint-théodore-d'acton",R1370="upton"),'Base de données'!$I$12,(IF(OR(R1370="Longueuil",R1370="brossard",R1370="greenfield-park",R1370="lemoyne",R1370="longueuil (vieux)",R1370="saint-bruno-de-montarville",R1370="saint-hubert",R1370="saint-lambert"),'Base de données'!$I$5,(IF(OR(R1370="marieville",R1370="richelieu",R1370="rougemont",R1370="saint-césaire",R1370="sainte-angèle-de-monnoir",R1370="saint-mathias-sur-richelieu"),'Base de données'!$I$14,(IF(OR(R1370="henryville",R1370="lacolle",R1370="mont-saint-grégoire",R1370="noyan",R1370="saint-alexandre",R1370="saint-blaise-sur-richelieu",R1370="sainte-anne-de-sabrevois",R1370="sainte-brigide-d'iberville",R1370="saint-georges-de-clarenceville",R1370="saint-jean-sur-richelieu",R1370="saint-paul-de-l'île-aux-noix",R1370="saint-sébastien",R1370="saint-valentin",R1370="venise-en-québec"),'Base de données'!$I$9,(IF(OR(R1370="dundee",R1370="elgin",R1370="franklin",R1370="godmanchester",R1370="havelock",R1370="hinchinbrooke",R1370="howick",R1370="huntingdon",R1370="ormstown",R1370="saint-anicet",R1370="saint-chrysostome",R1370="sainte-barbe",R1370="très-saint-sacrement"),'Base de données'!$I$3,(IF(OR(R1370="hemmingford",R1370="napierville",R1370="saint-bernard-de-lacolle",R1370="saint-cyprien-de-napierville",R1370="sainte-clotilde-de-châteauguay",R1370="saint-édouard",R1370="saint-jacques-le-mineur",R1370="saint-michel",R1370="saint-patrice-de-sherrington",R1370="saint-rémi"),'Base de données'!$I$10,(IF(OR(R1370="la présentation",R1370="saint-barnabé-sud",R1370="saint-bernard-de-michaudville",R1370="saint-damas",R1370="saint-dominique",R1370="sainte-hélène-de-bagot",R1370="sainte-madeleine",R1370="sainte-marie-madeleine",R1370="saint-hugues",R1370="saint-hyacinthe",R1370="saint-jude",R1370="saint-liboire",R1370="saint-louis",R1370="saint-marcel-de-richelieu",R1370="saint-pie",R1370="saint-simon",R1370="saint-valérien-de-milton"),'Base de données'!$I$13,(IF(OR(R1370="boucherville",R1370="calixa-lavalée",R1370="contrecoeur",R1370="saint-amable",R1370="sainte-julie",R1370="varennes",R1370="verchères"),'Base de données'!M1374,(IF(OR(R1370="massueville",R1370="saint-aimé",R1370="saint-david",R1370="sainte-anne-de-sorel",R1370="sainte-victoire-de-sorel",R1370="saint-gérard-majella",R1370="saint-joseph-de-sorel",R1370="saint-ours",R1370="saint-robert",R1370="saint-roch-de-richelieu",R1370="sorel-tracy",R1370="yamaska"),'Base de données'!$I$11,(IF(OR(R1370="candiac",R1370="châteauguay",R1370="delson",R1370="la prairie",R1370="léry",R1370="mercier",R1370="saint-constant",R1370="sainte-catherine",R1370="saint-isidore",R1370="saint-mathieu",R1370="saint-philippe"),'Base de données'!$I$7,(IF(OR(R1370="beloeil",R1370="carignan",R1370="chambly",R1370="mcmasterville",R1370="mont-saint-hilaire",R1370="otterburn park",R1370="saint-antoine-sur-richelieu",R1370="saint-basil-le-grand",R1370="saint-charles-sur-richelieu",R1370="saint-denis-sur-richelieu",R1370="saint-jean-baptiste",R1370="saint-marc-sur-richelieu",R1370="saint-mathieu-de-beloeil"),'Base de données'!$I$8,(IF(OR(R1370="coteau-du-lac",R1370="hudson",R1370="les cèdres",R1370="les coteaux",R1370="l'île-cadieux",R1370="l'île-perrot",R1370="notre-dame-de-l'île-perrot",R1370="pincourt",R1370="pointe-des-cascades",R1370="pointe-fortune",R1370="rigaud",R1370="rivière-beaudette",R1370="saint-clet",R1370="sainte-justine-de-newton",R1370="sainte-marthe",R1370="saint-lazare",R1370="saint-polycarpe",R1370="saint-télesphore",R1370="saint-zotique",R1370="terrasse-vaudreuil",R1370="très-saint-rédempteur",R1370="vaudreuil-dorion",R1370="vaudreuil-sur-le-lac"),'Base de données'!M1372,"")))))))))))))))))))))))))</f>
        <v/>
      </c>
    </row>
    <row r="1371" spans="2:19" x14ac:dyDescent="0.3">
      <c r="B1371" s="44"/>
      <c r="D1371" s="9"/>
      <c r="E1371" s="9"/>
      <c r="O1371" s="10"/>
      <c r="S1371" s="10" t="str">
        <f>IF(OR(R1371="beauharnois",R1371="sainte-étienne-de-bauharnois",R1371="sainte-martine",R1371="saint-louis-de-gonzague",R1371="saint-stanislas-de-kostka",R1371="saint-urbain-premier",R1371="salaberry-de-valleyfield"),'Base de données'!$I$2,(IF(OR(R1371="acton vale",R1371="béthanie",R1371="Roxton",R1371="roxton falls",R1371="sainte-christine",R1371="saint-nazaire-d'acton",R1371="saint-théodore-d'acton",R1371="upton"),'Base de données'!$I$12,(IF(OR(R1371="Longueuil",R1371="brossard",R1371="greenfield-park",R1371="lemoyne",R1371="longueuil (vieux)",R1371="saint-bruno-de-montarville",R1371="saint-hubert",R1371="saint-lambert"),'Base de données'!$I$5,(IF(OR(R1371="marieville",R1371="richelieu",R1371="rougemont",R1371="saint-césaire",R1371="sainte-angèle-de-monnoir",R1371="saint-mathias-sur-richelieu"),'Base de données'!$I$14,(IF(OR(R1371="henryville",R1371="lacolle",R1371="mont-saint-grégoire",R1371="noyan",R1371="saint-alexandre",R1371="saint-blaise-sur-richelieu",R1371="sainte-anne-de-sabrevois",R1371="sainte-brigide-d'iberville",R1371="saint-georges-de-clarenceville",R1371="saint-jean-sur-richelieu",R1371="saint-paul-de-l'île-aux-noix",R1371="saint-sébastien",R1371="saint-valentin",R1371="venise-en-québec"),'Base de données'!$I$9,(IF(OR(R1371="dundee",R1371="elgin",R1371="franklin",R1371="godmanchester",R1371="havelock",R1371="hinchinbrooke",R1371="howick",R1371="huntingdon",R1371="ormstown",R1371="saint-anicet",R1371="saint-chrysostome",R1371="sainte-barbe",R1371="très-saint-sacrement"),'Base de données'!$I$3,(IF(OR(R1371="hemmingford",R1371="napierville",R1371="saint-bernard-de-lacolle",R1371="saint-cyprien-de-napierville",R1371="sainte-clotilde-de-châteauguay",R1371="saint-édouard",R1371="saint-jacques-le-mineur",R1371="saint-michel",R1371="saint-patrice-de-sherrington",R1371="saint-rémi"),'Base de données'!$I$10,(IF(OR(R1371="la présentation",R1371="saint-barnabé-sud",R1371="saint-bernard-de-michaudville",R1371="saint-damas",R1371="saint-dominique",R1371="sainte-hélène-de-bagot",R1371="sainte-madeleine",R1371="sainte-marie-madeleine",R1371="saint-hugues",R1371="saint-hyacinthe",R1371="saint-jude",R1371="saint-liboire",R1371="saint-louis",R1371="saint-marcel-de-richelieu",R1371="saint-pie",R1371="saint-simon",R1371="saint-valérien-de-milton"),'Base de données'!$I$13,(IF(OR(R1371="boucherville",R1371="calixa-lavalée",R1371="contrecoeur",R1371="saint-amable",R1371="sainte-julie",R1371="varennes",R1371="verchères"),'Base de données'!M1375,(IF(OR(R1371="massueville",R1371="saint-aimé",R1371="saint-david",R1371="sainte-anne-de-sorel",R1371="sainte-victoire-de-sorel",R1371="saint-gérard-majella",R1371="saint-joseph-de-sorel",R1371="saint-ours",R1371="saint-robert",R1371="saint-roch-de-richelieu",R1371="sorel-tracy",R1371="yamaska"),'Base de données'!$I$11,(IF(OR(R1371="candiac",R1371="châteauguay",R1371="delson",R1371="la prairie",R1371="léry",R1371="mercier",R1371="saint-constant",R1371="sainte-catherine",R1371="saint-isidore",R1371="saint-mathieu",R1371="saint-philippe"),'Base de données'!$I$7,(IF(OR(R1371="beloeil",R1371="carignan",R1371="chambly",R1371="mcmasterville",R1371="mont-saint-hilaire",R1371="otterburn park",R1371="saint-antoine-sur-richelieu",R1371="saint-basil-le-grand",R1371="saint-charles-sur-richelieu",R1371="saint-denis-sur-richelieu",R1371="saint-jean-baptiste",R1371="saint-marc-sur-richelieu",R1371="saint-mathieu-de-beloeil"),'Base de données'!$I$8,(IF(OR(R1371="coteau-du-lac",R1371="hudson",R1371="les cèdres",R1371="les coteaux",R1371="l'île-cadieux",R1371="l'île-perrot",R1371="notre-dame-de-l'île-perrot",R1371="pincourt",R1371="pointe-des-cascades",R1371="pointe-fortune",R1371="rigaud",R1371="rivière-beaudette",R1371="saint-clet",R1371="sainte-justine-de-newton",R1371="sainte-marthe",R1371="saint-lazare",R1371="saint-polycarpe",R1371="saint-télesphore",R1371="saint-zotique",R1371="terrasse-vaudreuil",R1371="très-saint-rédempteur",R1371="vaudreuil-dorion",R1371="vaudreuil-sur-le-lac"),'Base de données'!M1373,"")))))))))))))))))))))))))</f>
        <v/>
      </c>
    </row>
    <row r="1372" spans="2:19" x14ac:dyDescent="0.3">
      <c r="B1372" s="44"/>
      <c r="D1372" s="9"/>
      <c r="E1372" s="9"/>
      <c r="O1372" s="10"/>
      <c r="S1372" s="10" t="str">
        <f>IF(OR(R1372="beauharnois",R1372="sainte-étienne-de-bauharnois",R1372="sainte-martine",R1372="saint-louis-de-gonzague",R1372="saint-stanislas-de-kostka",R1372="saint-urbain-premier",R1372="salaberry-de-valleyfield"),'Base de données'!$I$2,(IF(OR(R1372="acton vale",R1372="béthanie",R1372="Roxton",R1372="roxton falls",R1372="sainte-christine",R1372="saint-nazaire-d'acton",R1372="saint-théodore-d'acton",R1372="upton"),'Base de données'!$I$12,(IF(OR(R1372="Longueuil",R1372="brossard",R1372="greenfield-park",R1372="lemoyne",R1372="longueuil (vieux)",R1372="saint-bruno-de-montarville",R1372="saint-hubert",R1372="saint-lambert"),'Base de données'!$I$5,(IF(OR(R1372="marieville",R1372="richelieu",R1372="rougemont",R1372="saint-césaire",R1372="sainte-angèle-de-monnoir",R1372="saint-mathias-sur-richelieu"),'Base de données'!$I$14,(IF(OR(R1372="henryville",R1372="lacolle",R1372="mont-saint-grégoire",R1372="noyan",R1372="saint-alexandre",R1372="saint-blaise-sur-richelieu",R1372="sainte-anne-de-sabrevois",R1372="sainte-brigide-d'iberville",R1372="saint-georges-de-clarenceville",R1372="saint-jean-sur-richelieu",R1372="saint-paul-de-l'île-aux-noix",R1372="saint-sébastien",R1372="saint-valentin",R1372="venise-en-québec"),'Base de données'!$I$9,(IF(OR(R1372="dundee",R1372="elgin",R1372="franklin",R1372="godmanchester",R1372="havelock",R1372="hinchinbrooke",R1372="howick",R1372="huntingdon",R1372="ormstown",R1372="saint-anicet",R1372="saint-chrysostome",R1372="sainte-barbe",R1372="très-saint-sacrement"),'Base de données'!$I$3,(IF(OR(R1372="hemmingford",R1372="napierville",R1372="saint-bernard-de-lacolle",R1372="saint-cyprien-de-napierville",R1372="sainte-clotilde-de-châteauguay",R1372="saint-édouard",R1372="saint-jacques-le-mineur",R1372="saint-michel",R1372="saint-patrice-de-sherrington",R1372="saint-rémi"),'Base de données'!$I$10,(IF(OR(R1372="la présentation",R1372="saint-barnabé-sud",R1372="saint-bernard-de-michaudville",R1372="saint-damas",R1372="saint-dominique",R1372="sainte-hélène-de-bagot",R1372="sainte-madeleine",R1372="sainte-marie-madeleine",R1372="saint-hugues",R1372="saint-hyacinthe",R1372="saint-jude",R1372="saint-liboire",R1372="saint-louis",R1372="saint-marcel-de-richelieu",R1372="saint-pie",R1372="saint-simon",R1372="saint-valérien-de-milton"),'Base de données'!$I$13,(IF(OR(R1372="boucherville",R1372="calixa-lavalée",R1372="contrecoeur",R1372="saint-amable",R1372="sainte-julie",R1372="varennes",R1372="verchères"),'Base de données'!M1376,(IF(OR(R1372="massueville",R1372="saint-aimé",R1372="saint-david",R1372="sainte-anne-de-sorel",R1372="sainte-victoire-de-sorel",R1372="saint-gérard-majella",R1372="saint-joseph-de-sorel",R1372="saint-ours",R1372="saint-robert",R1372="saint-roch-de-richelieu",R1372="sorel-tracy",R1372="yamaska"),'Base de données'!$I$11,(IF(OR(R1372="candiac",R1372="châteauguay",R1372="delson",R1372="la prairie",R1372="léry",R1372="mercier",R1372="saint-constant",R1372="sainte-catherine",R1372="saint-isidore",R1372="saint-mathieu",R1372="saint-philippe"),'Base de données'!$I$7,(IF(OR(R1372="beloeil",R1372="carignan",R1372="chambly",R1372="mcmasterville",R1372="mont-saint-hilaire",R1372="otterburn park",R1372="saint-antoine-sur-richelieu",R1372="saint-basil-le-grand",R1372="saint-charles-sur-richelieu",R1372="saint-denis-sur-richelieu",R1372="saint-jean-baptiste",R1372="saint-marc-sur-richelieu",R1372="saint-mathieu-de-beloeil"),'Base de données'!$I$8,(IF(OR(R1372="coteau-du-lac",R1372="hudson",R1372="les cèdres",R1372="les coteaux",R1372="l'île-cadieux",R1372="l'île-perrot",R1372="notre-dame-de-l'île-perrot",R1372="pincourt",R1372="pointe-des-cascades",R1372="pointe-fortune",R1372="rigaud",R1372="rivière-beaudette",R1372="saint-clet",R1372="sainte-justine-de-newton",R1372="sainte-marthe",R1372="saint-lazare",R1372="saint-polycarpe",R1372="saint-télesphore",R1372="saint-zotique",R1372="terrasse-vaudreuil",R1372="très-saint-rédempteur",R1372="vaudreuil-dorion",R1372="vaudreuil-sur-le-lac"),'Base de données'!M1374,"")))))))))))))))))))))))))</f>
        <v/>
      </c>
    </row>
    <row r="1373" spans="2:19" x14ac:dyDescent="0.3">
      <c r="B1373" s="44"/>
      <c r="D1373" s="9"/>
      <c r="E1373" s="9"/>
      <c r="O1373" s="10"/>
      <c r="S1373" s="10" t="str">
        <f>IF(OR(R1373="beauharnois",R1373="sainte-étienne-de-bauharnois",R1373="sainte-martine",R1373="saint-louis-de-gonzague",R1373="saint-stanislas-de-kostka",R1373="saint-urbain-premier",R1373="salaberry-de-valleyfield"),'Base de données'!$I$2,(IF(OR(R1373="acton vale",R1373="béthanie",R1373="Roxton",R1373="roxton falls",R1373="sainte-christine",R1373="saint-nazaire-d'acton",R1373="saint-théodore-d'acton",R1373="upton"),'Base de données'!$I$12,(IF(OR(R1373="Longueuil",R1373="brossard",R1373="greenfield-park",R1373="lemoyne",R1373="longueuil (vieux)",R1373="saint-bruno-de-montarville",R1373="saint-hubert",R1373="saint-lambert"),'Base de données'!$I$5,(IF(OR(R1373="marieville",R1373="richelieu",R1373="rougemont",R1373="saint-césaire",R1373="sainte-angèle-de-monnoir",R1373="saint-mathias-sur-richelieu"),'Base de données'!$I$14,(IF(OR(R1373="henryville",R1373="lacolle",R1373="mont-saint-grégoire",R1373="noyan",R1373="saint-alexandre",R1373="saint-blaise-sur-richelieu",R1373="sainte-anne-de-sabrevois",R1373="sainte-brigide-d'iberville",R1373="saint-georges-de-clarenceville",R1373="saint-jean-sur-richelieu",R1373="saint-paul-de-l'île-aux-noix",R1373="saint-sébastien",R1373="saint-valentin",R1373="venise-en-québec"),'Base de données'!$I$9,(IF(OR(R1373="dundee",R1373="elgin",R1373="franklin",R1373="godmanchester",R1373="havelock",R1373="hinchinbrooke",R1373="howick",R1373="huntingdon",R1373="ormstown",R1373="saint-anicet",R1373="saint-chrysostome",R1373="sainte-barbe",R1373="très-saint-sacrement"),'Base de données'!$I$3,(IF(OR(R1373="hemmingford",R1373="napierville",R1373="saint-bernard-de-lacolle",R1373="saint-cyprien-de-napierville",R1373="sainte-clotilde-de-châteauguay",R1373="saint-édouard",R1373="saint-jacques-le-mineur",R1373="saint-michel",R1373="saint-patrice-de-sherrington",R1373="saint-rémi"),'Base de données'!$I$10,(IF(OR(R1373="la présentation",R1373="saint-barnabé-sud",R1373="saint-bernard-de-michaudville",R1373="saint-damas",R1373="saint-dominique",R1373="sainte-hélène-de-bagot",R1373="sainte-madeleine",R1373="sainte-marie-madeleine",R1373="saint-hugues",R1373="saint-hyacinthe",R1373="saint-jude",R1373="saint-liboire",R1373="saint-louis",R1373="saint-marcel-de-richelieu",R1373="saint-pie",R1373="saint-simon",R1373="saint-valérien-de-milton"),'Base de données'!$I$13,(IF(OR(R1373="boucherville",R1373="calixa-lavalée",R1373="contrecoeur",R1373="saint-amable",R1373="sainte-julie",R1373="varennes",R1373="verchères"),'Base de données'!M1377,(IF(OR(R1373="massueville",R1373="saint-aimé",R1373="saint-david",R1373="sainte-anne-de-sorel",R1373="sainte-victoire-de-sorel",R1373="saint-gérard-majella",R1373="saint-joseph-de-sorel",R1373="saint-ours",R1373="saint-robert",R1373="saint-roch-de-richelieu",R1373="sorel-tracy",R1373="yamaska"),'Base de données'!$I$11,(IF(OR(R1373="candiac",R1373="châteauguay",R1373="delson",R1373="la prairie",R1373="léry",R1373="mercier",R1373="saint-constant",R1373="sainte-catherine",R1373="saint-isidore",R1373="saint-mathieu",R1373="saint-philippe"),'Base de données'!$I$7,(IF(OR(R1373="beloeil",R1373="carignan",R1373="chambly",R1373="mcmasterville",R1373="mont-saint-hilaire",R1373="otterburn park",R1373="saint-antoine-sur-richelieu",R1373="saint-basil-le-grand",R1373="saint-charles-sur-richelieu",R1373="saint-denis-sur-richelieu",R1373="saint-jean-baptiste",R1373="saint-marc-sur-richelieu",R1373="saint-mathieu-de-beloeil"),'Base de données'!$I$8,(IF(OR(R1373="coteau-du-lac",R1373="hudson",R1373="les cèdres",R1373="les coteaux",R1373="l'île-cadieux",R1373="l'île-perrot",R1373="notre-dame-de-l'île-perrot",R1373="pincourt",R1373="pointe-des-cascades",R1373="pointe-fortune",R1373="rigaud",R1373="rivière-beaudette",R1373="saint-clet",R1373="sainte-justine-de-newton",R1373="sainte-marthe",R1373="saint-lazare",R1373="saint-polycarpe",R1373="saint-télesphore",R1373="saint-zotique",R1373="terrasse-vaudreuil",R1373="très-saint-rédempteur",R1373="vaudreuil-dorion",R1373="vaudreuil-sur-le-lac"),'Base de données'!M1375,"")))))))))))))))))))))))))</f>
        <v/>
      </c>
    </row>
    <row r="1374" spans="2:19" x14ac:dyDescent="0.3">
      <c r="B1374" s="44"/>
      <c r="D1374" s="9"/>
      <c r="E1374" s="9"/>
      <c r="O1374" s="10"/>
      <c r="S1374" s="10" t="str">
        <f>IF(OR(R1374="beauharnois",R1374="sainte-étienne-de-bauharnois",R1374="sainte-martine",R1374="saint-louis-de-gonzague",R1374="saint-stanislas-de-kostka",R1374="saint-urbain-premier",R1374="salaberry-de-valleyfield"),'Base de données'!$I$2,(IF(OR(R1374="acton vale",R1374="béthanie",R1374="Roxton",R1374="roxton falls",R1374="sainte-christine",R1374="saint-nazaire-d'acton",R1374="saint-théodore-d'acton",R1374="upton"),'Base de données'!$I$12,(IF(OR(R1374="Longueuil",R1374="brossard",R1374="greenfield-park",R1374="lemoyne",R1374="longueuil (vieux)",R1374="saint-bruno-de-montarville",R1374="saint-hubert",R1374="saint-lambert"),'Base de données'!$I$5,(IF(OR(R1374="marieville",R1374="richelieu",R1374="rougemont",R1374="saint-césaire",R1374="sainte-angèle-de-monnoir",R1374="saint-mathias-sur-richelieu"),'Base de données'!$I$14,(IF(OR(R1374="henryville",R1374="lacolle",R1374="mont-saint-grégoire",R1374="noyan",R1374="saint-alexandre",R1374="saint-blaise-sur-richelieu",R1374="sainte-anne-de-sabrevois",R1374="sainte-brigide-d'iberville",R1374="saint-georges-de-clarenceville",R1374="saint-jean-sur-richelieu",R1374="saint-paul-de-l'île-aux-noix",R1374="saint-sébastien",R1374="saint-valentin",R1374="venise-en-québec"),'Base de données'!$I$9,(IF(OR(R1374="dundee",R1374="elgin",R1374="franklin",R1374="godmanchester",R1374="havelock",R1374="hinchinbrooke",R1374="howick",R1374="huntingdon",R1374="ormstown",R1374="saint-anicet",R1374="saint-chrysostome",R1374="sainte-barbe",R1374="très-saint-sacrement"),'Base de données'!$I$3,(IF(OR(R1374="hemmingford",R1374="napierville",R1374="saint-bernard-de-lacolle",R1374="saint-cyprien-de-napierville",R1374="sainte-clotilde-de-châteauguay",R1374="saint-édouard",R1374="saint-jacques-le-mineur",R1374="saint-michel",R1374="saint-patrice-de-sherrington",R1374="saint-rémi"),'Base de données'!$I$10,(IF(OR(R1374="la présentation",R1374="saint-barnabé-sud",R1374="saint-bernard-de-michaudville",R1374="saint-damas",R1374="saint-dominique",R1374="sainte-hélène-de-bagot",R1374="sainte-madeleine",R1374="sainte-marie-madeleine",R1374="saint-hugues",R1374="saint-hyacinthe",R1374="saint-jude",R1374="saint-liboire",R1374="saint-louis",R1374="saint-marcel-de-richelieu",R1374="saint-pie",R1374="saint-simon",R1374="saint-valérien-de-milton"),'Base de données'!$I$13,(IF(OR(R1374="boucherville",R1374="calixa-lavalée",R1374="contrecoeur",R1374="saint-amable",R1374="sainte-julie",R1374="varennes",R1374="verchères"),'Base de données'!M1378,(IF(OR(R1374="massueville",R1374="saint-aimé",R1374="saint-david",R1374="sainte-anne-de-sorel",R1374="sainte-victoire-de-sorel",R1374="saint-gérard-majella",R1374="saint-joseph-de-sorel",R1374="saint-ours",R1374="saint-robert",R1374="saint-roch-de-richelieu",R1374="sorel-tracy",R1374="yamaska"),'Base de données'!$I$11,(IF(OR(R1374="candiac",R1374="châteauguay",R1374="delson",R1374="la prairie",R1374="léry",R1374="mercier",R1374="saint-constant",R1374="sainte-catherine",R1374="saint-isidore",R1374="saint-mathieu",R1374="saint-philippe"),'Base de données'!$I$7,(IF(OR(R1374="beloeil",R1374="carignan",R1374="chambly",R1374="mcmasterville",R1374="mont-saint-hilaire",R1374="otterburn park",R1374="saint-antoine-sur-richelieu",R1374="saint-basil-le-grand",R1374="saint-charles-sur-richelieu",R1374="saint-denis-sur-richelieu",R1374="saint-jean-baptiste",R1374="saint-marc-sur-richelieu",R1374="saint-mathieu-de-beloeil"),'Base de données'!$I$8,(IF(OR(R1374="coteau-du-lac",R1374="hudson",R1374="les cèdres",R1374="les coteaux",R1374="l'île-cadieux",R1374="l'île-perrot",R1374="notre-dame-de-l'île-perrot",R1374="pincourt",R1374="pointe-des-cascades",R1374="pointe-fortune",R1374="rigaud",R1374="rivière-beaudette",R1374="saint-clet",R1374="sainte-justine-de-newton",R1374="sainte-marthe",R1374="saint-lazare",R1374="saint-polycarpe",R1374="saint-télesphore",R1374="saint-zotique",R1374="terrasse-vaudreuil",R1374="très-saint-rédempteur",R1374="vaudreuil-dorion",R1374="vaudreuil-sur-le-lac"),'Base de données'!M1376,"")))))))))))))))))))))))))</f>
        <v/>
      </c>
    </row>
    <row r="1375" spans="2:19" x14ac:dyDescent="0.3">
      <c r="B1375" s="44"/>
      <c r="D1375" s="9"/>
      <c r="E1375" s="9"/>
      <c r="O1375" s="10"/>
      <c r="S1375" s="10" t="str">
        <f>IF(OR(R1375="beauharnois",R1375="sainte-étienne-de-bauharnois",R1375="sainte-martine",R1375="saint-louis-de-gonzague",R1375="saint-stanislas-de-kostka",R1375="saint-urbain-premier",R1375="salaberry-de-valleyfield"),'Base de données'!$I$2,(IF(OR(R1375="acton vale",R1375="béthanie",R1375="Roxton",R1375="roxton falls",R1375="sainte-christine",R1375="saint-nazaire-d'acton",R1375="saint-théodore-d'acton",R1375="upton"),'Base de données'!$I$12,(IF(OR(R1375="Longueuil",R1375="brossard",R1375="greenfield-park",R1375="lemoyne",R1375="longueuil (vieux)",R1375="saint-bruno-de-montarville",R1375="saint-hubert",R1375="saint-lambert"),'Base de données'!$I$5,(IF(OR(R1375="marieville",R1375="richelieu",R1375="rougemont",R1375="saint-césaire",R1375="sainte-angèle-de-monnoir",R1375="saint-mathias-sur-richelieu"),'Base de données'!$I$14,(IF(OR(R1375="henryville",R1375="lacolle",R1375="mont-saint-grégoire",R1375="noyan",R1375="saint-alexandre",R1375="saint-blaise-sur-richelieu",R1375="sainte-anne-de-sabrevois",R1375="sainte-brigide-d'iberville",R1375="saint-georges-de-clarenceville",R1375="saint-jean-sur-richelieu",R1375="saint-paul-de-l'île-aux-noix",R1375="saint-sébastien",R1375="saint-valentin",R1375="venise-en-québec"),'Base de données'!$I$9,(IF(OR(R1375="dundee",R1375="elgin",R1375="franklin",R1375="godmanchester",R1375="havelock",R1375="hinchinbrooke",R1375="howick",R1375="huntingdon",R1375="ormstown",R1375="saint-anicet",R1375="saint-chrysostome",R1375="sainte-barbe",R1375="très-saint-sacrement"),'Base de données'!$I$3,(IF(OR(R1375="hemmingford",R1375="napierville",R1375="saint-bernard-de-lacolle",R1375="saint-cyprien-de-napierville",R1375="sainte-clotilde-de-châteauguay",R1375="saint-édouard",R1375="saint-jacques-le-mineur",R1375="saint-michel",R1375="saint-patrice-de-sherrington",R1375="saint-rémi"),'Base de données'!$I$10,(IF(OR(R1375="la présentation",R1375="saint-barnabé-sud",R1375="saint-bernard-de-michaudville",R1375="saint-damas",R1375="saint-dominique",R1375="sainte-hélène-de-bagot",R1375="sainte-madeleine",R1375="sainte-marie-madeleine",R1375="saint-hugues",R1375="saint-hyacinthe",R1375="saint-jude",R1375="saint-liboire",R1375="saint-louis",R1375="saint-marcel-de-richelieu",R1375="saint-pie",R1375="saint-simon",R1375="saint-valérien-de-milton"),'Base de données'!$I$13,(IF(OR(R1375="boucherville",R1375="calixa-lavalée",R1375="contrecoeur",R1375="saint-amable",R1375="sainte-julie",R1375="varennes",R1375="verchères"),'Base de données'!M1379,(IF(OR(R1375="massueville",R1375="saint-aimé",R1375="saint-david",R1375="sainte-anne-de-sorel",R1375="sainte-victoire-de-sorel",R1375="saint-gérard-majella",R1375="saint-joseph-de-sorel",R1375="saint-ours",R1375="saint-robert",R1375="saint-roch-de-richelieu",R1375="sorel-tracy",R1375="yamaska"),'Base de données'!$I$11,(IF(OR(R1375="candiac",R1375="châteauguay",R1375="delson",R1375="la prairie",R1375="léry",R1375="mercier",R1375="saint-constant",R1375="sainte-catherine",R1375="saint-isidore",R1375="saint-mathieu",R1375="saint-philippe"),'Base de données'!$I$7,(IF(OR(R1375="beloeil",R1375="carignan",R1375="chambly",R1375="mcmasterville",R1375="mont-saint-hilaire",R1375="otterburn park",R1375="saint-antoine-sur-richelieu",R1375="saint-basil-le-grand",R1375="saint-charles-sur-richelieu",R1375="saint-denis-sur-richelieu",R1375="saint-jean-baptiste",R1375="saint-marc-sur-richelieu",R1375="saint-mathieu-de-beloeil"),'Base de données'!$I$8,(IF(OR(R1375="coteau-du-lac",R1375="hudson",R1375="les cèdres",R1375="les coteaux",R1375="l'île-cadieux",R1375="l'île-perrot",R1375="notre-dame-de-l'île-perrot",R1375="pincourt",R1375="pointe-des-cascades",R1375="pointe-fortune",R1375="rigaud",R1375="rivière-beaudette",R1375="saint-clet",R1375="sainte-justine-de-newton",R1375="sainte-marthe",R1375="saint-lazare",R1375="saint-polycarpe",R1375="saint-télesphore",R1375="saint-zotique",R1375="terrasse-vaudreuil",R1375="très-saint-rédempteur",R1375="vaudreuil-dorion",R1375="vaudreuil-sur-le-lac"),'Base de données'!M1377,"")))))))))))))))))))))))))</f>
        <v/>
      </c>
    </row>
    <row r="1376" spans="2:19" x14ac:dyDescent="0.3">
      <c r="B1376" s="44"/>
      <c r="D1376" s="9"/>
      <c r="E1376" s="9"/>
      <c r="O1376" s="10"/>
      <c r="S1376" s="10" t="str">
        <f>IF(OR(R1376="beauharnois",R1376="sainte-étienne-de-bauharnois",R1376="sainte-martine",R1376="saint-louis-de-gonzague",R1376="saint-stanislas-de-kostka",R1376="saint-urbain-premier",R1376="salaberry-de-valleyfield"),'Base de données'!$I$2,(IF(OR(R1376="acton vale",R1376="béthanie",R1376="Roxton",R1376="roxton falls",R1376="sainte-christine",R1376="saint-nazaire-d'acton",R1376="saint-théodore-d'acton",R1376="upton"),'Base de données'!$I$12,(IF(OR(R1376="Longueuil",R1376="brossard",R1376="greenfield-park",R1376="lemoyne",R1376="longueuil (vieux)",R1376="saint-bruno-de-montarville",R1376="saint-hubert",R1376="saint-lambert"),'Base de données'!$I$5,(IF(OR(R1376="marieville",R1376="richelieu",R1376="rougemont",R1376="saint-césaire",R1376="sainte-angèle-de-monnoir",R1376="saint-mathias-sur-richelieu"),'Base de données'!$I$14,(IF(OR(R1376="henryville",R1376="lacolle",R1376="mont-saint-grégoire",R1376="noyan",R1376="saint-alexandre",R1376="saint-blaise-sur-richelieu",R1376="sainte-anne-de-sabrevois",R1376="sainte-brigide-d'iberville",R1376="saint-georges-de-clarenceville",R1376="saint-jean-sur-richelieu",R1376="saint-paul-de-l'île-aux-noix",R1376="saint-sébastien",R1376="saint-valentin",R1376="venise-en-québec"),'Base de données'!$I$9,(IF(OR(R1376="dundee",R1376="elgin",R1376="franklin",R1376="godmanchester",R1376="havelock",R1376="hinchinbrooke",R1376="howick",R1376="huntingdon",R1376="ormstown",R1376="saint-anicet",R1376="saint-chrysostome",R1376="sainte-barbe",R1376="très-saint-sacrement"),'Base de données'!$I$3,(IF(OR(R1376="hemmingford",R1376="napierville",R1376="saint-bernard-de-lacolle",R1376="saint-cyprien-de-napierville",R1376="sainte-clotilde-de-châteauguay",R1376="saint-édouard",R1376="saint-jacques-le-mineur",R1376="saint-michel",R1376="saint-patrice-de-sherrington",R1376="saint-rémi"),'Base de données'!$I$10,(IF(OR(R1376="la présentation",R1376="saint-barnabé-sud",R1376="saint-bernard-de-michaudville",R1376="saint-damas",R1376="saint-dominique",R1376="sainte-hélène-de-bagot",R1376="sainte-madeleine",R1376="sainte-marie-madeleine",R1376="saint-hugues",R1376="saint-hyacinthe",R1376="saint-jude",R1376="saint-liboire",R1376="saint-louis",R1376="saint-marcel-de-richelieu",R1376="saint-pie",R1376="saint-simon",R1376="saint-valérien-de-milton"),'Base de données'!$I$13,(IF(OR(R1376="boucherville",R1376="calixa-lavalée",R1376="contrecoeur",R1376="saint-amable",R1376="sainte-julie",R1376="varennes",R1376="verchères"),'Base de données'!M1380,(IF(OR(R1376="massueville",R1376="saint-aimé",R1376="saint-david",R1376="sainte-anne-de-sorel",R1376="sainte-victoire-de-sorel",R1376="saint-gérard-majella",R1376="saint-joseph-de-sorel",R1376="saint-ours",R1376="saint-robert",R1376="saint-roch-de-richelieu",R1376="sorel-tracy",R1376="yamaska"),'Base de données'!$I$11,(IF(OR(R1376="candiac",R1376="châteauguay",R1376="delson",R1376="la prairie",R1376="léry",R1376="mercier",R1376="saint-constant",R1376="sainte-catherine",R1376="saint-isidore",R1376="saint-mathieu",R1376="saint-philippe"),'Base de données'!$I$7,(IF(OR(R1376="beloeil",R1376="carignan",R1376="chambly",R1376="mcmasterville",R1376="mont-saint-hilaire",R1376="otterburn park",R1376="saint-antoine-sur-richelieu",R1376="saint-basil-le-grand",R1376="saint-charles-sur-richelieu",R1376="saint-denis-sur-richelieu",R1376="saint-jean-baptiste",R1376="saint-marc-sur-richelieu",R1376="saint-mathieu-de-beloeil"),'Base de données'!$I$8,(IF(OR(R1376="coteau-du-lac",R1376="hudson",R1376="les cèdres",R1376="les coteaux",R1376="l'île-cadieux",R1376="l'île-perrot",R1376="notre-dame-de-l'île-perrot",R1376="pincourt",R1376="pointe-des-cascades",R1376="pointe-fortune",R1376="rigaud",R1376="rivière-beaudette",R1376="saint-clet",R1376="sainte-justine-de-newton",R1376="sainte-marthe",R1376="saint-lazare",R1376="saint-polycarpe",R1376="saint-télesphore",R1376="saint-zotique",R1376="terrasse-vaudreuil",R1376="très-saint-rédempteur",R1376="vaudreuil-dorion",R1376="vaudreuil-sur-le-lac"),'Base de données'!M1378,"")))))))))))))))))))))))))</f>
        <v/>
      </c>
    </row>
    <row r="1377" spans="2:19" x14ac:dyDescent="0.3">
      <c r="B1377" s="44"/>
      <c r="D1377" s="9"/>
      <c r="E1377" s="9"/>
      <c r="O1377" s="10"/>
      <c r="S1377" s="10" t="str">
        <f>IF(OR(R1377="beauharnois",R1377="sainte-étienne-de-bauharnois",R1377="sainte-martine",R1377="saint-louis-de-gonzague",R1377="saint-stanislas-de-kostka",R1377="saint-urbain-premier",R1377="salaberry-de-valleyfield"),'Base de données'!$I$2,(IF(OR(R1377="acton vale",R1377="béthanie",R1377="Roxton",R1377="roxton falls",R1377="sainte-christine",R1377="saint-nazaire-d'acton",R1377="saint-théodore-d'acton",R1377="upton"),'Base de données'!$I$12,(IF(OR(R1377="Longueuil",R1377="brossard",R1377="greenfield-park",R1377="lemoyne",R1377="longueuil (vieux)",R1377="saint-bruno-de-montarville",R1377="saint-hubert",R1377="saint-lambert"),'Base de données'!$I$5,(IF(OR(R1377="marieville",R1377="richelieu",R1377="rougemont",R1377="saint-césaire",R1377="sainte-angèle-de-monnoir",R1377="saint-mathias-sur-richelieu"),'Base de données'!$I$14,(IF(OR(R1377="henryville",R1377="lacolle",R1377="mont-saint-grégoire",R1377="noyan",R1377="saint-alexandre",R1377="saint-blaise-sur-richelieu",R1377="sainte-anne-de-sabrevois",R1377="sainte-brigide-d'iberville",R1377="saint-georges-de-clarenceville",R1377="saint-jean-sur-richelieu",R1377="saint-paul-de-l'île-aux-noix",R1377="saint-sébastien",R1377="saint-valentin",R1377="venise-en-québec"),'Base de données'!$I$9,(IF(OR(R1377="dundee",R1377="elgin",R1377="franklin",R1377="godmanchester",R1377="havelock",R1377="hinchinbrooke",R1377="howick",R1377="huntingdon",R1377="ormstown",R1377="saint-anicet",R1377="saint-chrysostome",R1377="sainte-barbe",R1377="très-saint-sacrement"),'Base de données'!$I$3,(IF(OR(R1377="hemmingford",R1377="napierville",R1377="saint-bernard-de-lacolle",R1377="saint-cyprien-de-napierville",R1377="sainte-clotilde-de-châteauguay",R1377="saint-édouard",R1377="saint-jacques-le-mineur",R1377="saint-michel",R1377="saint-patrice-de-sherrington",R1377="saint-rémi"),'Base de données'!$I$10,(IF(OR(R1377="la présentation",R1377="saint-barnabé-sud",R1377="saint-bernard-de-michaudville",R1377="saint-damas",R1377="saint-dominique",R1377="sainte-hélène-de-bagot",R1377="sainte-madeleine",R1377="sainte-marie-madeleine",R1377="saint-hugues",R1377="saint-hyacinthe",R1377="saint-jude",R1377="saint-liboire",R1377="saint-louis",R1377="saint-marcel-de-richelieu",R1377="saint-pie",R1377="saint-simon",R1377="saint-valérien-de-milton"),'Base de données'!$I$13,(IF(OR(R1377="boucherville",R1377="calixa-lavalée",R1377="contrecoeur",R1377="saint-amable",R1377="sainte-julie",R1377="varennes",R1377="verchères"),'Base de données'!M1381,(IF(OR(R1377="massueville",R1377="saint-aimé",R1377="saint-david",R1377="sainte-anne-de-sorel",R1377="sainte-victoire-de-sorel",R1377="saint-gérard-majella",R1377="saint-joseph-de-sorel",R1377="saint-ours",R1377="saint-robert",R1377="saint-roch-de-richelieu",R1377="sorel-tracy",R1377="yamaska"),'Base de données'!$I$11,(IF(OR(R1377="candiac",R1377="châteauguay",R1377="delson",R1377="la prairie",R1377="léry",R1377="mercier",R1377="saint-constant",R1377="sainte-catherine",R1377="saint-isidore",R1377="saint-mathieu",R1377="saint-philippe"),'Base de données'!$I$7,(IF(OR(R1377="beloeil",R1377="carignan",R1377="chambly",R1377="mcmasterville",R1377="mont-saint-hilaire",R1377="otterburn park",R1377="saint-antoine-sur-richelieu",R1377="saint-basil-le-grand",R1377="saint-charles-sur-richelieu",R1377="saint-denis-sur-richelieu",R1377="saint-jean-baptiste",R1377="saint-marc-sur-richelieu",R1377="saint-mathieu-de-beloeil"),'Base de données'!$I$8,(IF(OR(R1377="coteau-du-lac",R1377="hudson",R1377="les cèdres",R1377="les coteaux",R1377="l'île-cadieux",R1377="l'île-perrot",R1377="notre-dame-de-l'île-perrot",R1377="pincourt",R1377="pointe-des-cascades",R1377="pointe-fortune",R1377="rigaud",R1377="rivière-beaudette",R1377="saint-clet",R1377="sainte-justine-de-newton",R1377="sainte-marthe",R1377="saint-lazare",R1377="saint-polycarpe",R1377="saint-télesphore",R1377="saint-zotique",R1377="terrasse-vaudreuil",R1377="très-saint-rédempteur",R1377="vaudreuil-dorion",R1377="vaudreuil-sur-le-lac"),'Base de données'!M1379,"")))))))))))))))))))))))))</f>
        <v/>
      </c>
    </row>
    <row r="1378" spans="2:19" x14ac:dyDescent="0.3">
      <c r="B1378" s="44"/>
      <c r="D1378" s="9"/>
      <c r="E1378" s="9"/>
      <c r="O1378" s="10"/>
      <c r="S1378" s="10" t="str">
        <f>IF(OR(R1378="beauharnois",R1378="sainte-étienne-de-bauharnois",R1378="sainte-martine",R1378="saint-louis-de-gonzague",R1378="saint-stanislas-de-kostka",R1378="saint-urbain-premier",R1378="salaberry-de-valleyfield"),'Base de données'!$I$2,(IF(OR(R1378="acton vale",R1378="béthanie",R1378="Roxton",R1378="roxton falls",R1378="sainte-christine",R1378="saint-nazaire-d'acton",R1378="saint-théodore-d'acton",R1378="upton"),'Base de données'!$I$12,(IF(OR(R1378="Longueuil",R1378="brossard",R1378="greenfield-park",R1378="lemoyne",R1378="longueuil (vieux)",R1378="saint-bruno-de-montarville",R1378="saint-hubert",R1378="saint-lambert"),'Base de données'!$I$5,(IF(OR(R1378="marieville",R1378="richelieu",R1378="rougemont",R1378="saint-césaire",R1378="sainte-angèle-de-monnoir",R1378="saint-mathias-sur-richelieu"),'Base de données'!$I$14,(IF(OR(R1378="henryville",R1378="lacolle",R1378="mont-saint-grégoire",R1378="noyan",R1378="saint-alexandre",R1378="saint-blaise-sur-richelieu",R1378="sainte-anne-de-sabrevois",R1378="sainte-brigide-d'iberville",R1378="saint-georges-de-clarenceville",R1378="saint-jean-sur-richelieu",R1378="saint-paul-de-l'île-aux-noix",R1378="saint-sébastien",R1378="saint-valentin",R1378="venise-en-québec"),'Base de données'!$I$9,(IF(OR(R1378="dundee",R1378="elgin",R1378="franklin",R1378="godmanchester",R1378="havelock",R1378="hinchinbrooke",R1378="howick",R1378="huntingdon",R1378="ormstown",R1378="saint-anicet",R1378="saint-chrysostome",R1378="sainte-barbe",R1378="très-saint-sacrement"),'Base de données'!$I$3,(IF(OR(R1378="hemmingford",R1378="napierville",R1378="saint-bernard-de-lacolle",R1378="saint-cyprien-de-napierville",R1378="sainte-clotilde-de-châteauguay",R1378="saint-édouard",R1378="saint-jacques-le-mineur",R1378="saint-michel",R1378="saint-patrice-de-sherrington",R1378="saint-rémi"),'Base de données'!$I$10,(IF(OR(R1378="la présentation",R1378="saint-barnabé-sud",R1378="saint-bernard-de-michaudville",R1378="saint-damas",R1378="saint-dominique",R1378="sainte-hélène-de-bagot",R1378="sainte-madeleine",R1378="sainte-marie-madeleine",R1378="saint-hugues",R1378="saint-hyacinthe",R1378="saint-jude",R1378="saint-liboire",R1378="saint-louis",R1378="saint-marcel-de-richelieu",R1378="saint-pie",R1378="saint-simon",R1378="saint-valérien-de-milton"),'Base de données'!$I$13,(IF(OR(R1378="boucherville",R1378="calixa-lavalée",R1378="contrecoeur",R1378="saint-amable",R1378="sainte-julie",R1378="varennes",R1378="verchères"),'Base de données'!M1382,(IF(OR(R1378="massueville",R1378="saint-aimé",R1378="saint-david",R1378="sainte-anne-de-sorel",R1378="sainte-victoire-de-sorel",R1378="saint-gérard-majella",R1378="saint-joseph-de-sorel",R1378="saint-ours",R1378="saint-robert",R1378="saint-roch-de-richelieu",R1378="sorel-tracy",R1378="yamaska"),'Base de données'!$I$11,(IF(OR(R1378="candiac",R1378="châteauguay",R1378="delson",R1378="la prairie",R1378="léry",R1378="mercier",R1378="saint-constant",R1378="sainte-catherine",R1378="saint-isidore",R1378="saint-mathieu",R1378="saint-philippe"),'Base de données'!$I$7,(IF(OR(R1378="beloeil",R1378="carignan",R1378="chambly",R1378="mcmasterville",R1378="mont-saint-hilaire",R1378="otterburn park",R1378="saint-antoine-sur-richelieu",R1378="saint-basil-le-grand",R1378="saint-charles-sur-richelieu",R1378="saint-denis-sur-richelieu",R1378="saint-jean-baptiste",R1378="saint-marc-sur-richelieu",R1378="saint-mathieu-de-beloeil"),'Base de données'!$I$8,(IF(OR(R1378="coteau-du-lac",R1378="hudson",R1378="les cèdres",R1378="les coteaux",R1378="l'île-cadieux",R1378="l'île-perrot",R1378="notre-dame-de-l'île-perrot",R1378="pincourt",R1378="pointe-des-cascades",R1378="pointe-fortune",R1378="rigaud",R1378="rivière-beaudette",R1378="saint-clet",R1378="sainte-justine-de-newton",R1378="sainte-marthe",R1378="saint-lazare",R1378="saint-polycarpe",R1378="saint-télesphore",R1378="saint-zotique",R1378="terrasse-vaudreuil",R1378="très-saint-rédempteur",R1378="vaudreuil-dorion",R1378="vaudreuil-sur-le-lac"),'Base de données'!M1380,"")))))))))))))))))))))))))</f>
        <v/>
      </c>
    </row>
    <row r="1379" spans="2:19" x14ac:dyDescent="0.3">
      <c r="B1379" s="44"/>
      <c r="D1379" s="9"/>
      <c r="E1379" s="9"/>
      <c r="O1379" s="10"/>
      <c r="S1379" s="10" t="str">
        <f>IF(OR(R1379="beauharnois",R1379="sainte-étienne-de-bauharnois",R1379="sainte-martine",R1379="saint-louis-de-gonzague",R1379="saint-stanislas-de-kostka",R1379="saint-urbain-premier",R1379="salaberry-de-valleyfield"),'Base de données'!$I$2,(IF(OR(R1379="acton vale",R1379="béthanie",R1379="Roxton",R1379="roxton falls",R1379="sainte-christine",R1379="saint-nazaire-d'acton",R1379="saint-théodore-d'acton",R1379="upton"),'Base de données'!$I$12,(IF(OR(R1379="Longueuil",R1379="brossard",R1379="greenfield-park",R1379="lemoyne",R1379="longueuil (vieux)",R1379="saint-bruno-de-montarville",R1379="saint-hubert",R1379="saint-lambert"),'Base de données'!$I$5,(IF(OR(R1379="marieville",R1379="richelieu",R1379="rougemont",R1379="saint-césaire",R1379="sainte-angèle-de-monnoir",R1379="saint-mathias-sur-richelieu"),'Base de données'!$I$14,(IF(OR(R1379="henryville",R1379="lacolle",R1379="mont-saint-grégoire",R1379="noyan",R1379="saint-alexandre",R1379="saint-blaise-sur-richelieu",R1379="sainte-anne-de-sabrevois",R1379="sainte-brigide-d'iberville",R1379="saint-georges-de-clarenceville",R1379="saint-jean-sur-richelieu",R1379="saint-paul-de-l'île-aux-noix",R1379="saint-sébastien",R1379="saint-valentin",R1379="venise-en-québec"),'Base de données'!$I$9,(IF(OR(R1379="dundee",R1379="elgin",R1379="franklin",R1379="godmanchester",R1379="havelock",R1379="hinchinbrooke",R1379="howick",R1379="huntingdon",R1379="ormstown",R1379="saint-anicet",R1379="saint-chrysostome",R1379="sainte-barbe",R1379="très-saint-sacrement"),'Base de données'!$I$3,(IF(OR(R1379="hemmingford",R1379="napierville",R1379="saint-bernard-de-lacolle",R1379="saint-cyprien-de-napierville",R1379="sainte-clotilde-de-châteauguay",R1379="saint-édouard",R1379="saint-jacques-le-mineur",R1379="saint-michel",R1379="saint-patrice-de-sherrington",R1379="saint-rémi"),'Base de données'!$I$10,(IF(OR(R1379="la présentation",R1379="saint-barnabé-sud",R1379="saint-bernard-de-michaudville",R1379="saint-damas",R1379="saint-dominique",R1379="sainte-hélène-de-bagot",R1379="sainte-madeleine",R1379="sainte-marie-madeleine",R1379="saint-hugues",R1379="saint-hyacinthe",R1379="saint-jude",R1379="saint-liboire",R1379="saint-louis",R1379="saint-marcel-de-richelieu",R1379="saint-pie",R1379="saint-simon",R1379="saint-valérien-de-milton"),'Base de données'!$I$13,(IF(OR(R1379="boucherville",R1379="calixa-lavalée",R1379="contrecoeur",R1379="saint-amable",R1379="sainte-julie",R1379="varennes",R1379="verchères"),'Base de données'!M1383,(IF(OR(R1379="massueville",R1379="saint-aimé",R1379="saint-david",R1379="sainte-anne-de-sorel",R1379="sainte-victoire-de-sorel",R1379="saint-gérard-majella",R1379="saint-joseph-de-sorel",R1379="saint-ours",R1379="saint-robert",R1379="saint-roch-de-richelieu",R1379="sorel-tracy",R1379="yamaska"),'Base de données'!$I$11,(IF(OR(R1379="candiac",R1379="châteauguay",R1379="delson",R1379="la prairie",R1379="léry",R1379="mercier",R1379="saint-constant",R1379="sainte-catherine",R1379="saint-isidore",R1379="saint-mathieu",R1379="saint-philippe"),'Base de données'!$I$7,(IF(OR(R1379="beloeil",R1379="carignan",R1379="chambly",R1379="mcmasterville",R1379="mont-saint-hilaire",R1379="otterburn park",R1379="saint-antoine-sur-richelieu",R1379="saint-basil-le-grand",R1379="saint-charles-sur-richelieu",R1379="saint-denis-sur-richelieu",R1379="saint-jean-baptiste",R1379="saint-marc-sur-richelieu",R1379="saint-mathieu-de-beloeil"),'Base de données'!$I$8,(IF(OR(R1379="coteau-du-lac",R1379="hudson",R1379="les cèdres",R1379="les coteaux",R1379="l'île-cadieux",R1379="l'île-perrot",R1379="notre-dame-de-l'île-perrot",R1379="pincourt",R1379="pointe-des-cascades",R1379="pointe-fortune",R1379="rigaud",R1379="rivière-beaudette",R1379="saint-clet",R1379="sainte-justine-de-newton",R1379="sainte-marthe",R1379="saint-lazare",R1379="saint-polycarpe",R1379="saint-télesphore",R1379="saint-zotique",R1379="terrasse-vaudreuil",R1379="très-saint-rédempteur",R1379="vaudreuil-dorion",R1379="vaudreuil-sur-le-lac"),'Base de données'!M1381,"")))))))))))))))))))))))))</f>
        <v/>
      </c>
    </row>
    <row r="1380" spans="2:19" x14ac:dyDescent="0.3">
      <c r="B1380" s="44"/>
      <c r="D1380" s="9"/>
      <c r="E1380" s="9"/>
      <c r="O1380" s="10"/>
      <c r="S1380" s="10" t="str">
        <f>IF(OR(R1380="beauharnois",R1380="sainte-étienne-de-bauharnois",R1380="sainte-martine",R1380="saint-louis-de-gonzague",R1380="saint-stanislas-de-kostka",R1380="saint-urbain-premier",R1380="salaberry-de-valleyfield"),'Base de données'!$I$2,(IF(OR(R1380="acton vale",R1380="béthanie",R1380="Roxton",R1380="roxton falls",R1380="sainte-christine",R1380="saint-nazaire-d'acton",R1380="saint-théodore-d'acton",R1380="upton"),'Base de données'!$I$12,(IF(OR(R1380="Longueuil",R1380="brossard",R1380="greenfield-park",R1380="lemoyne",R1380="longueuil (vieux)",R1380="saint-bruno-de-montarville",R1380="saint-hubert",R1380="saint-lambert"),'Base de données'!$I$5,(IF(OR(R1380="marieville",R1380="richelieu",R1380="rougemont",R1380="saint-césaire",R1380="sainte-angèle-de-monnoir",R1380="saint-mathias-sur-richelieu"),'Base de données'!$I$14,(IF(OR(R1380="henryville",R1380="lacolle",R1380="mont-saint-grégoire",R1380="noyan",R1380="saint-alexandre",R1380="saint-blaise-sur-richelieu",R1380="sainte-anne-de-sabrevois",R1380="sainte-brigide-d'iberville",R1380="saint-georges-de-clarenceville",R1380="saint-jean-sur-richelieu",R1380="saint-paul-de-l'île-aux-noix",R1380="saint-sébastien",R1380="saint-valentin",R1380="venise-en-québec"),'Base de données'!$I$9,(IF(OR(R1380="dundee",R1380="elgin",R1380="franklin",R1380="godmanchester",R1380="havelock",R1380="hinchinbrooke",R1380="howick",R1380="huntingdon",R1380="ormstown",R1380="saint-anicet",R1380="saint-chrysostome",R1380="sainte-barbe",R1380="très-saint-sacrement"),'Base de données'!$I$3,(IF(OR(R1380="hemmingford",R1380="napierville",R1380="saint-bernard-de-lacolle",R1380="saint-cyprien-de-napierville",R1380="sainte-clotilde-de-châteauguay",R1380="saint-édouard",R1380="saint-jacques-le-mineur",R1380="saint-michel",R1380="saint-patrice-de-sherrington",R1380="saint-rémi"),'Base de données'!$I$10,(IF(OR(R1380="la présentation",R1380="saint-barnabé-sud",R1380="saint-bernard-de-michaudville",R1380="saint-damas",R1380="saint-dominique",R1380="sainte-hélène-de-bagot",R1380="sainte-madeleine",R1380="sainte-marie-madeleine",R1380="saint-hugues",R1380="saint-hyacinthe",R1380="saint-jude",R1380="saint-liboire",R1380="saint-louis",R1380="saint-marcel-de-richelieu",R1380="saint-pie",R1380="saint-simon",R1380="saint-valérien-de-milton"),'Base de données'!$I$13,(IF(OR(R1380="boucherville",R1380="calixa-lavalée",R1380="contrecoeur",R1380="saint-amable",R1380="sainte-julie",R1380="varennes",R1380="verchères"),'Base de données'!M1384,(IF(OR(R1380="massueville",R1380="saint-aimé",R1380="saint-david",R1380="sainte-anne-de-sorel",R1380="sainte-victoire-de-sorel",R1380="saint-gérard-majella",R1380="saint-joseph-de-sorel",R1380="saint-ours",R1380="saint-robert",R1380="saint-roch-de-richelieu",R1380="sorel-tracy",R1380="yamaska"),'Base de données'!$I$11,(IF(OR(R1380="candiac",R1380="châteauguay",R1380="delson",R1380="la prairie",R1380="léry",R1380="mercier",R1380="saint-constant",R1380="sainte-catherine",R1380="saint-isidore",R1380="saint-mathieu",R1380="saint-philippe"),'Base de données'!$I$7,(IF(OR(R1380="beloeil",R1380="carignan",R1380="chambly",R1380="mcmasterville",R1380="mont-saint-hilaire",R1380="otterburn park",R1380="saint-antoine-sur-richelieu",R1380="saint-basil-le-grand",R1380="saint-charles-sur-richelieu",R1380="saint-denis-sur-richelieu",R1380="saint-jean-baptiste",R1380="saint-marc-sur-richelieu",R1380="saint-mathieu-de-beloeil"),'Base de données'!$I$8,(IF(OR(R1380="coteau-du-lac",R1380="hudson",R1380="les cèdres",R1380="les coteaux",R1380="l'île-cadieux",R1380="l'île-perrot",R1380="notre-dame-de-l'île-perrot",R1380="pincourt",R1380="pointe-des-cascades",R1380="pointe-fortune",R1380="rigaud",R1380="rivière-beaudette",R1380="saint-clet",R1380="sainte-justine-de-newton",R1380="sainte-marthe",R1380="saint-lazare",R1380="saint-polycarpe",R1380="saint-télesphore",R1380="saint-zotique",R1380="terrasse-vaudreuil",R1380="très-saint-rédempteur",R1380="vaudreuil-dorion",R1380="vaudreuil-sur-le-lac"),'Base de données'!M1382,"")))))))))))))))))))))))))</f>
        <v/>
      </c>
    </row>
    <row r="1381" spans="2:19" x14ac:dyDescent="0.3">
      <c r="B1381" s="44"/>
      <c r="D1381" s="9"/>
      <c r="E1381" s="9"/>
      <c r="O1381" s="10"/>
      <c r="S1381" s="10" t="str">
        <f>IF(OR(R1381="beauharnois",R1381="sainte-étienne-de-bauharnois",R1381="sainte-martine",R1381="saint-louis-de-gonzague",R1381="saint-stanislas-de-kostka",R1381="saint-urbain-premier",R1381="salaberry-de-valleyfield"),'Base de données'!$I$2,(IF(OR(R1381="acton vale",R1381="béthanie",R1381="Roxton",R1381="roxton falls",R1381="sainte-christine",R1381="saint-nazaire-d'acton",R1381="saint-théodore-d'acton",R1381="upton"),'Base de données'!$I$12,(IF(OR(R1381="Longueuil",R1381="brossard",R1381="greenfield-park",R1381="lemoyne",R1381="longueuil (vieux)",R1381="saint-bruno-de-montarville",R1381="saint-hubert",R1381="saint-lambert"),'Base de données'!$I$5,(IF(OR(R1381="marieville",R1381="richelieu",R1381="rougemont",R1381="saint-césaire",R1381="sainte-angèle-de-monnoir",R1381="saint-mathias-sur-richelieu"),'Base de données'!$I$14,(IF(OR(R1381="henryville",R1381="lacolle",R1381="mont-saint-grégoire",R1381="noyan",R1381="saint-alexandre",R1381="saint-blaise-sur-richelieu",R1381="sainte-anne-de-sabrevois",R1381="sainte-brigide-d'iberville",R1381="saint-georges-de-clarenceville",R1381="saint-jean-sur-richelieu",R1381="saint-paul-de-l'île-aux-noix",R1381="saint-sébastien",R1381="saint-valentin",R1381="venise-en-québec"),'Base de données'!$I$9,(IF(OR(R1381="dundee",R1381="elgin",R1381="franklin",R1381="godmanchester",R1381="havelock",R1381="hinchinbrooke",R1381="howick",R1381="huntingdon",R1381="ormstown",R1381="saint-anicet",R1381="saint-chrysostome",R1381="sainte-barbe",R1381="très-saint-sacrement"),'Base de données'!$I$3,(IF(OR(R1381="hemmingford",R1381="napierville",R1381="saint-bernard-de-lacolle",R1381="saint-cyprien-de-napierville",R1381="sainte-clotilde-de-châteauguay",R1381="saint-édouard",R1381="saint-jacques-le-mineur",R1381="saint-michel",R1381="saint-patrice-de-sherrington",R1381="saint-rémi"),'Base de données'!$I$10,(IF(OR(R1381="la présentation",R1381="saint-barnabé-sud",R1381="saint-bernard-de-michaudville",R1381="saint-damas",R1381="saint-dominique",R1381="sainte-hélène-de-bagot",R1381="sainte-madeleine",R1381="sainte-marie-madeleine",R1381="saint-hugues",R1381="saint-hyacinthe",R1381="saint-jude",R1381="saint-liboire",R1381="saint-louis",R1381="saint-marcel-de-richelieu",R1381="saint-pie",R1381="saint-simon",R1381="saint-valérien-de-milton"),'Base de données'!$I$13,(IF(OR(R1381="boucherville",R1381="calixa-lavalée",R1381="contrecoeur",R1381="saint-amable",R1381="sainte-julie",R1381="varennes",R1381="verchères"),'Base de données'!M1385,(IF(OR(R1381="massueville",R1381="saint-aimé",R1381="saint-david",R1381="sainte-anne-de-sorel",R1381="sainte-victoire-de-sorel",R1381="saint-gérard-majella",R1381="saint-joseph-de-sorel",R1381="saint-ours",R1381="saint-robert",R1381="saint-roch-de-richelieu",R1381="sorel-tracy",R1381="yamaska"),'Base de données'!$I$11,(IF(OR(R1381="candiac",R1381="châteauguay",R1381="delson",R1381="la prairie",R1381="léry",R1381="mercier",R1381="saint-constant",R1381="sainte-catherine",R1381="saint-isidore",R1381="saint-mathieu",R1381="saint-philippe"),'Base de données'!$I$7,(IF(OR(R1381="beloeil",R1381="carignan",R1381="chambly",R1381="mcmasterville",R1381="mont-saint-hilaire",R1381="otterburn park",R1381="saint-antoine-sur-richelieu",R1381="saint-basil-le-grand",R1381="saint-charles-sur-richelieu",R1381="saint-denis-sur-richelieu",R1381="saint-jean-baptiste",R1381="saint-marc-sur-richelieu",R1381="saint-mathieu-de-beloeil"),'Base de données'!$I$8,(IF(OR(R1381="coteau-du-lac",R1381="hudson",R1381="les cèdres",R1381="les coteaux",R1381="l'île-cadieux",R1381="l'île-perrot",R1381="notre-dame-de-l'île-perrot",R1381="pincourt",R1381="pointe-des-cascades",R1381="pointe-fortune",R1381="rigaud",R1381="rivière-beaudette",R1381="saint-clet",R1381="sainte-justine-de-newton",R1381="sainte-marthe",R1381="saint-lazare",R1381="saint-polycarpe",R1381="saint-télesphore",R1381="saint-zotique",R1381="terrasse-vaudreuil",R1381="très-saint-rédempteur",R1381="vaudreuil-dorion",R1381="vaudreuil-sur-le-lac"),'Base de données'!M1383,"")))))))))))))))))))))))))</f>
        <v/>
      </c>
    </row>
    <row r="1382" spans="2:19" x14ac:dyDescent="0.3">
      <c r="B1382" s="44"/>
      <c r="D1382" s="9"/>
      <c r="E1382" s="9"/>
      <c r="O1382" s="10"/>
      <c r="S1382" s="10" t="str">
        <f>IF(OR(R1382="beauharnois",R1382="sainte-étienne-de-bauharnois",R1382="sainte-martine",R1382="saint-louis-de-gonzague",R1382="saint-stanislas-de-kostka",R1382="saint-urbain-premier",R1382="salaberry-de-valleyfield"),'Base de données'!$I$2,(IF(OR(R1382="acton vale",R1382="béthanie",R1382="Roxton",R1382="roxton falls",R1382="sainte-christine",R1382="saint-nazaire-d'acton",R1382="saint-théodore-d'acton",R1382="upton"),'Base de données'!$I$12,(IF(OR(R1382="Longueuil",R1382="brossard",R1382="greenfield-park",R1382="lemoyne",R1382="longueuil (vieux)",R1382="saint-bruno-de-montarville",R1382="saint-hubert",R1382="saint-lambert"),'Base de données'!$I$5,(IF(OR(R1382="marieville",R1382="richelieu",R1382="rougemont",R1382="saint-césaire",R1382="sainte-angèle-de-monnoir",R1382="saint-mathias-sur-richelieu"),'Base de données'!$I$14,(IF(OR(R1382="henryville",R1382="lacolle",R1382="mont-saint-grégoire",R1382="noyan",R1382="saint-alexandre",R1382="saint-blaise-sur-richelieu",R1382="sainte-anne-de-sabrevois",R1382="sainte-brigide-d'iberville",R1382="saint-georges-de-clarenceville",R1382="saint-jean-sur-richelieu",R1382="saint-paul-de-l'île-aux-noix",R1382="saint-sébastien",R1382="saint-valentin",R1382="venise-en-québec"),'Base de données'!$I$9,(IF(OR(R1382="dundee",R1382="elgin",R1382="franklin",R1382="godmanchester",R1382="havelock",R1382="hinchinbrooke",R1382="howick",R1382="huntingdon",R1382="ormstown",R1382="saint-anicet",R1382="saint-chrysostome",R1382="sainte-barbe",R1382="très-saint-sacrement"),'Base de données'!$I$3,(IF(OR(R1382="hemmingford",R1382="napierville",R1382="saint-bernard-de-lacolle",R1382="saint-cyprien-de-napierville",R1382="sainte-clotilde-de-châteauguay",R1382="saint-édouard",R1382="saint-jacques-le-mineur",R1382="saint-michel",R1382="saint-patrice-de-sherrington",R1382="saint-rémi"),'Base de données'!$I$10,(IF(OR(R1382="la présentation",R1382="saint-barnabé-sud",R1382="saint-bernard-de-michaudville",R1382="saint-damas",R1382="saint-dominique",R1382="sainte-hélène-de-bagot",R1382="sainte-madeleine",R1382="sainte-marie-madeleine",R1382="saint-hugues",R1382="saint-hyacinthe",R1382="saint-jude",R1382="saint-liboire",R1382="saint-louis",R1382="saint-marcel-de-richelieu",R1382="saint-pie",R1382="saint-simon",R1382="saint-valérien-de-milton"),'Base de données'!$I$13,(IF(OR(R1382="boucherville",R1382="calixa-lavalée",R1382="contrecoeur",R1382="saint-amable",R1382="sainte-julie",R1382="varennes",R1382="verchères"),'Base de données'!M1386,(IF(OR(R1382="massueville",R1382="saint-aimé",R1382="saint-david",R1382="sainte-anne-de-sorel",R1382="sainte-victoire-de-sorel",R1382="saint-gérard-majella",R1382="saint-joseph-de-sorel",R1382="saint-ours",R1382="saint-robert",R1382="saint-roch-de-richelieu",R1382="sorel-tracy",R1382="yamaska"),'Base de données'!$I$11,(IF(OR(R1382="candiac",R1382="châteauguay",R1382="delson",R1382="la prairie",R1382="léry",R1382="mercier",R1382="saint-constant",R1382="sainte-catherine",R1382="saint-isidore",R1382="saint-mathieu",R1382="saint-philippe"),'Base de données'!$I$7,(IF(OR(R1382="beloeil",R1382="carignan",R1382="chambly",R1382="mcmasterville",R1382="mont-saint-hilaire",R1382="otterburn park",R1382="saint-antoine-sur-richelieu",R1382="saint-basil-le-grand",R1382="saint-charles-sur-richelieu",R1382="saint-denis-sur-richelieu",R1382="saint-jean-baptiste",R1382="saint-marc-sur-richelieu",R1382="saint-mathieu-de-beloeil"),'Base de données'!$I$8,(IF(OR(R1382="coteau-du-lac",R1382="hudson",R1382="les cèdres",R1382="les coteaux",R1382="l'île-cadieux",R1382="l'île-perrot",R1382="notre-dame-de-l'île-perrot",R1382="pincourt",R1382="pointe-des-cascades",R1382="pointe-fortune",R1382="rigaud",R1382="rivière-beaudette",R1382="saint-clet",R1382="sainte-justine-de-newton",R1382="sainte-marthe",R1382="saint-lazare",R1382="saint-polycarpe",R1382="saint-télesphore",R1382="saint-zotique",R1382="terrasse-vaudreuil",R1382="très-saint-rédempteur",R1382="vaudreuil-dorion",R1382="vaudreuil-sur-le-lac"),'Base de données'!M1384,"")))))))))))))))))))))))))</f>
        <v/>
      </c>
    </row>
    <row r="1383" spans="2:19" x14ac:dyDescent="0.3">
      <c r="B1383" s="44"/>
      <c r="D1383" s="9"/>
      <c r="E1383" s="9"/>
      <c r="O1383" s="10"/>
      <c r="S1383" s="10" t="str">
        <f>IF(OR(R1383="beauharnois",R1383="sainte-étienne-de-bauharnois",R1383="sainte-martine",R1383="saint-louis-de-gonzague",R1383="saint-stanislas-de-kostka",R1383="saint-urbain-premier",R1383="salaberry-de-valleyfield"),'Base de données'!$I$2,(IF(OR(R1383="acton vale",R1383="béthanie",R1383="Roxton",R1383="roxton falls",R1383="sainte-christine",R1383="saint-nazaire-d'acton",R1383="saint-théodore-d'acton",R1383="upton"),'Base de données'!$I$12,(IF(OR(R1383="Longueuil",R1383="brossard",R1383="greenfield-park",R1383="lemoyne",R1383="longueuil (vieux)",R1383="saint-bruno-de-montarville",R1383="saint-hubert",R1383="saint-lambert"),'Base de données'!$I$5,(IF(OR(R1383="marieville",R1383="richelieu",R1383="rougemont",R1383="saint-césaire",R1383="sainte-angèle-de-monnoir",R1383="saint-mathias-sur-richelieu"),'Base de données'!$I$14,(IF(OR(R1383="henryville",R1383="lacolle",R1383="mont-saint-grégoire",R1383="noyan",R1383="saint-alexandre",R1383="saint-blaise-sur-richelieu",R1383="sainte-anne-de-sabrevois",R1383="sainte-brigide-d'iberville",R1383="saint-georges-de-clarenceville",R1383="saint-jean-sur-richelieu",R1383="saint-paul-de-l'île-aux-noix",R1383="saint-sébastien",R1383="saint-valentin",R1383="venise-en-québec"),'Base de données'!$I$9,(IF(OR(R1383="dundee",R1383="elgin",R1383="franklin",R1383="godmanchester",R1383="havelock",R1383="hinchinbrooke",R1383="howick",R1383="huntingdon",R1383="ormstown",R1383="saint-anicet",R1383="saint-chrysostome",R1383="sainte-barbe",R1383="très-saint-sacrement"),'Base de données'!$I$3,(IF(OR(R1383="hemmingford",R1383="napierville",R1383="saint-bernard-de-lacolle",R1383="saint-cyprien-de-napierville",R1383="sainte-clotilde-de-châteauguay",R1383="saint-édouard",R1383="saint-jacques-le-mineur",R1383="saint-michel",R1383="saint-patrice-de-sherrington",R1383="saint-rémi"),'Base de données'!$I$10,(IF(OR(R1383="la présentation",R1383="saint-barnabé-sud",R1383="saint-bernard-de-michaudville",R1383="saint-damas",R1383="saint-dominique",R1383="sainte-hélène-de-bagot",R1383="sainte-madeleine",R1383="sainte-marie-madeleine",R1383="saint-hugues",R1383="saint-hyacinthe",R1383="saint-jude",R1383="saint-liboire",R1383="saint-louis",R1383="saint-marcel-de-richelieu",R1383="saint-pie",R1383="saint-simon",R1383="saint-valérien-de-milton"),'Base de données'!$I$13,(IF(OR(R1383="boucherville",R1383="calixa-lavalée",R1383="contrecoeur",R1383="saint-amable",R1383="sainte-julie",R1383="varennes",R1383="verchères"),'Base de données'!M1387,(IF(OR(R1383="massueville",R1383="saint-aimé",R1383="saint-david",R1383="sainte-anne-de-sorel",R1383="sainte-victoire-de-sorel",R1383="saint-gérard-majella",R1383="saint-joseph-de-sorel",R1383="saint-ours",R1383="saint-robert",R1383="saint-roch-de-richelieu",R1383="sorel-tracy",R1383="yamaska"),'Base de données'!$I$11,(IF(OR(R1383="candiac",R1383="châteauguay",R1383="delson",R1383="la prairie",R1383="léry",R1383="mercier",R1383="saint-constant",R1383="sainte-catherine",R1383="saint-isidore",R1383="saint-mathieu",R1383="saint-philippe"),'Base de données'!$I$7,(IF(OR(R1383="beloeil",R1383="carignan",R1383="chambly",R1383="mcmasterville",R1383="mont-saint-hilaire",R1383="otterburn park",R1383="saint-antoine-sur-richelieu",R1383="saint-basil-le-grand",R1383="saint-charles-sur-richelieu",R1383="saint-denis-sur-richelieu",R1383="saint-jean-baptiste",R1383="saint-marc-sur-richelieu",R1383="saint-mathieu-de-beloeil"),'Base de données'!$I$8,(IF(OR(R1383="coteau-du-lac",R1383="hudson",R1383="les cèdres",R1383="les coteaux",R1383="l'île-cadieux",R1383="l'île-perrot",R1383="notre-dame-de-l'île-perrot",R1383="pincourt",R1383="pointe-des-cascades",R1383="pointe-fortune",R1383="rigaud",R1383="rivière-beaudette",R1383="saint-clet",R1383="sainte-justine-de-newton",R1383="sainte-marthe",R1383="saint-lazare",R1383="saint-polycarpe",R1383="saint-télesphore",R1383="saint-zotique",R1383="terrasse-vaudreuil",R1383="très-saint-rédempteur",R1383="vaudreuil-dorion",R1383="vaudreuil-sur-le-lac"),'Base de données'!M1385,"")))))))))))))))))))))))))</f>
        <v/>
      </c>
    </row>
    <row r="1384" spans="2:19" x14ac:dyDescent="0.3">
      <c r="B1384" s="44"/>
      <c r="D1384" s="9"/>
      <c r="E1384" s="9"/>
      <c r="O1384" s="10"/>
      <c r="S1384" s="10" t="str">
        <f>IF(OR(R1384="beauharnois",R1384="sainte-étienne-de-bauharnois",R1384="sainte-martine",R1384="saint-louis-de-gonzague",R1384="saint-stanislas-de-kostka",R1384="saint-urbain-premier",R1384="salaberry-de-valleyfield"),'Base de données'!$I$2,(IF(OR(R1384="acton vale",R1384="béthanie",R1384="Roxton",R1384="roxton falls",R1384="sainte-christine",R1384="saint-nazaire-d'acton",R1384="saint-théodore-d'acton",R1384="upton"),'Base de données'!$I$12,(IF(OR(R1384="Longueuil",R1384="brossard",R1384="greenfield-park",R1384="lemoyne",R1384="longueuil (vieux)",R1384="saint-bruno-de-montarville",R1384="saint-hubert",R1384="saint-lambert"),'Base de données'!$I$5,(IF(OR(R1384="marieville",R1384="richelieu",R1384="rougemont",R1384="saint-césaire",R1384="sainte-angèle-de-monnoir",R1384="saint-mathias-sur-richelieu"),'Base de données'!$I$14,(IF(OR(R1384="henryville",R1384="lacolle",R1384="mont-saint-grégoire",R1384="noyan",R1384="saint-alexandre",R1384="saint-blaise-sur-richelieu",R1384="sainte-anne-de-sabrevois",R1384="sainte-brigide-d'iberville",R1384="saint-georges-de-clarenceville",R1384="saint-jean-sur-richelieu",R1384="saint-paul-de-l'île-aux-noix",R1384="saint-sébastien",R1384="saint-valentin",R1384="venise-en-québec"),'Base de données'!$I$9,(IF(OR(R1384="dundee",R1384="elgin",R1384="franklin",R1384="godmanchester",R1384="havelock",R1384="hinchinbrooke",R1384="howick",R1384="huntingdon",R1384="ormstown",R1384="saint-anicet",R1384="saint-chrysostome",R1384="sainte-barbe",R1384="très-saint-sacrement"),'Base de données'!$I$3,(IF(OR(R1384="hemmingford",R1384="napierville",R1384="saint-bernard-de-lacolle",R1384="saint-cyprien-de-napierville",R1384="sainte-clotilde-de-châteauguay",R1384="saint-édouard",R1384="saint-jacques-le-mineur",R1384="saint-michel",R1384="saint-patrice-de-sherrington",R1384="saint-rémi"),'Base de données'!$I$10,(IF(OR(R1384="la présentation",R1384="saint-barnabé-sud",R1384="saint-bernard-de-michaudville",R1384="saint-damas",R1384="saint-dominique",R1384="sainte-hélène-de-bagot",R1384="sainte-madeleine",R1384="sainte-marie-madeleine",R1384="saint-hugues",R1384="saint-hyacinthe",R1384="saint-jude",R1384="saint-liboire",R1384="saint-louis",R1384="saint-marcel-de-richelieu",R1384="saint-pie",R1384="saint-simon",R1384="saint-valérien-de-milton"),'Base de données'!$I$13,(IF(OR(R1384="boucherville",R1384="calixa-lavalée",R1384="contrecoeur",R1384="saint-amable",R1384="sainte-julie",R1384="varennes",R1384="verchères"),'Base de données'!M1388,(IF(OR(R1384="massueville",R1384="saint-aimé",R1384="saint-david",R1384="sainte-anne-de-sorel",R1384="sainte-victoire-de-sorel",R1384="saint-gérard-majella",R1384="saint-joseph-de-sorel",R1384="saint-ours",R1384="saint-robert",R1384="saint-roch-de-richelieu",R1384="sorel-tracy",R1384="yamaska"),'Base de données'!$I$11,(IF(OR(R1384="candiac",R1384="châteauguay",R1384="delson",R1384="la prairie",R1384="léry",R1384="mercier",R1384="saint-constant",R1384="sainte-catherine",R1384="saint-isidore",R1384="saint-mathieu",R1384="saint-philippe"),'Base de données'!$I$7,(IF(OR(R1384="beloeil",R1384="carignan",R1384="chambly",R1384="mcmasterville",R1384="mont-saint-hilaire",R1384="otterburn park",R1384="saint-antoine-sur-richelieu",R1384="saint-basil-le-grand",R1384="saint-charles-sur-richelieu",R1384="saint-denis-sur-richelieu",R1384="saint-jean-baptiste",R1384="saint-marc-sur-richelieu",R1384="saint-mathieu-de-beloeil"),'Base de données'!$I$8,(IF(OR(R1384="coteau-du-lac",R1384="hudson",R1384="les cèdres",R1384="les coteaux",R1384="l'île-cadieux",R1384="l'île-perrot",R1384="notre-dame-de-l'île-perrot",R1384="pincourt",R1384="pointe-des-cascades",R1384="pointe-fortune",R1384="rigaud",R1384="rivière-beaudette",R1384="saint-clet",R1384="sainte-justine-de-newton",R1384="sainte-marthe",R1384="saint-lazare",R1384="saint-polycarpe",R1384="saint-télesphore",R1384="saint-zotique",R1384="terrasse-vaudreuil",R1384="très-saint-rédempteur",R1384="vaudreuil-dorion",R1384="vaudreuil-sur-le-lac"),'Base de données'!M1386,"")))))))))))))))))))))))))</f>
        <v/>
      </c>
    </row>
    <row r="1385" spans="2:19" x14ac:dyDescent="0.3">
      <c r="B1385" s="44"/>
      <c r="D1385" s="9"/>
      <c r="E1385" s="9"/>
      <c r="O1385" s="10"/>
      <c r="S1385" s="10" t="str">
        <f>IF(OR(R1385="beauharnois",R1385="sainte-étienne-de-bauharnois",R1385="sainte-martine",R1385="saint-louis-de-gonzague",R1385="saint-stanislas-de-kostka",R1385="saint-urbain-premier",R1385="salaberry-de-valleyfield"),'Base de données'!$I$2,(IF(OR(R1385="acton vale",R1385="béthanie",R1385="Roxton",R1385="roxton falls",R1385="sainte-christine",R1385="saint-nazaire-d'acton",R1385="saint-théodore-d'acton",R1385="upton"),'Base de données'!$I$12,(IF(OR(R1385="Longueuil",R1385="brossard",R1385="greenfield-park",R1385="lemoyne",R1385="longueuil (vieux)",R1385="saint-bruno-de-montarville",R1385="saint-hubert",R1385="saint-lambert"),'Base de données'!$I$5,(IF(OR(R1385="marieville",R1385="richelieu",R1385="rougemont",R1385="saint-césaire",R1385="sainte-angèle-de-monnoir",R1385="saint-mathias-sur-richelieu"),'Base de données'!$I$14,(IF(OR(R1385="henryville",R1385="lacolle",R1385="mont-saint-grégoire",R1385="noyan",R1385="saint-alexandre",R1385="saint-blaise-sur-richelieu",R1385="sainte-anne-de-sabrevois",R1385="sainte-brigide-d'iberville",R1385="saint-georges-de-clarenceville",R1385="saint-jean-sur-richelieu",R1385="saint-paul-de-l'île-aux-noix",R1385="saint-sébastien",R1385="saint-valentin",R1385="venise-en-québec"),'Base de données'!$I$9,(IF(OR(R1385="dundee",R1385="elgin",R1385="franklin",R1385="godmanchester",R1385="havelock",R1385="hinchinbrooke",R1385="howick",R1385="huntingdon",R1385="ormstown",R1385="saint-anicet",R1385="saint-chrysostome",R1385="sainte-barbe",R1385="très-saint-sacrement"),'Base de données'!$I$3,(IF(OR(R1385="hemmingford",R1385="napierville",R1385="saint-bernard-de-lacolle",R1385="saint-cyprien-de-napierville",R1385="sainte-clotilde-de-châteauguay",R1385="saint-édouard",R1385="saint-jacques-le-mineur",R1385="saint-michel",R1385="saint-patrice-de-sherrington",R1385="saint-rémi"),'Base de données'!$I$10,(IF(OR(R1385="la présentation",R1385="saint-barnabé-sud",R1385="saint-bernard-de-michaudville",R1385="saint-damas",R1385="saint-dominique",R1385="sainte-hélène-de-bagot",R1385="sainte-madeleine",R1385="sainte-marie-madeleine",R1385="saint-hugues",R1385="saint-hyacinthe",R1385="saint-jude",R1385="saint-liboire",R1385="saint-louis",R1385="saint-marcel-de-richelieu",R1385="saint-pie",R1385="saint-simon",R1385="saint-valérien-de-milton"),'Base de données'!$I$13,(IF(OR(R1385="boucherville",R1385="calixa-lavalée",R1385="contrecoeur",R1385="saint-amable",R1385="sainte-julie",R1385="varennes",R1385="verchères"),'Base de données'!M1389,(IF(OR(R1385="massueville",R1385="saint-aimé",R1385="saint-david",R1385="sainte-anne-de-sorel",R1385="sainte-victoire-de-sorel",R1385="saint-gérard-majella",R1385="saint-joseph-de-sorel",R1385="saint-ours",R1385="saint-robert",R1385="saint-roch-de-richelieu",R1385="sorel-tracy",R1385="yamaska"),'Base de données'!$I$11,(IF(OR(R1385="candiac",R1385="châteauguay",R1385="delson",R1385="la prairie",R1385="léry",R1385="mercier",R1385="saint-constant",R1385="sainte-catherine",R1385="saint-isidore",R1385="saint-mathieu",R1385="saint-philippe"),'Base de données'!$I$7,(IF(OR(R1385="beloeil",R1385="carignan",R1385="chambly",R1385="mcmasterville",R1385="mont-saint-hilaire",R1385="otterburn park",R1385="saint-antoine-sur-richelieu",R1385="saint-basil-le-grand",R1385="saint-charles-sur-richelieu",R1385="saint-denis-sur-richelieu",R1385="saint-jean-baptiste",R1385="saint-marc-sur-richelieu",R1385="saint-mathieu-de-beloeil"),'Base de données'!$I$8,(IF(OR(R1385="coteau-du-lac",R1385="hudson",R1385="les cèdres",R1385="les coteaux",R1385="l'île-cadieux",R1385="l'île-perrot",R1385="notre-dame-de-l'île-perrot",R1385="pincourt",R1385="pointe-des-cascades",R1385="pointe-fortune",R1385="rigaud",R1385="rivière-beaudette",R1385="saint-clet",R1385="sainte-justine-de-newton",R1385="sainte-marthe",R1385="saint-lazare",R1385="saint-polycarpe",R1385="saint-télesphore",R1385="saint-zotique",R1385="terrasse-vaudreuil",R1385="très-saint-rédempteur",R1385="vaudreuil-dorion",R1385="vaudreuil-sur-le-lac"),'Base de données'!M1387,"")))))))))))))))))))))))))</f>
        <v/>
      </c>
    </row>
    <row r="1386" spans="2:19" x14ac:dyDescent="0.3">
      <c r="B1386" s="44"/>
      <c r="D1386" s="9"/>
      <c r="E1386" s="9"/>
      <c r="O1386" s="10"/>
      <c r="S1386" s="10" t="str">
        <f>IF(OR(R1386="beauharnois",R1386="sainte-étienne-de-bauharnois",R1386="sainte-martine",R1386="saint-louis-de-gonzague",R1386="saint-stanislas-de-kostka",R1386="saint-urbain-premier",R1386="salaberry-de-valleyfield"),'Base de données'!$I$2,(IF(OR(R1386="acton vale",R1386="béthanie",R1386="Roxton",R1386="roxton falls",R1386="sainte-christine",R1386="saint-nazaire-d'acton",R1386="saint-théodore-d'acton",R1386="upton"),'Base de données'!$I$12,(IF(OR(R1386="Longueuil",R1386="brossard",R1386="greenfield-park",R1386="lemoyne",R1386="longueuil (vieux)",R1386="saint-bruno-de-montarville",R1386="saint-hubert",R1386="saint-lambert"),'Base de données'!$I$5,(IF(OR(R1386="marieville",R1386="richelieu",R1386="rougemont",R1386="saint-césaire",R1386="sainte-angèle-de-monnoir",R1386="saint-mathias-sur-richelieu"),'Base de données'!$I$14,(IF(OR(R1386="henryville",R1386="lacolle",R1386="mont-saint-grégoire",R1386="noyan",R1386="saint-alexandre",R1386="saint-blaise-sur-richelieu",R1386="sainte-anne-de-sabrevois",R1386="sainte-brigide-d'iberville",R1386="saint-georges-de-clarenceville",R1386="saint-jean-sur-richelieu",R1386="saint-paul-de-l'île-aux-noix",R1386="saint-sébastien",R1386="saint-valentin",R1386="venise-en-québec"),'Base de données'!$I$9,(IF(OR(R1386="dundee",R1386="elgin",R1386="franklin",R1386="godmanchester",R1386="havelock",R1386="hinchinbrooke",R1386="howick",R1386="huntingdon",R1386="ormstown",R1386="saint-anicet",R1386="saint-chrysostome",R1386="sainte-barbe",R1386="très-saint-sacrement"),'Base de données'!$I$3,(IF(OR(R1386="hemmingford",R1386="napierville",R1386="saint-bernard-de-lacolle",R1386="saint-cyprien-de-napierville",R1386="sainte-clotilde-de-châteauguay",R1386="saint-édouard",R1386="saint-jacques-le-mineur",R1386="saint-michel",R1386="saint-patrice-de-sherrington",R1386="saint-rémi"),'Base de données'!$I$10,(IF(OR(R1386="la présentation",R1386="saint-barnabé-sud",R1386="saint-bernard-de-michaudville",R1386="saint-damas",R1386="saint-dominique",R1386="sainte-hélène-de-bagot",R1386="sainte-madeleine",R1386="sainte-marie-madeleine",R1386="saint-hugues",R1386="saint-hyacinthe",R1386="saint-jude",R1386="saint-liboire",R1386="saint-louis",R1386="saint-marcel-de-richelieu",R1386="saint-pie",R1386="saint-simon",R1386="saint-valérien-de-milton"),'Base de données'!$I$13,(IF(OR(R1386="boucherville",R1386="calixa-lavalée",R1386="contrecoeur",R1386="saint-amable",R1386="sainte-julie",R1386="varennes",R1386="verchères"),'Base de données'!M1390,(IF(OR(R1386="massueville",R1386="saint-aimé",R1386="saint-david",R1386="sainte-anne-de-sorel",R1386="sainte-victoire-de-sorel",R1386="saint-gérard-majella",R1386="saint-joseph-de-sorel",R1386="saint-ours",R1386="saint-robert",R1386="saint-roch-de-richelieu",R1386="sorel-tracy",R1386="yamaska"),'Base de données'!$I$11,(IF(OR(R1386="candiac",R1386="châteauguay",R1386="delson",R1386="la prairie",R1386="léry",R1386="mercier",R1386="saint-constant",R1386="sainte-catherine",R1386="saint-isidore",R1386="saint-mathieu",R1386="saint-philippe"),'Base de données'!$I$7,(IF(OR(R1386="beloeil",R1386="carignan",R1386="chambly",R1386="mcmasterville",R1386="mont-saint-hilaire",R1386="otterburn park",R1386="saint-antoine-sur-richelieu",R1386="saint-basil-le-grand",R1386="saint-charles-sur-richelieu",R1386="saint-denis-sur-richelieu",R1386="saint-jean-baptiste",R1386="saint-marc-sur-richelieu",R1386="saint-mathieu-de-beloeil"),'Base de données'!$I$8,(IF(OR(R1386="coteau-du-lac",R1386="hudson",R1386="les cèdres",R1386="les coteaux",R1386="l'île-cadieux",R1386="l'île-perrot",R1386="notre-dame-de-l'île-perrot",R1386="pincourt",R1386="pointe-des-cascades",R1386="pointe-fortune",R1386="rigaud",R1386="rivière-beaudette",R1386="saint-clet",R1386="sainte-justine-de-newton",R1386="sainte-marthe",R1386="saint-lazare",R1386="saint-polycarpe",R1386="saint-télesphore",R1386="saint-zotique",R1386="terrasse-vaudreuil",R1386="très-saint-rédempteur",R1386="vaudreuil-dorion",R1386="vaudreuil-sur-le-lac"),'Base de données'!M1388,"")))))))))))))))))))))))))</f>
        <v/>
      </c>
    </row>
    <row r="1387" spans="2:19" x14ac:dyDescent="0.3">
      <c r="B1387" s="44"/>
      <c r="D1387" s="9"/>
      <c r="E1387" s="9"/>
      <c r="O1387" s="10"/>
      <c r="S1387" s="10" t="str">
        <f>IF(OR(R1387="beauharnois",R1387="sainte-étienne-de-bauharnois",R1387="sainte-martine",R1387="saint-louis-de-gonzague",R1387="saint-stanislas-de-kostka",R1387="saint-urbain-premier",R1387="salaberry-de-valleyfield"),'Base de données'!$I$2,(IF(OR(R1387="acton vale",R1387="béthanie",R1387="Roxton",R1387="roxton falls",R1387="sainte-christine",R1387="saint-nazaire-d'acton",R1387="saint-théodore-d'acton",R1387="upton"),'Base de données'!$I$12,(IF(OR(R1387="Longueuil",R1387="brossard",R1387="greenfield-park",R1387="lemoyne",R1387="longueuil (vieux)",R1387="saint-bruno-de-montarville",R1387="saint-hubert",R1387="saint-lambert"),'Base de données'!$I$5,(IF(OR(R1387="marieville",R1387="richelieu",R1387="rougemont",R1387="saint-césaire",R1387="sainte-angèle-de-monnoir",R1387="saint-mathias-sur-richelieu"),'Base de données'!$I$14,(IF(OR(R1387="henryville",R1387="lacolle",R1387="mont-saint-grégoire",R1387="noyan",R1387="saint-alexandre",R1387="saint-blaise-sur-richelieu",R1387="sainte-anne-de-sabrevois",R1387="sainte-brigide-d'iberville",R1387="saint-georges-de-clarenceville",R1387="saint-jean-sur-richelieu",R1387="saint-paul-de-l'île-aux-noix",R1387="saint-sébastien",R1387="saint-valentin",R1387="venise-en-québec"),'Base de données'!$I$9,(IF(OR(R1387="dundee",R1387="elgin",R1387="franklin",R1387="godmanchester",R1387="havelock",R1387="hinchinbrooke",R1387="howick",R1387="huntingdon",R1387="ormstown",R1387="saint-anicet",R1387="saint-chrysostome",R1387="sainte-barbe",R1387="très-saint-sacrement"),'Base de données'!$I$3,(IF(OR(R1387="hemmingford",R1387="napierville",R1387="saint-bernard-de-lacolle",R1387="saint-cyprien-de-napierville",R1387="sainte-clotilde-de-châteauguay",R1387="saint-édouard",R1387="saint-jacques-le-mineur",R1387="saint-michel",R1387="saint-patrice-de-sherrington",R1387="saint-rémi"),'Base de données'!$I$10,(IF(OR(R1387="la présentation",R1387="saint-barnabé-sud",R1387="saint-bernard-de-michaudville",R1387="saint-damas",R1387="saint-dominique",R1387="sainte-hélène-de-bagot",R1387="sainte-madeleine",R1387="sainte-marie-madeleine",R1387="saint-hugues",R1387="saint-hyacinthe",R1387="saint-jude",R1387="saint-liboire",R1387="saint-louis",R1387="saint-marcel-de-richelieu",R1387="saint-pie",R1387="saint-simon",R1387="saint-valérien-de-milton"),'Base de données'!$I$13,(IF(OR(R1387="boucherville",R1387="calixa-lavalée",R1387="contrecoeur",R1387="saint-amable",R1387="sainte-julie",R1387="varennes",R1387="verchères"),'Base de données'!M1391,(IF(OR(R1387="massueville",R1387="saint-aimé",R1387="saint-david",R1387="sainte-anne-de-sorel",R1387="sainte-victoire-de-sorel",R1387="saint-gérard-majella",R1387="saint-joseph-de-sorel",R1387="saint-ours",R1387="saint-robert",R1387="saint-roch-de-richelieu",R1387="sorel-tracy",R1387="yamaska"),'Base de données'!$I$11,(IF(OR(R1387="candiac",R1387="châteauguay",R1387="delson",R1387="la prairie",R1387="léry",R1387="mercier",R1387="saint-constant",R1387="sainte-catherine",R1387="saint-isidore",R1387="saint-mathieu",R1387="saint-philippe"),'Base de données'!$I$7,(IF(OR(R1387="beloeil",R1387="carignan",R1387="chambly",R1387="mcmasterville",R1387="mont-saint-hilaire",R1387="otterburn park",R1387="saint-antoine-sur-richelieu",R1387="saint-basil-le-grand",R1387="saint-charles-sur-richelieu",R1387="saint-denis-sur-richelieu",R1387="saint-jean-baptiste",R1387="saint-marc-sur-richelieu",R1387="saint-mathieu-de-beloeil"),'Base de données'!$I$8,(IF(OR(R1387="coteau-du-lac",R1387="hudson",R1387="les cèdres",R1387="les coteaux",R1387="l'île-cadieux",R1387="l'île-perrot",R1387="notre-dame-de-l'île-perrot",R1387="pincourt",R1387="pointe-des-cascades",R1387="pointe-fortune",R1387="rigaud",R1387="rivière-beaudette",R1387="saint-clet",R1387="sainte-justine-de-newton",R1387="sainte-marthe",R1387="saint-lazare",R1387="saint-polycarpe",R1387="saint-télesphore",R1387="saint-zotique",R1387="terrasse-vaudreuil",R1387="très-saint-rédempteur",R1387="vaudreuil-dorion",R1387="vaudreuil-sur-le-lac"),'Base de données'!M1389,"")))))))))))))))))))))))))</f>
        <v/>
      </c>
    </row>
    <row r="1388" spans="2:19" x14ac:dyDescent="0.3">
      <c r="B1388" s="44"/>
      <c r="D1388" s="9"/>
      <c r="E1388" s="9"/>
      <c r="O1388" s="10"/>
      <c r="S1388" s="10" t="str">
        <f>IF(OR(R1388="beauharnois",R1388="sainte-étienne-de-bauharnois",R1388="sainte-martine",R1388="saint-louis-de-gonzague",R1388="saint-stanislas-de-kostka",R1388="saint-urbain-premier",R1388="salaberry-de-valleyfield"),'Base de données'!$I$2,(IF(OR(R1388="acton vale",R1388="béthanie",R1388="Roxton",R1388="roxton falls",R1388="sainte-christine",R1388="saint-nazaire-d'acton",R1388="saint-théodore-d'acton",R1388="upton"),'Base de données'!$I$12,(IF(OR(R1388="Longueuil",R1388="brossard",R1388="greenfield-park",R1388="lemoyne",R1388="longueuil (vieux)",R1388="saint-bruno-de-montarville",R1388="saint-hubert",R1388="saint-lambert"),'Base de données'!$I$5,(IF(OR(R1388="marieville",R1388="richelieu",R1388="rougemont",R1388="saint-césaire",R1388="sainte-angèle-de-monnoir",R1388="saint-mathias-sur-richelieu"),'Base de données'!$I$14,(IF(OR(R1388="henryville",R1388="lacolle",R1388="mont-saint-grégoire",R1388="noyan",R1388="saint-alexandre",R1388="saint-blaise-sur-richelieu",R1388="sainte-anne-de-sabrevois",R1388="sainte-brigide-d'iberville",R1388="saint-georges-de-clarenceville",R1388="saint-jean-sur-richelieu",R1388="saint-paul-de-l'île-aux-noix",R1388="saint-sébastien",R1388="saint-valentin",R1388="venise-en-québec"),'Base de données'!$I$9,(IF(OR(R1388="dundee",R1388="elgin",R1388="franklin",R1388="godmanchester",R1388="havelock",R1388="hinchinbrooke",R1388="howick",R1388="huntingdon",R1388="ormstown",R1388="saint-anicet",R1388="saint-chrysostome",R1388="sainte-barbe",R1388="très-saint-sacrement"),'Base de données'!$I$3,(IF(OR(R1388="hemmingford",R1388="napierville",R1388="saint-bernard-de-lacolle",R1388="saint-cyprien-de-napierville",R1388="sainte-clotilde-de-châteauguay",R1388="saint-édouard",R1388="saint-jacques-le-mineur",R1388="saint-michel",R1388="saint-patrice-de-sherrington",R1388="saint-rémi"),'Base de données'!$I$10,(IF(OR(R1388="la présentation",R1388="saint-barnabé-sud",R1388="saint-bernard-de-michaudville",R1388="saint-damas",R1388="saint-dominique",R1388="sainte-hélène-de-bagot",R1388="sainte-madeleine",R1388="sainte-marie-madeleine",R1388="saint-hugues",R1388="saint-hyacinthe",R1388="saint-jude",R1388="saint-liboire",R1388="saint-louis",R1388="saint-marcel-de-richelieu",R1388="saint-pie",R1388="saint-simon",R1388="saint-valérien-de-milton"),'Base de données'!$I$13,(IF(OR(R1388="boucherville",R1388="calixa-lavalée",R1388="contrecoeur",R1388="saint-amable",R1388="sainte-julie",R1388="varennes",R1388="verchères"),'Base de données'!M1392,(IF(OR(R1388="massueville",R1388="saint-aimé",R1388="saint-david",R1388="sainte-anne-de-sorel",R1388="sainte-victoire-de-sorel",R1388="saint-gérard-majella",R1388="saint-joseph-de-sorel",R1388="saint-ours",R1388="saint-robert",R1388="saint-roch-de-richelieu",R1388="sorel-tracy",R1388="yamaska"),'Base de données'!$I$11,(IF(OR(R1388="candiac",R1388="châteauguay",R1388="delson",R1388="la prairie",R1388="léry",R1388="mercier",R1388="saint-constant",R1388="sainte-catherine",R1388="saint-isidore",R1388="saint-mathieu",R1388="saint-philippe"),'Base de données'!$I$7,(IF(OR(R1388="beloeil",R1388="carignan",R1388="chambly",R1388="mcmasterville",R1388="mont-saint-hilaire",R1388="otterburn park",R1388="saint-antoine-sur-richelieu",R1388="saint-basil-le-grand",R1388="saint-charles-sur-richelieu",R1388="saint-denis-sur-richelieu",R1388="saint-jean-baptiste",R1388="saint-marc-sur-richelieu",R1388="saint-mathieu-de-beloeil"),'Base de données'!$I$8,(IF(OR(R1388="coteau-du-lac",R1388="hudson",R1388="les cèdres",R1388="les coteaux",R1388="l'île-cadieux",R1388="l'île-perrot",R1388="notre-dame-de-l'île-perrot",R1388="pincourt",R1388="pointe-des-cascades",R1388="pointe-fortune",R1388="rigaud",R1388="rivière-beaudette",R1388="saint-clet",R1388="sainte-justine-de-newton",R1388="sainte-marthe",R1388="saint-lazare",R1388="saint-polycarpe",R1388="saint-télesphore",R1388="saint-zotique",R1388="terrasse-vaudreuil",R1388="très-saint-rédempteur",R1388="vaudreuil-dorion",R1388="vaudreuil-sur-le-lac"),'Base de données'!M1390,"")))))))))))))))))))))))))</f>
        <v/>
      </c>
    </row>
    <row r="1389" spans="2:19" x14ac:dyDescent="0.3">
      <c r="B1389" s="44"/>
      <c r="D1389" s="9"/>
      <c r="E1389" s="9"/>
      <c r="O1389" s="10"/>
      <c r="S1389" s="10" t="str">
        <f>IF(OR(R1389="beauharnois",R1389="sainte-étienne-de-bauharnois",R1389="sainte-martine",R1389="saint-louis-de-gonzague",R1389="saint-stanislas-de-kostka",R1389="saint-urbain-premier",R1389="salaberry-de-valleyfield"),'Base de données'!$I$2,(IF(OR(R1389="acton vale",R1389="béthanie",R1389="Roxton",R1389="roxton falls",R1389="sainte-christine",R1389="saint-nazaire-d'acton",R1389="saint-théodore-d'acton",R1389="upton"),'Base de données'!$I$12,(IF(OR(R1389="Longueuil",R1389="brossard",R1389="greenfield-park",R1389="lemoyne",R1389="longueuil (vieux)",R1389="saint-bruno-de-montarville",R1389="saint-hubert",R1389="saint-lambert"),'Base de données'!$I$5,(IF(OR(R1389="marieville",R1389="richelieu",R1389="rougemont",R1389="saint-césaire",R1389="sainte-angèle-de-monnoir",R1389="saint-mathias-sur-richelieu"),'Base de données'!$I$14,(IF(OR(R1389="henryville",R1389="lacolle",R1389="mont-saint-grégoire",R1389="noyan",R1389="saint-alexandre",R1389="saint-blaise-sur-richelieu",R1389="sainte-anne-de-sabrevois",R1389="sainte-brigide-d'iberville",R1389="saint-georges-de-clarenceville",R1389="saint-jean-sur-richelieu",R1389="saint-paul-de-l'île-aux-noix",R1389="saint-sébastien",R1389="saint-valentin",R1389="venise-en-québec"),'Base de données'!$I$9,(IF(OR(R1389="dundee",R1389="elgin",R1389="franklin",R1389="godmanchester",R1389="havelock",R1389="hinchinbrooke",R1389="howick",R1389="huntingdon",R1389="ormstown",R1389="saint-anicet",R1389="saint-chrysostome",R1389="sainte-barbe",R1389="très-saint-sacrement"),'Base de données'!$I$3,(IF(OR(R1389="hemmingford",R1389="napierville",R1389="saint-bernard-de-lacolle",R1389="saint-cyprien-de-napierville",R1389="sainte-clotilde-de-châteauguay",R1389="saint-édouard",R1389="saint-jacques-le-mineur",R1389="saint-michel",R1389="saint-patrice-de-sherrington",R1389="saint-rémi"),'Base de données'!$I$10,(IF(OR(R1389="la présentation",R1389="saint-barnabé-sud",R1389="saint-bernard-de-michaudville",R1389="saint-damas",R1389="saint-dominique",R1389="sainte-hélène-de-bagot",R1389="sainte-madeleine",R1389="sainte-marie-madeleine",R1389="saint-hugues",R1389="saint-hyacinthe",R1389="saint-jude",R1389="saint-liboire",R1389="saint-louis",R1389="saint-marcel-de-richelieu",R1389="saint-pie",R1389="saint-simon",R1389="saint-valérien-de-milton"),'Base de données'!$I$13,(IF(OR(R1389="boucherville",R1389="calixa-lavalée",R1389="contrecoeur",R1389="saint-amable",R1389="sainte-julie",R1389="varennes",R1389="verchères"),'Base de données'!M1393,(IF(OR(R1389="massueville",R1389="saint-aimé",R1389="saint-david",R1389="sainte-anne-de-sorel",R1389="sainte-victoire-de-sorel",R1389="saint-gérard-majella",R1389="saint-joseph-de-sorel",R1389="saint-ours",R1389="saint-robert",R1389="saint-roch-de-richelieu",R1389="sorel-tracy",R1389="yamaska"),'Base de données'!$I$11,(IF(OR(R1389="candiac",R1389="châteauguay",R1389="delson",R1389="la prairie",R1389="léry",R1389="mercier",R1389="saint-constant",R1389="sainte-catherine",R1389="saint-isidore",R1389="saint-mathieu",R1389="saint-philippe"),'Base de données'!$I$7,(IF(OR(R1389="beloeil",R1389="carignan",R1389="chambly",R1389="mcmasterville",R1389="mont-saint-hilaire",R1389="otterburn park",R1389="saint-antoine-sur-richelieu",R1389="saint-basil-le-grand",R1389="saint-charles-sur-richelieu",R1389="saint-denis-sur-richelieu",R1389="saint-jean-baptiste",R1389="saint-marc-sur-richelieu",R1389="saint-mathieu-de-beloeil"),'Base de données'!$I$8,(IF(OR(R1389="coteau-du-lac",R1389="hudson",R1389="les cèdres",R1389="les coteaux",R1389="l'île-cadieux",R1389="l'île-perrot",R1389="notre-dame-de-l'île-perrot",R1389="pincourt",R1389="pointe-des-cascades",R1389="pointe-fortune",R1389="rigaud",R1389="rivière-beaudette",R1389="saint-clet",R1389="sainte-justine-de-newton",R1389="sainte-marthe",R1389="saint-lazare",R1389="saint-polycarpe",R1389="saint-télesphore",R1389="saint-zotique",R1389="terrasse-vaudreuil",R1389="très-saint-rédempteur",R1389="vaudreuil-dorion",R1389="vaudreuil-sur-le-lac"),'Base de données'!M1391,"")))))))))))))))))))))))))</f>
        <v/>
      </c>
    </row>
    <row r="1390" spans="2:19" x14ac:dyDescent="0.3">
      <c r="B1390" s="44"/>
      <c r="D1390" s="9"/>
      <c r="E1390" s="9"/>
      <c r="O1390" s="10"/>
      <c r="S1390" s="10" t="str">
        <f>IF(OR(R1390="beauharnois",R1390="sainte-étienne-de-bauharnois",R1390="sainte-martine",R1390="saint-louis-de-gonzague",R1390="saint-stanislas-de-kostka",R1390="saint-urbain-premier",R1390="salaberry-de-valleyfield"),'Base de données'!$I$2,(IF(OR(R1390="acton vale",R1390="béthanie",R1390="Roxton",R1390="roxton falls",R1390="sainte-christine",R1390="saint-nazaire-d'acton",R1390="saint-théodore-d'acton",R1390="upton"),'Base de données'!$I$12,(IF(OR(R1390="Longueuil",R1390="brossard",R1390="greenfield-park",R1390="lemoyne",R1390="longueuil (vieux)",R1390="saint-bruno-de-montarville",R1390="saint-hubert",R1390="saint-lambert"),'Base de données'!$I$5,(IF(OR(R1390="marieville",R1390="richelieu",R1390="rougemont",R1390="saint-césaire",R1390="sainte-angèle-de-monnoir",R1390="saint-mathias-sur-richelieu"),'Base de données'!$I$14,(IF(OR(R1390="henryville",R1390="lacolle",R1390="mont-saint-grégoire",R1390="noyan",R1390="saint-alexandre",R1390="saint-blaise-sur-richelieu",R1390="sainte-anne-de-sabrevois",R1390="sainte-brigide-d'iberville",R1390="saint-georges-de-clarenceville",R1390="saint-jean-sur-richelieu",R1390="saint-paul-de-l'île-aux-noix",R1390="saint-sébastien",R1390="saint-valentin",R1390="venise-en-québec"),'Base de données'!$I$9,(IF(OR(R1390="dundee",R1390="elgin",R1390="franklin",R1390="godmanchester",R1390="havelock",R1390="hinchinbrooke",R1390="howick",R1390="huntingdon",R1390="ormstown",R1390="saint-anicet",R1390="saint-chrysostome",R1390="sainte-barbe",R1390="très-saint-sacrement"),'Base de données'!$I$3,(IF(OR(R1390="hemmingford",R1390="napierville",R1390="saint-bernard-de-lacolle",R1390="saint-cyprien-de-napierville",R1390="sainte-clotilde-de-châteauguay",R1390="saint-édouard",R1390="saint-jacques-le-mineur",R1390="saint-michel",R1390="saint-patrice-de-sherrington",R1390="saint-rémi"),'Base de données'!$I$10,(IF(OR(R1390="la présentation",R1390="saint-barnabé-sud",R1390="saint-bernard-de-michaudville",R1390="saint-damas",R1390="saint-dominique",R1390="sainte-hélène-de-bagot",R1390="sainte-madeleine",R1390="sainte-marie-madeleine",R1390="saint-hugues",R1390="saint-hyacinthe",R1390="saint-jude",R1390="saint-liboire",R1390="saint-louis",R1390="saint-marcel-de-richelieu",R1390="saint-pie",R1390="saint-simon",R1390="saint-valérien-de-milton"),'Base de données'!$I$13,(IF(OR(R1390="boucherville",R1390="calixa-lavalée",R1390="contrecoeur",R1390="saint-amable",R1390="sainte-julie",R1390="varennes",R1390="verchères"),'Base de données'!M1394,(IF(OR(R1390="massueville",R1390="saint-aimé",R1390="saint-david",R1390="sainte-anne-de-sorel",R1390="sainte-victoire-de-sorel",R1390="saint-gérard-majella",R1390="saint-joseph-de-sorel",R1390="saint-ours",R1390="saint-robert",R1390="saint-roch-de-richelieu",R1390="sorel-tracy",R1390="yamaska"),'Base de données'!$I$11,(IF(OR(R1390="candiac",R1390="châteauguay",R1390="delson",R1390="la prairie",R1390="léry",R1390="mercier",R1390="saint-constant",R1390="sainte-catherine",R1390="saint-isidore",R1390="saint-mathieu",R1390="saint-philippe"),'Base de données'!$I$7,(IF(OR(R1390="beloeil",R1390="carignan",R1390="chambly",R1390="mcmasterville",R1390="mont-saint-hilaire",R1390="otterburn park",R1390="saint-antoine-sur-richelieu",R1390="saint-basil-le-grand",R1390="saint-charles-sur-richelieu",R1390="saint-denis-sur-richelieu",R1390="saint-jean-baptiste",R1390="saint-marc-sur-richelieu",R1390="saint-mathieu-de-beloeil"),'Base de données'!$I$8,(IF(OR(R1390="coteau-du-lac",R1390="hudson",R1390="les cèdres",R1390="les coteaux",R1390="l'île-cadieux",R1390="l'île-perrot",R1390="notre-dame-de-l'île-perrot",R1390="pincourt",R1390="pointe-des-cascades",R1390="pointe-fortune",R1390="rigaud",R1390="rivière-beaudette",R1390="saint-clet",R1390="sainte-justine-de-newton",R1390="sainte-marthe",R1390="saint-lazare",R1390="saint-polycarpe",R1390="saint-télesphore",R1390="saint-zotique",R1390="terrasse-vaudreuil",R1390="très-saint-rédempteur",R1390="vaudreuil-dorion",R1390="vaudreuil-sur-le-lac"),'Base de données'!M1392,"")))))))))))))))))))))))))</f>
        <v/>
      </c>
    </row>
    <row r="1391" spans="2:19" x14ac:dyDescent="0.3">
      <c r="B1391" s="44"/>
      <c r="D1391" s="9"/>
      <c r="E1391" s="9"/>
      <c r="O1391" s="10"/>
      <c r="S1391" s="10" t="str">
        <f>IF(OR(R1391="beauharnois",R1391="sainte-étienne-de-bauharnois",R1391="sainte-martine",R1391="saint-louis-de-gonzague",R1391="saint-stanislas-de-kostka",R1391="saint-urbain-premier",R1391="salaberry-de-valleyfield"),'Base de données'!$I$2,(IF(OR(R1391="acton vale",R1391="béthanie",R1391="Roxton",R1391="roxton falls",R1391="sainte-christine",R1391="saint-nazaire-d'acton",R1391="saint-théodore-d'acton",R1391="upton"),'Base de données'!$I$12,(IF(OR(R1391="Longueuil",R1391="brossard",R1391="greenfield-park",R1391="lemoyne",R1391="longueuil (vieux)",R1391="saint-bruno-de-montarville",R1391="saint-hubert",R1391="saint-lambert"),'Base de données'!$I$5,(IF(OR(R1391="marieville",R1391="richelieu",R1391="rougemont",R1391="saint-césaire",R1391="sainte-angèle-de-monnoir",R1391="saint-mathias-sur-richelieu"),'Base de données'!$I$14,(IF(OR(R1391="henryville",R1391="lacolle",R1391="mont-saint-grégoire",R1391="noyan",R1391="saint-alexandre",R1391="saint-blaise-sur-richelieu",R1391="sainte-anne-de-sabrevois",R1391="sainte-brigide-d'iberville",R1391="saint-georges-de-clarenceville",R1391="saint-jean-sur-richelieu",R1391="saint-paul-de-l'île-aux-noix",R1391="saint-sébastien",R1391="saint-valentin",R1391="venise-en-québec"),'Base de données'!$I$9,(IF(OR(R1391="dundee",R1391="elgin",R1391="franklin",R1391="godmanchester",R1391="havelock",R1391="hinchinbrooke",R1391="howick",R1391="huntingdon",R1391="ormstown",R1391="saint-anicet",R1391="saint-chrysostome",R1391="sainte-barbe",R1391="très-saint-sacrement"),'Base de données'!$I$3,(IF(OR(R1391="hemmingford",R1391="napierville",R1391="saint-bernard-de-lacolle",R1391="saint-cyprien-de-napierville",R1391="sainte-clotilde-de-châteauguay",R1391="saint-édouard",R1391="saint-jacques-le-mineur",R1391="saint-michel",R1391="saint-patrice-de-sherrington",R1391="saint-rémi"),'Base de données'!$I$10,(IF(OR(R1391="la présentation",R1391="saint-barnabé-sud",R1391="saint-bernard-de-michaudville",R1391="saint-damas",R1391="saint-dominique",R1391="sainte-hélène-de-bagot",R1391="sainte-madeleine",R1391="sainte-marie-madeleine",R1391="saint-hugues",R1391="saint-hyacinthe",R1391="saint-jude",R1391="saint-liboire",R1391="saint-louis",R1391="saint-marcel-de-richelieu",R1391="saint-pie",R1391="saint-simon",R1391="saint-valérien-de-milton"),'Base de données'!$I$13,(IF(OR(R1391="boucherville",R1391="calixa-lavalée",R1391="contrecoeur",R1391="saint-amable",R1391="sainte-julie",R1391="varennes",R1391="verchères"),'Base de données'!M1395,(IF(OR(R1391="massueville",R1391="saint-aimé",R1391="saint-david",R1391="sainte-anne-de-sorel",R1391="sainte-victoire-de-sorel",R1391="saint-gérard-majella",R1391="saint-joseph-de-sorel",R1391="saint-ours",R1391="saint-robert",R1391="saint-roch-de-richelieu",R1391="sorel-tracy",R1391="yamaska"),'Base de données'!$I$11,(IF(OR(R1391="candiac",R1391="châteauguay",R1391="delson",R1391="la prairie",R1391="léry",R1391="mercier",R1391="saint-constant",R1391="sainte-catherine",R1391="saint-isidore",R1391="saint-mathieu",R1391="saint-philippe"),'Base de données'!$I$7,(IF(OR(R1391="beloeil",R1391="carignan",R1391="chambly",R1391="mcmasterville",R1391="mont-saint-hilaire",R1391="otterburn park",R1391="saint-antoine-sur-richelieu",R1391="saint-basil-le-grand",R1391="saint-charles-sur-richelieu",R1391="saint-denis-sur-richelieu",R1391="saint-jean-baptiste",R1391="saint-marc-sur-richelieu",R1391="saint-mathieu-de-beloeil"),'Base de données'!$I$8,(IF(OR(R1391="coteau-du-lac",R1391="hudson",R1391="les cèdres",R1391="les coteaux",R1391="l'île-cadieux",R1391="l'île-perrot",R1391="notre-dame-de-l'île-perrot",R1391="pincourt",R1391="pointe-des-cascades",R1391="pointe-fortune",R1391="rigaud",R1391="rivière-beaudette",R1391="saint-clet",R1391="sainte-justine-de-newton",R1391="sainte-marthe",R1391="saint-lazare",R1391="saint-polycarpe",R1391="saint-télesphore",R1391="saint-zotique",R1391="terrasse-vaudreuil",R1391="très-saint-rédempteur",R1391="vaudreuil-dorion",R1391="vaudreuil-sur-le-lac"),'Base de données'!M1393,"")))))))))))))))))))))))))</f>
        <v/>
      </c>
    </row>
    <row r="1392" spans="2:19" x14ac:dyDescent="0.3">
      <c r="B1392" s="44"/>
      <c r="D1392" s="9"/>
      <c r="E1392" s="9"/>
      <c r="O1392" s="10"/>
      <c r="S1392" s="10" t="str">
        <f>IF(OR(R1392="beauharnois",R1392="sainte-étienne-de-bauharnois",R1392="sainte-martine",R1392="saint-louis-de-gonzague",R1392="saint-stanislas-de-kostka",R1392="saint-urbain-premier",R1392="salaberry-de-valleyfield"),'Base de données'!$I$2,(IF(OR(R1392="acton vale",R1392="béthanie",R1392="Roxton",R1392="roxton falls",R1392="sainte-christine",R1392="saint-nazaire-d'acton",R1392="saint-théodore-d'acton",R1392="upton"),'Base de données'!$I$12,(IF(OR(R1392="Longueuil",R1392="brossard",R1392="greenfield-park",R1392="lemoyne",R1392="longueuil (vieux)",R1392="saint-bruno-de-montarville",R1392="saint-hubert",R1392="saint-lambert"),'Base de données'!$I$5,(IF(OR(R1392="marieville",R1392="richelieu",R1392="rougemont",R1392="saint-césaire",R1392="sainte-angèle-de-monnoir",R1392="saint-mathias-sur-richelieu"),'Base de données'!$I$14,(IF(OR(R1392="henryville",R1392="lacolle",R1392="mont-saint-grégoire",R1392="noyan",R1392="saint-alexandre",R1392="saint-blaise-sur-richelieu",R1392="sainte-anne-de-sabrevois",R1392="sainte-brigide-d'iberville",R1392="saint-georges-de-clarenceville",R1392="saint-jean-sur-richelieu",R1392="saint-paul-de-l'île-aux-noix",R1392="saint-sébastien",R1392="saint-valentin",R1392="venise-en-québec"),'Base de données'!$I$9,(IF(OR(R1392="dundee",R1392="elgin",R1392="franklin",R1392="godmanchester",R1392="havelock",R1392="hinchinbrooke",R1392="howick",R1392="huntingdon",R1392="ormstown",R1392="saint-anicet",R1392="saint-chrysostome",R1392="sainte-barbe",R1392="très-saint-sacrement"),'Base de données'!$I$3,(IF(OR(R1392="hemmingford",R1392="napierville",R1392="saint-bernard-de-lacolle",R1392="saint-cyprien-de-napierville",R1392="sainte-clotilde-de-châteauguay",R1392="saint-édouard",R1392="saint-jacques-le-mineur",R1392="saint-michel",R1392="saint-patrice-de-sherrington",R1392="saint-rémi"),'Base de données'!$I$10,(IF(OR(R1392="la présentation",R1392="saint-barnabé-sud",R1392="saint-bernard-de-michaudville",R1392="saint-damas",R1392="saint-dominique",R1392="sainte-hélène-de-bagot",R1392="sainte-madeleine",R1392="sainte-marie-madeleine",R1392="saint-hugues",R1392="saint-hyacinthe",R1392="saint-jude",R1392="saint-liboire",R1392="saint-louis",R1392="saint-marcel-de-richelieu",R1392="saint-pie",R1392="saint-simon",R1392="saint-valérien-de-milton"),'Base de données'!$I$13,(IF(OR(R1392="boucherville",R1392="calixa-lavalée",R1392="contrecoeur",R1392="saint-amable",R1392="sainte-julie",R1392="varennes",R1392="verchères"),'Base de données'!M1396,(IF(OR(R1392="massueville",R1392="saint-aimé",R1392="saint-david",R1392="sainte-anne-de-sorel",R1392="sainte-victoire-de-sorel",R1392="saint-gérard-majella",R1392="saint-joseph-de-sorel",R1392="saint-ours",R1392="saint-robert",R1392="saint-roch-de-richelieu",R1392="sorel-tracy",R1392="yamaska"),'Base de données'!$I$11,(IF(OR(R1392="candiac",R1392="châteauguay",R1392="delson",R1392="la prairie",R1392="léry",R1392="mercier",R1392="saint-constant",R1392="sainte-catherine",R1392="saint-isidore",R1392="saint-mathieu",R1392="saint-philippe"),'Base de données'!$I$7,(IF(OR(R1392="beloeil",R1392="carignan",R1392="chambly",R1392="mcmasterville",R1392="mont-saint-hilaire",R1392="otterburn park",R1392="saint-antoine-sur-richelieu",R1392="saint-basil-le-grand",R1392="saint-charles-sur-richelieu",R1392="saint-denis-sur-richelieu",R1392="saint-jean-baptiste",R1392="saint-marc-sur-richelieu",R1392="saint-mathieu-de-beloeil"),'Base de données'!$I$8,(IF(OR(R1392="coteau-du-lac",R1392="hudson",R1392="les cèdres",R1392="les coteaux",R1392="l'île-cadieux",R1392="l'île-perrot",R1392="notre-dame-de-l'île-perrot",R1392="pincourt",R1392="pointe-des-cascades",R1392="pointe-fortune",R1392="rigaud",R1392="rivière-beaudette",R1392="saint-clet",R1392="sainte-justine-de-newton",R1392="sainte-marthe",R1392="saint-lazare",R1392="saint-polycarpe",R1392="saint-télesphore",R1392="saint-zotique",R1392="terrasse-vaudreuil",R1392="très-saint-rédempteur",R1392="vaudreuil-dorion",R1392="vaudreuil-sur-le-lac"),'Base de données'!M1394,"")))))))))))))))))))))))))</f>
        <v/>
      </c>
    </row>
    <row r="1393" spans="2:19" x14ac:dyDescent="0.3">
      <c r="B1393" s="44"/>
      <c r="D1393" s="9"/>
      <c r="E1393" s="9"/>
      <c r="O1393" s="10"/>
      <c r="S1393" s="10" t="str">
        <f>IF(OR(R1393="beauharnois",R1393="sainte-étienne-de-bauharnois",R1393="sainte-martine",R1393="saint-louis-de-gonzague",R1393="saint-stanislas-de-kostka",R1393="saint-urbain-premier",R1393="salaberry-de-valleyfield"),'Base de données'!$I$2,(IF(OR(R1393="acton vale",R1393="béthanie",R1393="Roxton",R1393="roxton falls",R1393="sainte-christine",R1393="saint-nazaire-d'acton",R1393="saint-théodore-d'acton",R1393="upton"),'Base de données'!$I$12,(IF(OR(R1393="Longueuil",R1393="brossard",R1393="greenfield-park",R1393="lemoyne",R1393="longueuil (vieux)",R1393="saint-bruno-de-montarville",R1393="saint-hubert",R1393="saint-lambert"),'Base de données'!$I$5,(IF(OR(R1393="marieville",R1393="richelieu",R1393="rougemont",R1393="saint-césaire",R1393="sainte-angèle-de-monnoir",R1393="saint-mathias-sur-richelieu"),'Base de données'!$I$14,(IF(OR(R1393="henryville",R1393="lacolle",R1393="mont-saint-grégoire",R1393="noyan",R1393="saint-alexandre",R1393="saint-blaise-sur-richelieu",R1393="sainte-anne-de-sabrevois",R1393="sainte-brigide-d'iberville",R1393="saint-georges-de-clarenceville",R1393="saint-jean-sur-richelieu",R1393="saint-paul-de-l'île-aux-noix",R1393="saint-sébastien",R1393="saint-valentin",R1393="venise-en-québec"),'Base de données'!$I$9,(IF(OR(R1393="dundee",R1393="elgin",R1393="franklin",R1393="godmanchester",R1393="havelock",R1393="hinchinbrooke",R1393="howick",R1393="huntingdon",R1393="ormstown",R1393="saint-anicet",R1393="saint-chrysostome",R1393="sainte-barbe",R1393="très-saint-sacrement"),'Base de données'!$I$3,(IF(OR(R1393="hemmingford",R1393="napierville",R1393="saint-bernard-de-lacolle",R1393="saint-cyprien-de-napierville",R1393="sainte-clotilde-de-châteauguay",R1393="saint-édouard",R1393="saint-jacques-le-mineur",R1393="saint-michel",R1393="saint-patrice-de-sherrington",R1393="saint-rémi"),'Base de données'!$I$10,(IF(OR(R1393="la présentation",R1393="saint-barnabé-sud",R1393="saint-bernard-de-michaudville",R1393="saint-damas",R1393="saint-dominique",R1393="sainte-hélène-de-bagot",R1393="sainte-madeleine",R1393="sainte-marie-madeleine",R1393="saint-hugues",R1393="saint-hyacinthe",R1393="saint-jude",R1393="saint-liboire",R1393="saint-louis",R1393="saint-marcel-de-richelieu",R1393="saint-pie",R1393="saint-simon",R1393="saint-valérien-de-milton"),'Base de données'!$I$13,(IF(OR(R1393="boucherville",R1393="calixa-lavalée",R1393="contrecoeur",R1393="saint-amable",R1393="sainte-julie",R1393="varennes",R1393="verchères"),'Base de données'!M1397,(IF(OR(R1393="massueville",R1393="saint-aimé",R1393="saint-david",R1393="sainte-anne-de-sorel",R1393="sainte-victoire-de-sorel",R1393="saint-gérard-majella",R1393="saint-joseph-de-sorel",R1393="saint-ours",R1393="saint-robert",R1393="saint-roch-de-richelieu",R1393="sorel-tracy",R1393="yamaska"),'Base de données'!$I$11,(IF(OR(R1393="candiac",R1393="châteauguay",R1393="delson",R1393="la prairie",R1393="léry",R1393="mercier",R1393="saint-constant",R1393="sainte-catherine",R1393="saint-isidore",R1393="saint-mathieu",R1393="saint-philippe"),'Base de données'!$I$7,(IF(OR(R1393="beloeil",R1393="carignan",R1393="chambly",R1393="mcmasterville",R1393="mont-saint-hilaire",R1393="otterburn park",R1393="saint-antoine-sur-richelieu",R1393="saint-basil-le-grand",R1393="saint-charles-sur-richelieu",R1393="saint-denis-sur-richelieu",R1393="saint-jean-baptiste",R1393="saint-marc-sur-richelieu",R1393="saint-mathieu-de-beloeil"),'Base de données'!$I$8,(IF(OR(R1393="coteau-du-lac",R1393="hudson",R1393="les cèdres",R1393="les coteaux",R1393="l'île-cadieux",R1393="l'île-perrot",R1393="notre-dame-de-l'île-perrot",R1393="pincourt",R1393="pointe-des-cascades",R1393="pointe-fortune",R1393="rigaud",R1393="rivière-beaudette",R1393="saint-clet",R1393="sainte-justine-de-newton",R1393="sainte-marthe",R1393="saint-lazare",R1393="saint-polycarpe",R1393="saint-télesphore",R1393="saint-zotique",R1393="terrasse-vaudreuil",R1393="très-saint-rédempteur",R1393="vaudreuil-dorion",R1393="vaudreuil-sur-le-lac"),'Base de données'!M1395,"")))))))))))))))))))))))))</f>
        <v/>
      </c>
    </row>
    <row r="1394" spans="2:19" x14ac:dyDescent="0.3">
      <c r="B1394" s="44"/>
      <c r="D1394" s="9"/>
      <c r="E1394" s="9"/>
      <c r="O1394" s="10"/>
      <c r="S1394" s="10" t="str">
        <f>IF(OR(R1394="beauharnois",R1394="sainte-étienne-de-bauharnois",R1394="sainte-martine",R1394="saint-louis-de-gonzague",R1394="saint-stanislas-de-kostka",R1394="saint-urbain-premier",R1394="salaberry-de-valleyfield"),'Base de données'!$I$2,(IF(OR(R1394="acton vale",R1394="béthanie",R1394="Roxton",R1394="roxton falls",R1394="sainte-christine",R1394="saint-nazaire-d'acton",R1394="saint-théodore-d'acton",R1394="upton"),'Base de données'!$I$12,(IF(OR(R1394="Longueuil",R1394="brossard",R1394="greenfield-park",R1394="lemoyne",R1394="longueuil (vieux)",R1394="saint-bruno-de-montarville",R1394="saint-hubert",R1394="saint-lambert"),'Base de données'!$I$5,(IF(OR(R1394="marieville",R1394="richelieu",R1394="rougemont",R1394="saint-césaire",R1394="sainte-angèle-de-monnoir",R1394="saint-mathias-sur-richelieu"),'Base de données'!$I$14,(IF(OR(R1394="henryville",R1394="lacolle",R1394="mont-saint-grégoire",R1394="noyan",R1394="saint-alexandre",R1394="saint-blaise-sur-richelieu",R1394="sainte-anne-de-sabrevois",R1394="sainte-brigide-d'iberville",R1394="saint-georges-de-clarenceville",R1394="saint-jean-sur-richelieu",R1394="saint-paul-de-l'île-aux-noix",R1394="saint-sébastien",R1394="saint-valentin",R1394="venise-en-québec"),'Base de données'!$I$9,(IF(OR(R1394="dundee",R1394="elgin",R1394="franklin",R1394="godmanchester",R1394="havelock",R1394="hinchinbrooke",R1394="howick",R1394="huntingdon",R1394="ormstown",R1394="saint-anicet",R1394="saint-chrysostome",R1394="sainte-barbe",R1394="très-saint-sacrement"),'Base de données'!$I$3,(IF(OR(R1394="hemmingford",R1394="napierville",R1394="saint-bernard-de-lacolle",R1394="saint-cyprien-de-napierville",R1394="sainte-clotilde-de-châteauguay",R1394="saint-édouard",R1394="saint-jacques-le-mineur",R1394="saint-michel",R1394="saint-patrice-de-sherrington",R1394="saint-rémi"),'Base de données'!$I$10,(IF(OR(R1394="la présentation",R1394="saint-barnabé-sud",R1394="saint-bernard-de-michaudville",R1394="saint-damas",R1394="saint-dominique",R1394="sainte-hélène-de-bagot",R1394="sainte-madeleine",R1394="sainte-marie-madeleine",R1394="saint-hugues",R1394="saint-hyacinthe",R1394="saint-jude",R1394="saint-liboire",R1394="saint-louis",R1394="saint-marcel-de-richelieu",R1394="saint-pie",R1394="saint-simon",R1394="saint-valérien-de-milton"),'Base de données'!$I$13,(IF(OR(R1394="boucherville",R1394="calixa-lavalée",R1394="contrecoeur",R1394="saint-amable",R1394="sainte-julie",R1394="varennes",R1394="verchères"),'Base de données'!M1398,(IF(OR(R1394="massueville",R1394="saint-aimé",R1394="saint-david",R1394="sainte-anne-de-sorel",R1394="sainte-victoire-de-sorel",R1394="saint-gérard-majella",R1394="saint-joseph-de-sorel",R1394="saint-ours",R1394="saint-robert",R1394="saint-roch-de-richelieu",R1394="sorel-tracy",R1394="yamaska"),'Base de données'!$I$11,(IF(OR(R1394="candiac",R1394="châteauguay",R1394="delson",R1394="la prairie",R1394="léry",R1394="mercier",R1394="saint-constant",R1394="sainte-catherine",R1394="saint-isidore",R1394="saint-mathieu",R1394="saint-philippe"),'Base de données'!$I$7,(IF(OR(R1394="beloeil",R1394="carignan",R1394="chambly",R1394="mcmasterville",R1394="mont-saint-hilaire",R1394="otterburn park",R1394="saint-antoine-sur-richelieu",R1394="saint-basil-le-grand",R1394="saint-charles-sur-richelieu",R1394="saint-denis-sur-richelieu",R1394="saint-jean-baptiste",R1394="saint-marc-sur-richelieu",R1394="saint-mathieu-de-beloeil"),'Base de données'!$I$8,(IF(OR(R1394="coteau-du-lac",R1394="hudson",R1394="les cèdres",R1394="les coteaux",R1394="l'île-cadieux",R1394="l'île-perrot",R1394="notre-dame-de-l'île-perrot",R1394="pincourt",R1394="pointe-des-cascades",R1394="pointe-fortune",R1394="rigaud",R1394="rivière-beaudette",R1394="saint-clet",R1394="sainte-justine-de-newton",R1394="sainte-marthe",R1394="saint-lazare",R1394="saint-polycarpe",R1394="saint-télesphore",R1394="saint-zotique",R1394="terrasse-vaudreuil",R1394="très-saint-rédempteur",R1394="vaudreuil-dorion",R1394="vaudreuil-sur-le-lac"),'Base de données'!M1396,"")))))))))))))))))))))))))</f>
        <v/>
      </c>
    </row>
    <row r="1395" spans="2:19" x14ac:dyDescent="0.3">
      <c r="B1395" s="44"/>
      <c r="D1395" s="9"/>
      <c r="E1395" s="9"/>
      <c r="O1395" s="10"/>
      <c r="S1395" s="10" t="str">
        <f>IF(OR(R1395="beauharnois",R1395="sainte-étienne-de-bauharnois",R1395="sainte-martine",R1395="saint-louis-de-gonzague",R1395="saint-stanislas-de-kostka",R1395="saint-urbain-premier",R1395="salaberry-de-valleyfield"),'Base de données'!$I$2,(IF(OR(R1395="acton vale",R1395="béthanie",R1395="Roxton",R1395="roxton falls",R1395="sainte-christine",R1395="saint-nazaire-d'acton",R1395="saint-théodore-d'acton",R1395="upton"),'Base de données'!$I$12,(IF(OR(R1395="Longueuil",R1395="brossard",R1395="greenfield-park",R1395="lemoyne",R1395="longueuil (vieux)",R1395="saint-bruno-de-montarville",R1395="saint-hubert",R1395="saint-lambert"),'Base de données'!$I$5,(IF(OR(R1395="marieville",R1395="richelieu",R1395="rougemont",R1395="saint-césaire",R1395="sainte-angèle-de-monnoir",R1395="saint-mathias-sur-richelieu"),'Base de données'!$I$14,(IF(OR(R1395="henryville",R1395="lacolle",R1395="mont-saint-grégoire",R1395="noyan",R1395="saint-alexandre",R1395="saint-blaise-sur-richelieu",R1395="sainte-anne-de-sabrevois",R1395="sainte-brigide-d'iberville",R1395="saint-georges-de-clarenceville",R1395="saint-jean-sur-richelieu",R1395="saint-paul-de-l'île-aux-noix",R1395="saint-sébastien",R1395="saint-valentin",R1395="venise-en-québec"),'Base de données'!$I$9,(IF(OR(R1395="dundee",R1395="elgin",R1395="franklin",R1395="godmanchester",R1395="havelock",R1395="hinchinbrooke",R1395="howick",R1395="huntingdon",R1395="ormstown",R1395="saint-anicet",R1395="saint-chrysostome",R1395="sainte-barbe",R1395="très-saint-sacrement"),'Base de données'!$I$3,(IF(OR(R1395="hemmingford",R1395="napierville",R1395="saint-bernard-de-lacolle",R1395="saint-cyprien-de-napierville",R1395="sainte-clotilde-de-châteauguay",R1395="saint-édouard",R1395="saint-jacques-le-mineur",R1395="saint-michel",R1395="saint-patrice-de-sherrington",R1395="saint-rémi"),'Base de données'!$I$10,(IF(OR(R1395="la présentation",R1395="saint-barnabé-sud",R1395="saint-bernard-de-michaudville",R1395="saint-damas",R1395="saint-dominique",R1395="sainte-hélène-de-bagot",R1395="sainte-madeleine",R1395="sainte-marie-madeleine",R1395="saint-hugues",R1395="saint-hyacinthe",R1395="saint-jude",R1395="saint-liboire",R1395="saint-louis",R1395="saint-marcel-de-richelieu",R1395="saint-pie",R1395="saint-simon",R1395="saint-valérien-de-milton"),'Base de données'!$I$13,(IF(OR(R1395="boucherville",R1395="calixa-lavalée",R1395="contrecoeur",R1395="saint-amable",R1395="sainte-julie",R1395="varennes",R1395="verchères"),'Base de données'!M1399,(IF(OR(R1395="massueville",R1395="saint-aimé",R1395="saint-david",R1395="sainte-anne-de-sorel",R1395="sainte-victoire-de-sorel",R1395="saint-gérard-majella",R1395="saint-joseph-de-sorel",R1395="saint-ours",R1395="saint-robert",R1395="saint-roch-de-richelieu",R1395="sorel-tracy",R1395="yamaska"),'Base de données'!$I$11,(IF(OR(R1395="candiac",R1395="châteauguay",R1395="delson",R1395="la prairie",R1395="léry",R1395="mercier",R1395="saint-constant",R1395="sainte-catherine",R1395="saint-isidore",R1395="saint-mathieu",R1395="saint-philippe"),'Base de données'!$I$7,(IF(OR(R1395="beloeil",R1395="carignan",R1395="chambly",R1395="mcmasterville",R1395="mont-saint-hilaire",R1395="otterburn park",R1395="saint-antoine-sur-richelieu",R1395="saint-basil-le-grand",R1395="saint-charles-sur-richelieu",R1395="saint-denis-sur-richelieu",R1395="saint-jean-baptiste",R1395="saint-marc-sur-richelieu",R1395="saint-mathieu-de-beloeil"),'Base de données'!$I$8,(IF(OR(R1395="coteau-du-lac",R1395="hudson",R1395="les cèdres",R1395="les coteaux",R1395="l'île-cadieux",R1395="l'île-perrot",R1395="notre-dame-de-l'île-perrot",R1395="pincourt",R1395="pointe-des-cascades",R1395="pointe-fortune",R1395="rigaud",R1395="rivière-beaudette",R1395="saint-clet",R1395="sainte-justine-de-newton",R1395="sainte-marthe",R1395="saint-lazare",R1395="saint-polycarpe",R1395="saint-télesphore",R1395="saint-zotique",R1395="terrasse-vaudreuil",R1395="très-saint-rédempteur",R1395="vaudreuil-dorion",R1395="vaudreuil-sur-le-lac"),'Base de données'!M1397,"")))))))))))))))))))))))))</f>
        <v/>
      </c>
    </row>
    <row r="1396" spans="2:19" x14ac:dyDescent="0.3">
      <c r="B1396" s="44"/>
      <c r="D1396" s="9"/>
      <c r="E1396" s="9"/>
      <c r="O1396" s="10"/>
      <c r="S1396" s="10" t="str">
        <f>IF(OR(R1396="beauharnois",R1396="sainte-étienne-de-bauharnois",R1396="sainte-martine",R1396="saint-louis-de-gonzague",R1396="saint-stanislas-de-kostka",R1396="saint-urbain-premier",R1396="salaberry-de-valleyfield"),'Base de données'!$I$2,(IF(OR(R1396="acton vale",R1396="béthanie",R1396="Roxton",R1396="roxton falls",R1396="sainte-christine",R1396="saint-nazaire-d'acton",R1396="saint-théodore-d'acton",R1396="upton"),'Base de données'!$I$12,(IF(OR(R1396="Longueuil",R1396="brossard",R1396="greenfield-park",R1396="lemoyne",R1396="longueuil (vieux)",R1396="saint-bruno-de-montarville",R1396="saint-hubert",R1396="saint-lambert"),'Base de données'!$I$5,(IF(OR(R1396="marieville",R1396="richelieu",R1396="rougemont",R1396="saint-césaire",R1396="sainte-angèle-de-monnoir",R1396="saint-mathias-sur-richelieu"),'Base de données'!$I$14,(IF(OR(R1396="henryville",R1396="lacolle",R1396="mont-saint-grégoire",R1396="noyan",R1396="saint-alexandre",R1396="saint-blaise-sur-richelieu",R1396="sainte-anne-de-sabrevois",R1396="sainte-brigide-d'iberville",R1396="saint-georges-de-clarenceville",R1396="saint-jean-sur-richelieu",R1396="saint-paul-de-l'île-aux-noix",R1396="saint-sébastien",R1396="saint-valentin",R1396="venise-en-québec"),'Base de données'!$I$9,(IF(OR(R1396="dundee",R1396="elgin",R1396="franklin",R1396="godmanchester",R1396="havelock",R1396="hinchinbrooke",R1396="howick",R1396="huntingdon",R1396="ormstown",R1396="saint-anicet",R1396="saint-chrysostome",R1396="sainte-barbe",R1396="très-saint-sacrement"),'Base de données'!$I$3,(IF(OR(R1396="hemmingford",R1396="napierville",R1396="saint-bernard-de-lacolle",R1396="saint-cyprien-de-napierville",R1396="sainte-clotilde-de-châteauguay",R1396="saint-édouard",R1396="saint-jacques-le-mineur",R1396="saint-michel",R1396="saint-patrice-de-sherrington",R1396="saint-rémi"),'Base de données'!$I$10,(IF(OR(R1396="la présentation",R1396="saint-barnabé-sud",R1396="saint-bernard-de-michaudville",R1396="saint-damas",R1396="saint-dominique",R1396="sainte-hélène-de-bagot",R1396="sainte-madeleine",R1396="sainte-marie-madeleine",R1396="saint-hugues",R1396="saint-hyacinthe",R1396="saint-jude",R1396="saint-liboire",R1396="saint-louis",R1396="saint-marcel-de-richelieu",R1396="saint-pie",R1396="saint-simon",R1396="saint-valérien-de-milton"),'Base de données'!$I$13,(IF(OR(R1396="boucherville",R1396="calixa-lavalée",R1396="contrecoeur",R1396="saint-amable",R1396="sainte-julie",R1396="varennes",R1396="verchères"),'Base de données'!M1400,(IF(OR(R1396="massueville",R1396="saint-aimé",R1396="saint-david",R1396="sainte-anne-de-sorel",R1396="sainte-victoire-de-sorel",R1396="saint-gérard-majella",R1396="saint-joseph-de-sorel",R1396="saint-ours",R1396="saint-robert",R1396="saint-roch-de-richelieu",R1396="sorel-tracy",R1396="yamaska"),'Base de données'!$I$11,(IF(OR(R1396="candiac",R1396="châteauguay",R1396="delson",R1396="la prairie",R1396="léry",R1396="mercier",R1396="saint-constant",R1396="sainte-catherine",R1396="saint-isidore",R1396="saint-mathieu",R1396="saint-philippe"),'Base de données'!$I$7,(IF(OR(R1396="beloeil",R1396="carignan",R1396="chambly",R1396="mcmasterville",R1396="mont-saint-hilaire",R1396="otterburn park",R1396="saint-antoine-sur-richelieu",R1396="saint-basil-le-grand",R1396="saint-charles-sur-richelieu",R1396="saint-denis-sur-richelieu",R1396="saint-jean-baptiste",R1396="saint-marc-sur-richelieu",R1396="saint-mathieu-de-beloeil"),'Base de données'!$I$8,(IF(OR(R1396="coteau-du-lac",R1396="hudson",R1396="les cèdres",R1396="les coteaux",R1396="l'île-cadieux",R1396="l'île-perrot",R1396="notre-dame-de-l'île-perrot",R1396="pincourt",R1396="pointe-des-cascades",R1396="pointe-fortune",R1396="rigaud",R1396="rivière-beaudette",R1396="saint-clet",R1396="sainte-justine-de-newton",R1396="sainte-marthe",R1396="saint-lazare",R1396="saint-polycarpe",R1396="saint-télesphore",R1396="saint-zotique",R1396="terrasse-vaudreuil",R1396="très-saint-rédempteur",R1396="vaudreuil-dorion",R1396="vaudreuil-sur-le-lac"),'Base de données'!M1398,"")))))))))))))))))))))))))</f>
        <v/>
      </c>
    </row>
    <row r="1397" spans="2:19" x14ac:dyDescent="0.3">
      <c r="B1397" s="44"/>
      <c r="D1397" s="9"/>
      <c r="E1397" s="9"/>
      <c r="O1397" s="10"/>
      <c r="S1397" s="10" t="str">
        <f>IF(OR(R1397="beauharnois",R1397="sainte-étienne-de-bauharnois",R1397="sainte-martine",R1397="saint-louis-de-gonzague",R1397="saint-stanislas-de-kostka",R1397="saint-urbain-premier",R1397="salaberry-de-valleyfield"),'Base de données'!$I$2,(IF(OR(R1397="acton vale",R1397="béthanie",R1397="Roxton",R1397="roxton falls",R1397="sainte-christine",R1397="saint-nazaire-d'acton",R1397="saint-théodore-d'acton",R1397="upton"),'Base de données'!$I$12,(IF(OR(R1397="Longueuil",R1397="brossard",R1397="greenfield-park",R1397="lemoyne",R1397="longueuil (vieux)",R1397="saint-bruno-de-montarville",R1397="saint-hubert",R1397="saint-lambert"),'Base de données'!$I$5,(IF(OR(R1397="marieville",R1397="richelieu",R1397="rougemont",R1397="saint-césaire",R1397="sainte-angèle-de-monnoir",R1397="saint-mathias-sur-richelieu"),'Base de données'!$I$14,(IF(OR(R1397="henryville",R1397="lacolle",R1397="mont-saint-grégoire",R1397="noyan",R1397="saint-alexandre",R1397="saint-blaise-sur-richelieu",R1397="sainte-anne-de-sabrevois",R1397="sainte-brigide-d'iberville",R1397="saint-georges-de-clarenceville",R1397="saint-jean-sur-richelieu",R1397="saint-paul-de-l'île-aux-noix",R1397="saint-sébastien",R1397="saint-valentin",R1397="venise-en-québec"),'Base de données'!$I$9,(IF(OR(R1397="dundee",R1397="elgin",R1397="franklin",R1397="godmanchester",R1397="havelock",R1397="hinchinbrooke",R1397="howick",R1397="huntingdon",R1397="ormstown",R1397="saint-anicet",R1397="saint-chrysostome",R1397="sainte-barbe",R1397="très-saint-sacrement"),'Base de données'!$I$3,(IF(OR(R1397="hemmingford",R1397="napierville",R1397="saint-bernard-de-lacolle",R1397="saint-cyprien-de-napierville",R1397="sainte-clotilde-de-châteauguay",R1397="saint-édouard",R1397="saint-jacques-le-mineur",R1397="saint-michel",R1397="saint-patrice-de-sherrington",R1397="saint-rémi"),'Base de données'!$I$10,(IF(OR(R1397="la présentation",R1397="saint-barnabé-sud",R1397="saint-bernard-de-michaudville",R1397="saint-damas",R1397="saint-dominique",R1397="sainte-hélène-de-bagot",R1397="sainte-madeleine",R1397="sainte-marie-madeleine",R1397="saint-hugues",R1397="saint-hyacinthe",R1397="saint-jude",R1397="saint-liboire",R1397="saint-louis",R1397="saint-marcel-de-richelieu",R1397="saint-pie",R1397="saint-simon",R1397="saint-valérien-de-milton"),'Base de données'!$I$13,(IF(OR(R1397="boucherville",R1397="calixa-lavalée",R1397="contrecoeur",R1397="saint-amable",R1397="sainte-julie",R1397="varennes",R1397="verchères"),'Base de données'!M1401,(IF(OR(R1397="massueville",R1397="saint-aimé",R1397="saint-david",R1397="sainte-anne-de-sorel",R1397="sainte-victoire-de-sorel",R1397="saint-gérard-majella",R1397="saint-joseph-de-sorel",R1397="saint-ours",R1397="saint-robert",R1397="saint-roch-de-richelieu",R1397="sorel-tracy",R1397="yamaska"),'Base de données'!$I$11,(IF(OR(R1397="candiac",R1397="châteauguay",R1397="delson",R1397="la prairie",R1397="léry",R1397="mercier",R1397="saint-constant",R1397="sainte-catherine",R1397="saint-isidore",R1397="saint-mathieu",R1397="saint-philippe"),'Base de données'!$I$7,(IF(OR(R1397="beloeil",R1397="carignan",R1397="chambly",R1397="mcmasterville",R1397="mont-saint-hilaire",R1397="otterburn park",R1397="saint-antoine-sur-richelieu",R1397="saint-basil-le-grand",R1397="saint-charles-sur-richelieu",R1397="saint-denis-sur-richelieu",R1397="saint-jean-baptiste",R1397="saint-marc-sur-richelieu",R1397="saint-mathieu-de-beloeil"),'Base de données'!$I$8,(IF(OR(R1397="coteau-du-lac",R1397="hudson",R1397="les cèdres",R1397="les coteaux",R1397="l'île-cadieux",R1397="l'île-perrot",R1397="notre-dame-de-l'île-perrot",R1397="pincourt",R1397="pointe-des-cascades",R1397="pointe-fortune",R1397="rigaud",R1397="rivière-beaudette",R1397="saint-clet",R1397="sainte-justine-de-newton",R1397="sainte-marthe",R1397="saint-lazare",R1397="saint-polycarpe",R1397="saint-télesphore",R1397="saint-zotique",R1397="terrasse-vaudreuil",R1397="très-saint-rédempteur",R1397="vaudreuil-dorion",R1397="vaudreuil-sur-le-lac"),'Base de données'!M1399,"")))))))))))))))))))))))))</f>
        <v/>
      </c>
    </row>
    <row r="1398" spans="2:19" x14ac:dyDescent="0.3">
      <c r="B1398" s="44"/>
      <c r="D1398" s="9"/>
      <c r="E1398" s="9"/>
      <c r="O1398" s="10"/>
      <c r="S1398" s="10" t="str">
        <f>IF(OR(R1398="beauharnois",R1398="sainte-étienne-de-bauharnois",R1398="sainte-martine",R1398="saint-louis-de-gonzague",R1398="saint-stanislas-de-kostka",R1398="saint-urbain-premier",R1398="salaberry-de-valleyfield"),'Base de données'!$I$2,(IF(OR(R1398="acton vale",R1398="béthanie",R1398="Roxton",R1398="roxton falls",R1398="sainte-christine",R1398="saint-nazaire-d'acton",R1398="saint-théodore-d'acton",R1398="upton"),'Base de données'!$I$12,(IF(OR(R1398="Longueuil",R1398="brossard",R1398="greenfield-park",R1398="lemoyne",R1398="longueuil (vieux)",R1398="saint-bruno-de-montarville",R1398="saint-hubert",R1398="saint-lambert"),'Base de données'!$I$5,(IF(OR(R1398="marieville",R1398="richelieu",R1398="rougemont",R1398="saint-césaire",R1398="sainte-angèle-de-monnoir",R1398="saint-mathias-sur-richelieu"),'Base de données'!$I$14,(IF(OR(R1398="henryville",R1398="lacolle",R1398="mont-saint-grégoire",R1398="noyan",R1398="saint-alexandre",R1398="saint-blaise-sur-richelieu",R1398="sainte-anne-de-sabrevois",R1398="sainte-brigide-d'iberville",R1398="saint-georges-de-clarenceville",R1398="saint-jean-sur-richelieu",R1398="saint-paul-de-l'île-aux-noix",R1398="saint-sébastien",R1398="saint-valentin",R1398="venise-en-québec"),'Base de données'!$I$9,(IF(OR(R1398="dundee",R1398="elgin",R1398="franklin",R1398="godmanchester",R1398="havelock",R1398="hinchinbrooke",R1398="howick",R1398="huntingdon",R1398="ormstown",R1398="saint-anicet",R1398="saint-chrysostome",R1398="sainte-barbe",R1398="très-saint-sacrement"),'Base de données'!$I$3,(IF(OR(R1398="hemmingford",R1398="napierville",R1398="saint-bernard-de-lacolle",R1398="saint-cyprien-de-napierville",R1398="sainte-clotilde-de-châteauguay",R1398="saint-édouard",R1398="saint-jacques-le-mineur",R1398="saint-michel",R1398="saint-patrice-de-sherrington",R1398="saint-rémi"),'Base de données'!$I$10,(IF(OR(R1398="la présentation",R1398="saint-barnabé-sud",R1398="saint-bernard-de-michaudville",R1398="saint-damas",R1398="saint-dominique",R1398="sainte-hélène-de-bagot",R1398="sainte-madeleine",R1398="sainte-marie-madeleine",R1398="saint-hugues",R1398="saint-hyacinthe",R1398="saint-jude",R1398="saint-liboire",R1398="saint-louis",R1398="saint-marcel-de-richelieu",R1398="saint-pie",R1398="saint-simon",R1398="saint-valérien-de-milton"),'Base de données'!$I$13,(IF(OR(R1398="boucherville",R1398="calixa-lavalée",R1398="contrecoeur",R1398="saint-amable",R1398="sainte-julie",R1398="varennes",R1398="verchères"),'Base de données'!M1402,(IF(OR(R1398="massueville",R1398="saint-aimé",R1398="saint-david",R1398="sainte-anne-de-sorel",R1398="sainte-victoire-de-sorel",R1398="saint-gérard-majella",R1398="saint-joseph-de-sorel",R1398="saint-ours",R1398="saint-robert",R1398="saint-roch-de-richelieu",R1398="sorel-tracy",R1398="yamaska"),'Base de données'!$I$11,(IF(OR(R1398="candiac",R1398="châteauguay",R1398="delson",R1398="la prairie",R1398="léry",R1398="mercier",R1398="saint-constant",R1398="sainte-catherine",R1398="saint-isidore",R1398="saint-mathieu",R1398="saint-philippe"),'Base de données'!$I$7,(IF(OR(R1398="beloeil",R1398="carignan",R1398="chambly",R1398="mcmasterville",R1398="mont-saint-hilaire",R1398="otterburn park",R1398="saint-antoine-sur-richelieu",R1398="saint-basil-le-grand",R1398="saint-charles-sur-richelieu",R1398="saint-denis-sur-richelieu",R1398="saint-jean-baptiste",R1398="saint-marc-sur-richelieu",R1398="saint-mathieu-de-beloeil"),'Base de données'!$I$8,(IF(OR(R1398="coteau-du-lac",R1398="hudson",R1398="les cèdres",R1398="les coteaux",R1398="l'île-cadieux",R1398="l'île-perrot",R1398="notre-dame-de-l'île-perrot",R1398="pincourt",R1398="pointe-des-cascades",R1398="pointe-fortune",R1398="rigaud",R1398="rivière-beaudette",R1398="saint-clet",R1398="sainte-justine-de-newton",R1398="sainte-marthe",R1398="saint-lazare",R1398="saint-polycarpe",R1398="saint-télesphore",R1398="saint-zotique",R1398="terrasse-vaudreuil",R1398="très-saint-rédempteur",R1398="vaudreuil-dorion",R1398="vaudreuil-sur-le-lac"),'Base de données'!M1400,"")))))))))))))))))))))))))</f>
        <v/>
      </c>
    </row>
    <row r="1399" spans="2:19" x14ac:dyDescent="0.3">
      <c r="B1399" s="44"/>
      <c r="D1399" s="9"/>
      <c r="E1399" s="9"/>
      <c r="O1399" s="10"/>
      <c r="S1399" s="10" t="str">
        <f>IF(OR(R1399="beauharnois",R1399="sainte-étienne-de-bauharnois",R1399="sainte-martine",R1399="saint-louis-de-gonzague",R1399="saint-stanislas-de-kostka",R1399="saint-urbain-premier",R1399="salaberry-de-valleyfield"),'Base de données'!$I$2,(IF(OR(R1399="acton vale",R1399="béthanie",R1399="Roxton",R1399="roxton falls",R1399="sainte-christine",R1399="saint-nazaire-d'acton",R1399="saint-théodore-d'acton",R1399="upton"),'Base de données'!$I$12,(IF(OR(R1399="Longueuil",R1399="brossard",R1399="greenfield-park",R1399="lemoyne",R1399="longueuil (vieux)",R1399="saint-bruno-de-montarville",R1399="saint-hubert",R1399="saint-lambert"),'Base de données'!$I$5,(IF(OR(R1399="marieville",R1399="richelieu",R1399="rougemont",R1399="saint-césaire",R1399="sainte-angèle-de-monnoir",R1399="saint-mathias-sur-richelieu"),'Base de données'!$I$14,(IF(OR(R1399="henryville",R1399="lacolle",R1399="mont-saint-grégoire",R1399="noyan",R1399="saint-alexandre",R1399="saint-blaise-sur-richelieu",R1399="sainte-anne-de-sabrevois",R1399="sainte-brigide-d'iberville",R1399="saint-georges-de-clarenceville",R1399="saint-jean-sur-richelieu",R1399="saint-paul-de-l'île-aux-noix",R1399="saint-sébastien",R1399="saint-valentin",R1399="venise-en-québec"),'Base de données'!$I$9,(IF(OR(R1399="dundee",R1399="elgin",R1399="franklin",R1399="godmanchester",R1399="havelock",R1399="hinchinbrooke",R1399="howick",R1399="huntingdon",R1399="ormstown",R1399="saint-anicet",R1399="saint-chrysostome",R1399="sainte-barbe",R1399="très-saint-sacrement"),'Base de données'!$I$3,(IF(OR(R1399="hemmingford",R1399="napierville",R1399="saint-bernard-de-lacolle",R1399="saint-cyprien-de-napierville",R1399="sainte-clotilde-de-châteauguay",R1399="saint-édouard",R1399="saint-jacques-le-mineur",R1399="saint-michel",R1399="saint-patrice-de-sherrington",R1399="saint-rémi"),'Base de données'!$I$10,(IF(OR(R1399="la présentation",R1399="saint-barnabé-sud",R1399="saint-bernard-de-michaudville",R1399="saint-damas",R1399="saint-dominique",R1399="sainte-hélène-de-bagot",R1399="sainte-madeleine",R1399="sainte-marie-madeleine",R1399="saint-hugues",R1399="saint-hyacinthe",R1399="saint-jude",R1399="saint-liboire",R1399="saint-louis",R1399="saint-marcel-de-richelieu",R1399="saint-pie",R1399="saint-simon",R1399="saint-valérien-de-milton"),'Base de données'!$I$13,(IF(OR(R1399="boucherville",R1399="calixa-lavalée",R1399="contrecoeur",R1399="saint-amable",R1399="sainte-julie",R1399="varennes",R1399="verchères"),'Base de données'!M1403,(IF(OR(R1399="massueville",R1399="saint-aimé",R1399="saint-david",R1399="sainte-anne-de-sorel",R1399="sainte-victoire-de-sorel",R1399="saint-gérard-majella",R1399="saint-joseph-de-sorel",R1399="saint-ours",R1399="saint-robert",R1399="saint-roch-de-richelieu",R1399="sorel-tracy",R1399="yamaska"),'Base de données'!$I$11,(IF(OR(R1399="candiac",R1399="châteauguay",R1399="delson",R1399="la prairie",R1399="léry",R1399="mercier",R1399="saint-constant",R1399="sainte-catherine",R1399="saint-isidore",R1399="saint-mathieu",R1399="saint-philippe"),'Base de données'!$I$7,(IF(OR(R1399="beloeil",R1399="carignan",R1399="chambly",R1399="mcmasterville",R1399="mont-saint-hilaire",R1399="otterburn park",R1399="saint-antoine-sur-richelieu",R1399="saint-basil-le-grand",R1399="saint-charles-sur-richelieu",R1399="saint-denis-sur-richelieu",R1399="saint-jean-baptiste",R1399="saint-marc-sur-richelieu",R1399="saint-mathieu-de-beloeil"),'Base de données'!$I$8,(IF(OR(R1399="coteau-du-lac",R1399="hudson",R1399="les cèdres",R1399="les coteaux",R1399="l'île-cadieux",R1399="l'île-perrot",R1399="notre-dame-de-l'île-perrot",R1399="pincourt",R1399="pointe-des-cascades",R1399="pointe-fortune",R1399="rigaud",R1399="rivière-beaudette",R1399="saint-clet",R1399="sainte-justine-de-newton",R1399="sainte-marthe",R1399="saint-lazare",R1399="saint-polycarpe",R1399="saint-télesphore",R1399="saint-zotique",R1399="terrasse-vaudreuil",R1399="très-saint-rédempteur",R1399="vaudreuil-dorion",R1399="vaudreuil-sur-le-lac"),'Base de données'!M1401,"")))))))))))))))))))))))))</f>
        <v/>
      </c>
    </row>
    <row r="1400" spans="2:19" x14ac:dyDescent="0.3">
      <c r="B1400" s="44"/>
      <c r="D1400" s="9"/>
      <c r="E1400" s="9"/>
      <c r="O1400" s="10"/>
      <c r="S1400" s="10" t="str">
        <f>IF(OR(R1400="beauharnois",R1400="sainte-étienne-de-bauharnois",R1400="sainte-martine",R1400="saint-louis-de-gonzague",R1400="saint-stanislas-de-kostka",R1400="saint-urbain-premier",R1400="salaberry-de-valleyfield"),'Base de données'!$I$2,(IF(OR(R1400="acton vale",R1400="béthanie",R1400="Roxton",R1400="roxton falls",R1400="sainte-christine",R1400="saint-nazaire-d'acton",R1400="saint-théodore-d'acton",R1400="upton"),'Base de données'!$I$12,(IF(OR(R1400="Longueuil",R1400="brossard",R1400="greenfield-park",R1400="lemoyne",R1400="longueuil (vieux)",R1400="saint-bruno-de-montarville",R1400="saint-hubert",R1400="saint-lambert"),'Base de données'!$I$5,(IF(OR(R1400="marieville",R1400="richelieu",R1400="rougemont",R1400="saint-césaire",R1400="sainte-angèle-de-monnoir",R1400="saint-mathias-sur-richelieu"),'Base de données'!$I$14,(IF(OR(R1400="henryville",R1400="lacolle",R1400="mont-saint-grégoire",R1400="noyan",R1400="saint-alexandre",R1400="saint-blaise-sur-richelieu",R1400="sainte-anne-de-sabrevois",R1400="sainte-brigide-d'iberville",R1400="saint-georges-de-clarenceville",R1400="saint-jean-sur-richelieu",R1400="saint-paul-de-l'île-aux-noix",R1400="saint-sébastien",R1400="saint-valentin",R1400="venise-en-québec"),'Base de données'!$I$9,(IF(OR(R1400="dundee",R1400="elgin",R1400="franklin",R1400="godmanchester",R1400="havelock",R1400="hinchinbrooke",R1400="howick",R1400="huntingdon",R1400="ormstown",R1400="saint-anicet",R1400="saint-chrysostome",R1400="sainte-barbe",R1400="très-saint-sacrement"),'Base de données'!$I$3,(IF(OR(R1400="hemmingford",R1400="napierville",R1400="saint-bernard-de-lacolle",R1400="saint-cyprien-de-napierville",R1400="sainte-clotilde-de-châteauguay",R1400="saint-édouard",R1400="saint-jacques-le-mineur",R1400="saint-michel",R1400="saint-patrice-de-sherrington",R1400="saint-rémi"),'Base de données'!$I$10,(IF(OR(R1400="la présentation",R1400="saint-barnabé-sud",R1400="saint-bernard-de-michaudville",R1400="saint-damas",R1400="saint-dominique",R1400="sainte-hélène-de-bagot",R1400="sainte-madeleine",R1400="sainte-marie-madeleine",R1400="saint-hugues",R1400="saint-hyacinthe",R1400="saint-jude",R1400="saint-liboire",R1400="saint-louis",R1400="saint-marcel-de-richelieu",R1400="saint-pie",R1400="saint-simon",R1400="saint-valérien-de-milton"),'Base de données'!$I$13,(IF(OR(R1400="boucherville",R1400="calixa-lavalée",R1400="contrecoeur",R1400="saint-amable",R1400="sainte-julie",R1400="varennes",R1400="verchères"),'Base de données'!M1404,(IF(OR(R1400="massueville",R1400="saint-aimé",R1400="saint-david",R1400="sainte-anne-de-sorel",R1400="sainte-victoire-de-sorel",R1400="saint-gérard-majella",R1400="saint-joseph-de-sorel",R1400="saint-ours",R1400="saint-robert",R1400="saint-roch-de-richelieu",R1400="sorel-tracy",R1400="yamaska"),'Base de données'!$I$11,(IF(OR(R1400="candiac",R1400="châteauguay",R1400="delson",R1400="la prairie",R1400="léry",R1400="mercier",R1400="saint-constant",R1400="sainte-catherine",R1400="saint-isidore",R1400="saint-mathieu",R1400="saint-philippe"),'Base de données'!$I$7,(IF(OR(R1400="beloeil",R1400="carignan",R1400="chambly",R1400="mcmasterville",R1400="mont-saint-hilaire",R1400="otterburn park",R1400="saint-antoine-sur-richelieu",R1400="saint-basil-le-grand",R1400="saint-charles-sur-richelieu",R1400="saint-denis-sur-richelieu",R1400="saint-jean-baptiste",R1400="saint-marc-sur-richelieu",R1400="saint-mathieu-de-beloeil"),'Base de données'!$I$8,(IF(OR(R1400="coteau-du-lac",R1400="hudson",R1400="les cèdres",R1400="les coteaux",R1400="l'île-cadieux",R1400="l'île-perrot",R1400="notre-dame-de-l'île-perrot",R1400="pincourt",R1400="pointe-des-cascades",R1400="pointe-fortune",R1400="rigaud",R1400="rivière-beaudette",R1400="saint-clet",R1400="sainte-justine-de-newton",R1400="sainte-marthe",R1400="saint-lazare",R1400="saint-polycarpe",R1400="saint-télesphore",R1400="saint-zotique",R1400="terrasse-vaudreuil",R1400="très-saint-rédempteur",R1400="vaudreuil-dorion",R1400="vaudreuil-sur-le-lac"),'Base de données'!M1402,"")))))))))))))))))))))))))</f>
        <v/>
      </c>
    </row>
    <row r="1401" spans="2:19" x14ac:dyDescent="0.3">
      <c r="B1401" s="44"/>
      <c r="D1401" s="9"/>
      <c r="E1401" s="9"/>
      <c r="O1401" s="10"/>
      <c r="S1401" s="10" t="str">
        <f>IF(OR(R1401="beauharnois",R1401="sainte-étienne-de-bauharnois",R1401="sainte-martine",R1401="saint-louis-de-gonzague",R1401="saint-stanislas-de-kostka",R1401="saint-urbain-premier",R1401="salaberry-de-valleyfield"),'Base de données'!$I$2,(IF(OR(R1401="acton vale",R1401="béthanie",R1401="Roxton",R1401="roxton falls",R1401="sainte-christine",R1401="saint-nazaire-d'acton",R1401="saint-théodore-d'acton",R1401="upton"),'Base de données'!$I$12,(IF(OR(R1401="Longueuil",R1401="brossard",R1401="greenfield-park",R1401="lemoyne",R1401="longueuil (vieux)",R1401="saint-bruno-de-montarville",R1401="saint-hubert",R1401="saint-lambert"),'Base de données'!$I$5,(IF(OR(R1401="marieville",R1401="richelieu",R1401="rougemont",R1401="saint-césaire",R1401="sainte-angèle-de-monnoir",R1401="saint-mathias-sur-richelieu"),'Base de données'!$I$14,(IF(OR(R1401="henryville",R1401="lacolle",R1401="mont-saint-grégoire",R1401="noyan",R1401="saint-alexandre",R1401="saint-blaise-sur-richelieu",R1401="sainte-anne-de-sabrevois",R1401="sainte-brigide-d'iberville",R1401="saint-georges-de-clarenceville",R1401="saint-jean-sur-richelieu",R1401="saint-paul-de-l'île-aux-noix",R1401="saint-sébastien",R1401="saint-valentin",R1401="venise-en-québec"),'Base de données'!$I$9,(IF(OR(R1401="dundee",R1401="elgin",R1401="franklin",R1401="godmanchester",R1401="havelock",R1401="hinchinbrooke",R1401="howick",R1401="huntingdon",R1401="ormstown",R1401="saint-anicet",R1401="saint-chrysostome",R1401="sainte-barbe",R1401="très-saint-sacrement"),'Base de données'!$I$3,(IF(OR(R1401="hemmingford",R1401="napierville",R1401="saint-bernard-de-lacolle",R1401="saint-cyprien-de-napierville",R1401="sainte-clotilde-de-châteauguay",R1401="saint-édouard",R1401="saint-jacques-le-mineur",R1401="saint-michel",R1401="saint-patrice-de-sherrington",R1401="saint-rémi"),'Base de données'!$I$10,(IF(OR(R1401="la présentation",R1401="saint-barnabé-sud",R1401="saint-bernard-de-michaudville",R1401="saint-damas",R1401="saint-dominique",R1401="sainte-hélène-de-bagot",R1401="sainte-madeleine",R1401="sainte-marie-madeleine",R1401="saint-hugues",R1401="saint-hyacinthe",R1401="saint-jude",R1401="saint-liboire",R1401="saint-louis",R1401="saint-marcel-de-richelieu",R1401="saint-pie",R1401="saint-simon",R1401="saint-valérien-de-milton"),'Base de données'!$I$13,(IF(OR(R1401="boucherville",R1401="calixa-lavalée",R1401="contrecoeur",R1401="saint-amable",R1401="sainte-julie",R1401="varennes",R1401="verchères"),'Base de données'!M1405,(IF(OR(R1401="massueville",R1401="saint-aimé",R1401="saint-david",R1401="sainte-anne-de-sorel",R1401="sainte-victoire-de-sorel",R1401="saint-gérard-majella",R1401="saint-joseph-de-sorel",R1401="saint-ours",R1401="saint-robert",R1401="saint-roch-de-richelieu",R1401="sorel-tracy",R1401="yamaska"),'Base de données'!$I$11,(IF(OR(R1401="candiac",R1401="châteauguay",R1401="delson",R1401="la prairie",R1401="léry",R1401="mercier",R1401="saint-constant",R1401="sainte-catherine",R1401="saint-isidore",R1401="saint-mathieu",R1401="saint-philippe"),'Base de données'!$I$7,(IF(OR(R1401="beloeil",R1401="carignan",R1401="chambly",R1401="mcmasterville",R1401="mont-saint-hilaire",R1401="otterburn park",R1401="saint-antoine-sur-richelieu",R1401="saint-basil-le-grand",R1401="saint-charles-sur-richelieu",R1401="saint-denis-sur-richelieu",R1401="saint-jean-baptiste",R1401="saint-marc-sur-richelieu",R1401="saint-mathieu-de-beloeil"),'Base de données'!$I$8,(IF(OR(R1401="coteau-du-lac",R1401="hudson",R1401="les cèdres",R1401="les coteaux",R1401="l'île-cadieux",R1401="l'île-perrot",R1401="notre-dame-de-l'île-perrot",R1401="pincourt",R1401="pointe-des-cascades",R1401="pointe-fortune",R1401="rigaud",R1401="rivière-beaudette",R1401="saint-clet",R1401="sainte-justine-de-newton",R1401="sainte-marthe",R1401="saint-lazare",R1401="saint-polycarpe",R1401="saint-télesphore",R1401="saint-zotique",R1401="terrasse-vaudreuil",R1401="très-saint-rédempteur",R1401="vaudreuil-dorion",R1401="vaudreuil-sur-le-lac"),'Base de données'!M1403,"")))))))))))))))))))))))))</f>
        <v/>
      </c>
    </row>
    <row r="1402" spans="2:19" x14ac:dyDescent="0.3">
      <c r="B1402" s="44"/>
      <c r="D1402" s="9"/>
      <c r="E1402" s="9"/>
      <c r="O1402" s="10"/>
      <c r="S1402" s="10" t="str">
        <f>IF(OR(R1402="beauharnois",R1402="sainte-étienne-de-bauharnois",R1402="sainte-martine",R1402="saint-louis-de-gonzague",R1402="saint-stanislas-de-kostka",R1402="saint-urbain-premier",R1402="salaberry-de-valleyfield"),'Base de données'!$I$2,(IF(OR(R1402="acton vale",R1402="béthanie",R1402="Roxton",R1402="roxton falls",R1402="sainte-christine",R1402="saint-nazaire-d'acton",R1402="saint-théodore-d'acton",R1402="upton"),'Base de données'!$I$12,(IF(OR(R1402="Longueuil",R1402="brossard",R1402="greenfield-park",R1402="lemoyne",R1402="longueuil (vieux)",R1402="saint-bruno-de-montarville",R1402="saint-hubert",R1402="saint-lambert"),'Base de données'!$I$5,(IF(OR(R1402="marieville",R1402="richelieu",R1402="rougemont",R1402="saint-césaire",R1402="sainte-angèle-de-monnoir",R1402="saint-mathias-sur-richelieu"),'Base de données'!$I$14,(IF(OR(R1402="henryville",R1402="lacolle",R1402="mont-saint-grégoire",R1402="noyan",R1402="saint-alexandre",R1402="saint-blaise-sur-richelieu",R1402="sainte-anne-de-sabrevois",R1402="sainte-brigide-d'iberville",R1402="saint-georges-de-clarenceville",R1402="saint-jean-sur-richelieu",R1402="saint-paul-de-l'île-aux-noix",R1402="saint-sébastien",R1402="saint-valentin",R1402="venise-en-québec"),'Base de données'!$I$9,(IF(OR(R1402="dundee",R1402="elgin",R1402="franklin",R1402="godmanchester",R1402="havelock",R1402="hinchinbrooke",R1402="howick",R1402="huntingdon",R1402="ormstown",R1402="saint-anicet",R1402="saint-chrysostome",R1402="sainte-barbe",R1402="très-saint-sacrement"),'Base de données'!$I$3,(IF(OR(R1402="hemmingford",R1402="napierville",R1402="saint-bernard-de-lacolle",R1402="saint-cyprien-de-napierville",R1402="sainte-clotilde-de-châteauguay",R1402="saint-édouard",R1402="saint-jacques-le-mineur",R1402="saint-michel",R1402="saint-patrice-de-sherrington",R1402="saint-rémi"),'Base de données'!$I$10,(IF(OR(R1402="la présentation",R1402="saint-barnabé-sud",R1402="saint-bernard-de-michaudville",R1402="saint-damas",R1402="saint-dominique",R1402="sainte-hélène-de-bagot",R1402="sainte-madeleine",R1402="sainte-marie-madeleine",R1402="saint-hugues",R1402="saint-hyacinthe",R1402="saint-jude",R1402="saint-liboire",R1402="saint-louis",R1402="saint-marcel-de-richelieu",R1402="saint-pie",R1402="saint-simon",R1402="saint-valérien-de-milton"),'Base de données'!$I$13,(IF(OR(R1402="boucherville",R1402="calixa-lavalée",R1402="contrecoeur",R1402="saint-amable",R1402="sainte-julie",R1402="varennes",R1402="verchères"),'Base de données'!M1406,(IF(OR(R1402="massueville",R1402="saint-aimé",R1402="saint-david",R1402="sainte-anne-de-sorel",R1402="sainte-victoire-de-sorel",R1402="saint-gérard-majella",R1402="saint-joseph-de-sorel",R1402="saint-ours",R1402="saint-robert",R1402="saint-roch-de-richelieu",R1402="sorel-tracy",R1402="yamaska"),'Base de données'!$I$11,(IF(OR(R1402="candiac",R1402="châteauguay",R1402="delson",R1402="la prairie",R1402="léry",R1402="mercier",R1402="saint-constant",R1402="sainte-catherine",R1402="saint-isidore",R1402="saint-mathieu",R1402="saint-philippe"),'Base de données'!$I$7,(IF(OR(R1402="beloeil",R1402="carignan",R1402="chambly",R1402="mcmasterville",R1402="mont-saint-hilaire",R1402="otterburn park",R1402="saint-antoine-sur-richelieu",R1402="saint-basil-le-grand",R1402="saint-charles-sur-richelieu",R1402="saint-denis-sur-richelieu",R1402="saint-jean-baptiste",R1402="saint-marc-sur-richelieu",R1402="saint-mathieu-de-beloeil"),'Base de données'!$I$8,(IF(OR(R1402="coteau-du-lac",R1402="hudson",R1402="les cèdres",R1402="les coteaux",R1402="l'île-cadieux",R1402="l'île-perrot",R1402="notre-dame-de-l'île-perrot",R1402="pincourt",R1402="pointe-des-cascades",R1402="pointe-fortune",R1402="rigaud",R1402="rivière-beaudette",R1402="saint-clet",R1402="sainte-justine-de-newton",R1402="sainte-marthe",R1402="saint-lazare",R1402="saint-polycarpe",R1402="saint-télesphore",R1402="saint-zotique",R1402="terrasse-vaudreuil",R1402="très-saint-rédempteur",R1402="vaudreuil-dorion",R1402="vaudreuil-sur-le-lac"),'Base de données'!M1404,"")))))))))))))))))))))))))</f>
        <v/>
      </c>
    </row>
    <row r="1403" spans="2:19" x14ac:dyDescent="0.3">
      <c r="B1403" s="6"/>
      <c r="D1403" s="9"/>
      <c r="E1403" s="9"/>
      <c r="O1403" s="10"/>
      <c r="S1403" s="10" t="str">
        <f>IF(OR(R1403="beauharnois",R1403="sainte-étienne-de-bauharnois",R1403="sainte-martine",R1403="saint-louis-de-gonzague",R1403="saint-stanislas-de-kostka",R1403="saint-urbain-premier",R1403="salaberry-de-valleyfield"),'Base de données'!$I$2,(IF(OR(R1403="acton vale",R1403="béthanie",R1403="Roxton",R1403="roxton falls",R1403="sainte-christine",R1403="saint-nazaire-d'acton",R1403="saint-théodore-d'acton",R1403="upton"),'Base de données'!$I$12,(IF(OR(R1403="Longueuil",R1403="brossard",R1403="greenfield-park",R1403="lemoyne",R1403="longueuil (vieux)",R1403="saint-bruno-de-montarville",R1403="saint-hubert",R1403="saint-lambert"),'Base de données'!$I$5,(IF(OR(R1403="marieville",R1403="richelieu",R1403="rougemont",R1403="saint-césaire",R1403="sainte-angèle-de-monnoir",R1403="saint-mathias-sur-richelieu"),'Base de données'!$I$14,(IF(OR(R1403="henryville",R1403="lacolle",R1403="mont-saint-grégoire",R1403="noyan",R1403="saint-alexandre",R1403="saint-blaise-sur-richelieu",R1403="sainte-anne-de-sabrevois",R1403="sainte-brigide-d'iberville",R1403="saint-georges-de-clarenceville",R1403="saint-jean-sur-richelieu",R1403="saint-paul-de-l'île-aux-noix",R1403="saint-sébastien",R1403="saint-valentin",R1403="venise-en-québec"),'Base de données'!$I$9,(IF(OR(R1403="dundee",R1403="elgin",R1403="franklin",R1403="godmanchester",R1403="havelock",R1403="hinchinbrooke",R1403="howick",R1403="huntingdon",R1403="ormstown",R1403="saint-anicet",R1403="saint-chrysostome",R1403="sainte-barbe",R1403="très-saint-sacrement"),'Base de données'!$I$3,(IF(OR(R1403="hemmingford",R1403="napierville",R1403="saint-bernard-de-lacolle",R1403="saint-cyprien-de-napierville",R1403="sainte-clotilde-de-châteauguay",R1403="saint-édouard",R1403="saint-jacques-le-mineur",R1403="saint-michel",R1403="saint-patrice-de-sherrington",R1403="saint-rémi"),'Base de données'!$I$10,(IF(OR(R1403="la présentation",R1403="saint-barnabé-sud",R1403="saint-bernard-de-michaudville",R1403="saint-damas",R1403="saint-dominique",R1403="sainte-hélène-de-bagot",R1403="sainte-madeleine",R1403="sainte-marie-madeleine",R1403="saint-hugues",R1403="saint-hyacinthe",R1403="saint-jude",R1403="saint-liboire",R1403="saint-louis",R1403="saint-marcel-de-richelieu",R1403="saint-pie",R1403="saint-simon",R1403="saint-valérien-de-milton"),'Base de données'!$I$13,(IF(OR(R1403="boucherville",R1403="calixa-lavalée",R1403="contrecoeur",R1403="saint-amable",R1403="sainte-julie",R1403="varennes",R1403="verchères"),'Base de données'!M1407,(IF(OR(R1403="massueville",R1403="saint-aimé",R1403="saint-david",R1403="sainte-anne-de-sorel",R1403="sainte-victoire-de-sorel",R1403="saint-gérard-majella",R1403="saint-joseph-de-sorel",R1403="saint-ours",R1403="saint-robert",R1403="saint-roch-de-richelieu",R1403="sorel-tracy",R1403="yamaska"),'Base de données'!$I$11,(IF(OR(R1403="candiac",R1403="châteauguay",R1403="delson",R1403="la prairie",R1403="léry",R1403="mercier",R1403="saint-constant",R1403="sainte-catherine",R1403="saint-isidore",R1403="saint-mathieu",R1403="saint-philippe"),'Base de données'!$I$7,(IF(OR(R1403="beloeil",R1403="carignan",R1403="chambly",R1403="mcmasterville",R1403="mont-saint-hilaire",R1403="otterburn park",R1403="saint-antoine-sur-richelieu",R1403="saint-basil-le-grand",R1403="saint-charles-sur-richelieu",R1403="saint-denis-sur-richelieu",R1403="saint-jean-baptiste",R1403="saint-marc-sur-richelieu",R1403="saint-mathieu-de-beloeil"),'Base de données'!$I$8,(IF(OR(R1403="coteau-du-lac",R1403="hudson",R1403="les cèdres",R1403="les coteaux",R1403="l'île-cadieux",R1403="l'île-perrot",R1403="notre-dame-de-l'île-perrot",R1403="pincourt",R1403="pointe-des-cascades",R1403="pointe-fortune",R1403="rigaud",R1403="rivière-beaudette",R1403="saint-clet",R1403="sainte-justine-de-newton",R1403="sainte-marthe",R1403="saint-lazare",R1403="saint-polycarpe",R1403="saint-télesphore",R1403="saint-zotique",R1403="terrasse-vaudreuil",R1403="très-saint-rédempteur",R1403="vaudreuil-dorion",R1403="vaudreuil-sur-le-lac"),'Base de données'!M1405,"")))))))))))))))))))))))))</f>
        <v/>
      </c>
    </row>
    <row r="1404" spans="2:19" x14ac:dyDescent="0.3">
      <c r="B1404" s="6"/>
      <c r="D1404" s="9"/>
      <c r="E1404" s="9"/>
      <c r="O1404" s="10"/>
      <c r="S1404" s="10" t="str">
        <f>IF(OR(R1404="beauharnois",R1404="sainte-étienne-de-bauharnois",R1404="sainte-martine",R1404="saint-louis-de-gonzague",R1404="saint-stanislas-de-kostka",R1404="saint-urbain-premier",R1404="salaberry-de-valleyfield"),'Base de données'!$I$2,(IF(OR(R1404="acton vale",R1404="béthanie",R1404="Roxton",R1404="roxton falls",R1404="sainte-christine",R1404="saint-nazaire-d'acton",R1404="saint-théodore-d'acton",R1404="upton"),'Base de données'!$I$12,(IF(OR(R1404="Longueuil",R1404="brossard",R1404="greenfield-park",R1404="lemoyne",R1404="longueuil (vieux)",R1404="saint-bruno-de-montarville",R1404="saint-hubert",R1404="saint-lambert"),'Base de données'!$I$5,(IF(OR(R1404="marieville",R1404="richelieu",R1404="rougemont",R1404="saint-césaire",R1404="sainte-angèle-de-monnoir",R1404="saint-mathias-sur-richelieu"),'Base de données'!$I$14,(IF(OR(R1404="henryville",R1404="lacolle",R1404="mont-saint-grégoire",R1404="noyan",R1404="saint-alexandre",R1404="saint-blaise-sur-richelieu",R1404="sainte-anne-de-sabrevois",R1404="sainte-brigide-d'iberville",R1404="saint-georges-de-clarenceville",R1404="saint-jean-sur-richelieu",R1404="saint-paul-de-l'île-aux-noix",R1404="saint-sébastien",R1404="saint-valentin",R1404="venise-en-québec"),'Base de données'!$I$9,(IF(OR(R1404="dundee",R1404="elgin",R1404="franklin",R1404="godmanchester",R1404="havelock",R1404="hinchinbrooke",R1404="howick",R1404="huntingdon",R1404="ormstown",R1404="saint-anicet",R1404="saint-chrysostome",R1404="sainte-barbe",R1404="très-saint-sacrement"),'Base de données'!$I$3,(IF(OR(R1404="hemmingford",R1404="napierville",R1404="saint-bernard-de-lacolle",R1404="saint-cyprien-de-napierville",R1404="sainte-clotilde-de-châteauguay",R1404="saint-édouard",R1404="saint-jacques-le-mineur",R1404="saint-michel",R1404="saint-patrice-de-sherrington",R1404="saint-rémi"),'Base de données'!$I$10,(IF(OR(R1404="la présentation",R1404="saint-barnabé-sud",R1404="saint-bernard-de-michaudville",R1404="saint-damas",R1404="saint-dominique",R1404="sainte-hélène-de-bagot",R1404="sainte-madeleine",R1404="sainte-marie-madeleine",R1404="saint-hugues",R1404="saint-hyacinthe",R1404="saint-jude",R1404="saint-liboire",R1404="saint-louis",R1404="saint-marcel-de-richelieu",R1404="saint-pie",R1404="saint-simon",R1404="saint-valérien-de-milton"),'Base de données'!$I$13,(IF(OR(R1404="boucherville",R1404="calixa-lavalée",R1404="contrecoeur",R1404="saint-amable",R1404="sainte-julie",R1404="varennes",R1404="verchères"),'Base de données'!M1408,(IF(OR(R1404="massueville",R1404="saint-aimé",R1404="saint-david",R1404="sainte-anne-de-sorel",R1404="sainte-victoire-de-sorel",R1404="saint-gérard-majella",R1404="saint-joseph-de-sorel",R1404="saint-ours",R1404="saint-robert",R1404="saint-roch-de-richelieu",R1404="sorel-tracy",R1404="yamaska"),'Base de données'!$I$11,(IF(OR(R1404="candiac",R1404="châteauguay",R1404="delson",R1404="la prairie",R1404="léry",R1404="mercier",R1404="saint-constant",R1404="sainte-catherine",R1404="saint-isidore",R1404="saint-mathieu",R1404="saint-philippe"),'Base de données'!$I$7,(IF(OR(R1404="beloeil",R1404="carignan",R1404="chambly",R1404="mcmasterville",R1404="mont-saint-hilaire",R1404="otterburn park",R1404="saint-antoine-sur-richelieu",R1404="saint-basil-le-grand",R1404="saint-charles-sur-richelieu",R1404="saint-denis-sur-richelieu",R1404="saint-jean-baptiste",R1404="saint-marc-sur-richelieu",R1404="saint-mathieu-de-beloeil"),'Base de données'!$I$8,(IF(OR(R1404="coteau-du-lac",R1404="hudson",R1404="les cèdres",R1404="les coteaux",R1404="l'île-cadieux",R1404="l'île-perrot",R1404="notre-dame-de-l'île-perrot",R1404="pincourt",R1404="pointe-des-cascades",R1404="pointe-fortune",R1404="rigaud",R1404="rivière-beaudette",R1404="saint-clet",R1404="sainte-justine-de-newton",R1404="sainte-marthe",R1404="saint-lazare",R1404="saint-polycarpe",R1404="saint-télesphore",R1404="saint-zotique",R1404="terrasse-vaudreuil",R1404="très-saint-rédempteur",R1404="vaudreuil-dorion",R1404="vaudreuil-sur-le-lac"),'Base de données'!M1406,"")))))))))))))))))))))))))</f>
        <v/>
      </c>
    </row>
    <row r="1405" spans="2:19" x14ac:dyDescent="0.3">
      <c r="B1405" s="6"/>
      <c r="D1405" s="9"/>
      <c r="E1405" s="9"/>
      <c r="O1405" s="10"/>
      <c r="S1405" s="10" t="str">
        <f>IF(OR(R1405="beauharnois",R1405="sainte-étienne-de-bauharnois",R1405="sainte-martine",R1405="saint-louis-de-gonzague",R1405="saint-stanislas-de-kostka",R1405="saint-urbain-premier",R1405="salaberry-de-valleyfield"),'Base de données'!$I$2,(IF(OR(R1405="acton vale",R1405="béthanie",R1405="Roxton",R1405="roxton falls",R1405="sainte-christine",R1405="saint-nazaire-d'acton",R1405="saint-théodore-d'acton",R1405="upton"),'Base de données'!$I$12,(IF(OR(R1405="Longueuil",R1405="brossard",R1405="greenfield-park",R1405="lemoyne",R1405="longueuil (vieux)",R1405="saint-bruno-de-montarville",R1405="saint-hubert",R1405="saint-lambert"),'Base de données'!$I$5,(IF(OR(R1405="marieville",R1405="richelieu",R1405="rougemont",R1405="saint-césaire",R1405="sainte-angèle-de-monnoir",R1405="saint-mathias-sur-richelieu"),'Base de données'!$I$14,(IF(OR(R1405="henryville",R1405="lacolle",R1405="mont-saint-grégoire",R1405="noyan",R1405="saint-alexandre",R1405="saint-blaise-sur-richelieu",R1405="sainte-anne-de-sabrevois",R1405="sainte-brigide-d'iberville",R1405="saint-georges-de-clarenceville",R1405="saint-jean-sur-richelieu",R1405="saint-paul-de-l'île-aux-noix",R1405="saint-sébastien",R1405="saint-valentin",R1405="venise-en-québec"),'Base de données'!$I$9,(IF(OR(R1405="dundee",R1405="elgin",R1405="franklin",R1405="godmanchester",R1405="havelock",R1405="hinchinbrooke",R1405="howick",R1405="huntingdon",R1405="ormstown",R1405="saint-anicet",R1405="saint-chrysostome",R1405="sainte-barbe",R1405="très-saint-sacrement"),'Base de données'!$I$3,(IF(OR(R1405="hemmingford",R1405="napierville",R1405="saint-bernard-de-lacolle",R1405="saint-cyprien-de-napierville",R1405="sainte-clotilde-de-châteauguay",R1405="saint-édouard",R1405="saint-jacques-le-mineur",R1405="saint-michel",R1405="saint-patrice-de-sherrington",R1405="saint-rémi"),'Base de données'!$I$10,(IF(OR(R1405="la présentation",R1405="saint-barnabé-sud",R1405="saint-bernard-de-michaudville",R1405="saint-damas",R1405="saint-dominique",R1405="sainte-hélène-de-bagot",R1405="sainte-madeleine",R1405="sainte-marie-madeleine",R1405="saint-hugues",R1405="saint-hyacinthe",R1405="saint-jude",R1405="saint-liboire",R1405="saint-louis",R1405="saint-marcel-de-richelieu",R1405="saint-pie",R1405="saint-simon",R1405="saint-valérien-de-milton"),'Base de données'!$I$13,(IF(OR(R1405="boucherville",R1405="calixa-lavalée",R1405="contrecoeur",R1405="saint-amable",R1405="sainte-julie",R1405="varennes",R1405="verchères"),'Base de données'!M1409,(IF(OR(R1405="massueville",R1405="saint-aimé",R1405="saint-david",R1405="sainte-anne-de-sorel",R1405="sainte-victoire-de-sorel",R1405="saint-gérard-majella",R1405="saint-joseph-de-sorel",R1405="saint-ours",R1405="saint-robert",R1405="saint-roch-de-richelieu",R1405="sorel-tracy",R1405="yamaska"),'Base de données'!$I$11,(IF(OR(R1405="candiac",R1405="châteauguay",R1405="delson",R1405="la prairie",R1405="léry",R1405="mercier",R1405="saint-constant",R1405="sainte-catherine",R1405="saint-isidore",R1405="saint-mathieu",R1405="saint-philippe"),'Base de données'!$I$7,(IF(OR(R1405="beloeil",R1405="carignan",R1405="chambly",R1405="mcmasterville",R1405="mont-saint-hilaire",R1405="otterburn park",R1405="saint-antoine-sur-richelieu",R1405="saint-basil-le-grand",R1405="saint-charles-sur-richelieu",R1405="saint-denis-sur-richelieu",R1405="saint-jean-baptiste",R1405="saint-marc-sur-richelieu",R1405="saint-mathieu-de-beloeil"),'Base de données'!$I$8,(IF(OR(R1405="coteau-du-lac",R1405="hudson",R1405="les cèdres",R1405="les coteaux",R1405="l'île-cadieux",R1405="l'île-perrot",R1405="notre-dame-de-l'île-perrot",R1405="pincourt",R1405="pointe-des-cascades",R1405="pointe-fortune",R1405="rigaud",R1405="rivière-beaudette",R1405="saint-clet",R1405="sainte-justine-de-newton",R1405="sainte-marthe",R1405="saint-lazare",R1405="saint-polycarpe",R1405="saint-télesphore",R1405="saint-zotique",R1405="terrasse-vaudreuil",R1405="très-saint-rédempteur",R1405="vaudreuil-dorion",R1405="vaudreuil-sur-le-lac"),'Base de données'!M1407,"")))))))))))))))))))))))))</f>
        <v/>
      </c>
    </row>
    <row r="1406" spans="2:19" x14ac:dyDescent="0.3">
      <c r="B1406" s="6"/>
      <c r="D1406" s="9"/>
      <c r="E1406" s="9"/>
      <c r="O1406" s="10"/>
      <c r="S1406" s="10" t="str">
        <f>IF(OR(R1406="beauharnois",R1406="sainte-étienne-de-bauharnois",R1406="sainte-martine",R1406="saint-louis-de-gonzague",R1406="saint-stanislas-de-kostka",R1406="saint-urbain-premier",R1406="salaberry-de-valleyfield"),'Base de données'!$I$2,(IF(OR(R1406="acton vale",R1406="béthanie",R1406="Roxton",R1406="roxton falls",R1406="sainte-christine",R1406="saint-nazaire-d'acton",R1406="saint-théodore-d'acton",R1406="upton"),'Base de données'!$I$12,(IF(OR(R1406="Longueuil",R1406="brossard",R1406="greenfield-park",R1406="lemoyne",R1406="longueuil (vieux)",R1406="saint-bruno-de-montarville",R1406="saint-hubert",R1406="saint-lambert"),'Base de données'!$I$5,(IF(OR(R1406="marieville",R1406="richelieu",R1406="rougemont",R1406="saint-césaire",R1406="sainte-angèle-de-monnoir",R1406="saint-mathias-sur-richelieu"),'Base de données'!$I$14,(IF(OR(R1406="henryville",R1406="lacolle",R1406="mont-saint-grégoire",R1406="noyan",R1406="saint-alexandre",R1406="saint-blaise-sur-richelieu",R1406="sainte-anne-de-sabrevois",R1406="sainte-brigide-d'iberville",R1406="saint-georges-de-clarenceville",R1406="saint-jean-sur-richelieu",R1406="saint-paul-de-l'île-aux-noix",R1406="saint-sébastien",R1406="saint-valentin",R1406="venise-en-québec"),'Base de données'!$I$9,(IF(OR(R1406="dundee",R1406="elgin",R1406="franklin",R1406="godmanchester",R1406="havelock",R1406="hinchinbrooke",R1406="howick",R1406="huntingdon",R1406="ormstown",R1406="saint-anicet",R1406="saint-chrysostome",R1406="sainte-barbe",R1406="très-saint-sacrement"),'Base de données'!$I$3,(IF(OR(R1406="hemmingford",R1406="napierville",R1406="saint-bernard-de-lacolle",R1406="saint-cyprien-de-napierville",R1406="sainte-clotilde-de-châteauguay",R1406="saint-édouard",R1406="saint-jacques-le-mineur",R1406="saint-michel",R1406="saint-patrice-de-sherrington",R1406="saint-rémi"),'Base de données'!$I$10,(IF(OR(R1406="la présentation",R1406="saint-barnabé-sud",R1406="saint-bernard-de-michaudville",R1406="saint-damas",R1406="saint-dominique",R1406="sainte-hélène-de-bagot",R1406="sainte-madeleine",R1406="sainte-marie-madeleine",R1406="saint-hugues",R1406="saint-hyacinthe",R1406="saint-jude",R1406="saint-liboire",R1406="saint-louis",R1406="saint-marcel-de-richelieu",R1406="saint-pie",R1406="saint-simon",R1406="saint-valérien-de-milton"),'Base de données'!$I$13,(IF(OR(R1406="boucherville",R1406="calixa-lavalée",R1406="contrecoeur",R1406="saint-amable",R1406="sainte-julie",R1406="varennes",R1406="verchères"),'Base de données'!M1410,(IF(OR(R1406="massueville",R1406="saint-aimé",R1406="saint-david",R1406="sainte-anne-de-sorel",R1406="sainte-victoire-de-sorel",R1406="saint-gérard-majella",R1406="saint-joseph-de-sorel",R1406="saint-ours",R1406="saint-robert",R1406="saint-roch-de-richelieu",R1406="sorel-tracy",R1406="yamaska"),'Base de données'!$I$11,(IF(OR(R1406="candiac",R1406="châteauguay",R1406="delson",R1406="la prairie",R1406="léry",R1406="mercier",R1406="saint-constant",R1406="sainte-catherine",R1406="saint-isidore",R1406="saint-mathieu",R1406="saint-philippe"),'Base de données'!$I$7,(IF(OR(R1406="beloeil",R1406="carignan",R1406="chambly",R1406="mcmasterville",R1406="mont-saint-hilaire",R1406="otterburn park",R1406="saint-antoine-sur-richelieu",R1406="saint-basil-le-grand",R1406="saint-charles-sur-richelieu",R1406="saint-denis-sur-richelieu",R1406="saint-jean-baptiste",R1406="saint-marc-sur-richelieu",R1406="saint-mathieu-de-beloeil"),'Base de données'!$I$8,(IF(OR(R1406="coteau-du-lac",R1406="hudson",R1406="les cèdres",R1406="les coteaux",R1406="l'île-cadieux",R1406="l'île-perrot",R1406="notre-dame-de-l'île-perrot",R1406="pincourt",R1406="pointe-des-cascades",R1406="pointe-fortune",R1406="rigaud",R1406="rivière-beaudette",R1406="saint-clet",R1406="sainte-justine-de-newton",R1406="sainte-marthe",R1406="saint-lazare",R1406="saint-polycarpe",R1406="saint-télesphore",R1406="saint-zotique",R1406="terrasse-vaudreuil",R1406="très-saint-rédempteur",R1406="vaudreuil-dorion",R1406="vaudreuil-sur-le-lac"),'Base de données'!M1408,"")))))))))))))))))))))))))</f>
        <v/>
      </c>
    </row>
    <row r="1407" spans="2:19" x14ac:dyDescent="0.3">
      <c r="B1407" s="6"/>
      <c r="D1407" s="9"/>
      <c r="E1407" s="9"/>
      <c r="O1407" s="10"/>
      <c r="S1407" s="10" t="str">
        <f>IF(OR(R1407="beauharnois",R1407="sainte-étienne-de-bauharnois",R1407="sainte-martine",R1407="saint-louis-de-gonzague",R1407="saint-stanislas-de-kostka",R1407="saint-urbain-premier",R1407="salaberry-de-valleyfield"),'Base de données'!$I$2,(IF(OR(R1407="acton vale",R1407="béthanie",R1407="Roxton",R1407="roxton falls",R1407="sainte-christine",R1407="saint-nazaire-d'acton",R1407="saint-théodore-d'acton",R1407="upton"),'Base de données'!$I$12,(IF(OR(R1407="Longueuil",R1407="brossard",R1407="greenfield-park",R1407="lemoyne",R1407="longueuil (vieux)",R1407="saint-bruno-de-montarville",R1407="saint-hubert",R1407="saint-lambert"),'Base de données'!$I$5,(IF(OR(R1407="marieville",R1407="richelieu",R1407="rougemont",R1407="saint-césaire",R1407="sainte-angèle-de-monnoir",R1407="saint-mathias-sur-richelieu"),'Base de données'!$I$14,(IF(OR(R1407="henryville",R1407="lacolle",R1407="mont-saint-grégoire",R1407="noyan",R1407="saint-alexandre",R1407="saint-blaise-sur-richelieu",R1407="sainte-anne-de-sabrevois",R1407="sainte-brigide-d'iberville",R1407="saint-georges-de-clarenceville",R1407="saint-jean-sur-richelieu",R1407="saint-paul-de-l'île-aux-noix",R1407="saint-sébastien",R1407="saint-valentin",R1407="venise-en-québec"),'Base de données'!$I$9,(IF(OR(R1407="dundee",R1407="elgin",R1407="franklin",R1407="godmanchester",R1407="havelock",R1407="hinchinbrooke",R1407="howick",R1407="huntingdon",R1407="ormstown",R1407="saint-anicet",R1407="saint-chrysostome",R1407="sainte-barbe",R1407="très-saint-sacrement"),'Base de données'!$I$3,(IF(OR(R1407="hemmingford",R1407="napierville",R1407="saint-bernard-de-lacolle",R1407="saint-cyprien-de-napierville",R1407="sainte-clotilde-de-châteauguay",R1407="saint-édouard",R1407="saint-jacques-le-mineur",R1407="saint-michel",R1407="saint-patrice-de-sherrington",R1407="saint-rémi"),'Base de données'!$I$10,(IF(OR(R1407="la présentation",R1407="saint-barnabé-sud",R1407="saint-bernard-de-michaudville",R1407="saint-damas",R1407="saint-dominique",R1407="sainte-hélène-de-bagot",R1407="sainte-madeleine",R1407="sainte-marie-madeleine",R1407="saint-hugues",R1407="saint-hyacinthe",R1407="saint-jude",R1407="saint-liboire",R1407="saint-louis",R1407="saint-marcel-de-richelieu",R1407="saint-pie",R1407="saint-simon",R1407="saint-valérien-de-milton"),'Base de données'!$I$13,(IF(OR(R1407="boucherville",R1407="calixa-lavalée",R1407="contrecoeur",R1407="saint-amable",R1407="sainte-julie",R1407="varennes",R1407="verchères"),'Base de données'!M1411,(IF(OR(R1407="massueville",R1407="saint-aimé",R1407="saint-david",R1407="sainte-anne-de-sorel",R1407="sainte-victoire-de-sorel",R1407="saint-gérard-majella",R1407="saint-joseph-de-sorel",R1407="saint-ours",R1407="saint-robert",R1407="saint-roch-de-richelieu",R1407="sorel-tracy",R1407="yamaska"),'Base de données'!$I$11,(IF(OR(R1407="candiac",R1407="châteauguay",R1407="delson",R1407="la prairie",R1407="léry",R1407="mercier",R1407="saint-constant",R1407="sainte-catherine",R1407="saint-isidore",R1407="saint-mathieu",R1407="saint-philippe"),'Base de données'!$I$7,(IF(OR(R1407="beloeil",R1407="carignan",R1407="chambly",R1407="mcmasterville",R1407="mont-saint-hilaire",R1407="otterburn park",R1407="saint-antoine-sur-richelieu",R1407="saint-basil-le-grand",R1407="saint-charles-sur-richelieu",R1407="saint-denis-sur-richelieu",R1407="saint-jean-baptiste",R1407="saint-marc-sur-richelieu",R1407="saint-mathieu-de-beloeil"),'Base de données'!$I$8,(IF(OR(R1407="coteau-du-lac",R1407="hudson",R1407="les cèdres",R1407="les coteaux",R1407="l'île-cadieux",R1407="l'île-perrot",R1407="notre-dame-de-l'île-perrot",R1407="pincourt",R1407="pointe-des-cascades",R1407="pointe-fortune",R1407="rigaud",R1407="rivière-beaudette",R1407="saint-clet",R1407="sainte-justine-de-newton",R1407="sainte-marthe",R1407="saint-lazare",R1407="saint-polycarpe",R1407="saint-télesphore",R1407="saint-zotique",R1407="terrasse-vaudreuil",R1407="très-saint-rédempteur",R1407="vaudreuil-dorion",R1407="vaudreuil-sur-le-lac"),'Base de données'!M1409,"")))))))))))))))))))))))))</f>
        <v/>
      </c>
    </row>
    <row r="1408" spans="2:19" x14ac:dyDescent="0.3">
      <c r="B1408" s="6"/>
      <c r="D1408" s="9"/>
      <c r="E1408" s="9"/>
      <c r="O1408" s="10"/>
      <c r="S1408" s="10" t="str">
        <f>IF(OR(R1408="beauharnois",R1408="sainte-étienne-de-bauharnois",R1408="sainte-martine",R1408="saint-louis-de-gonzague",R1408="saint-stanislas-de-kostka",R1408="saint-urbain-premier",R1408="salaberry-de-valleyfield"),'Base de données'!$I$2,(IF(OR(R1408="acton vale",R1408="béthanie",R1408="Roxton",R1408="roxton falls",R1408="sainte-christine",R1408="saint-nazaire-d'acton",R1408="saint-théodore-d'acton",R1408="upton"),'Base de données'!$I$12,(IF(OR(R1408="Longueuil",R1408="brossard",R1408="greenfield-park",R1408="lemoyne",R1408="longueuil (vieux)",R1408="saint-bruno-de-montarville",R1408="saint-hubert",R1408="saint-lambert"),'Base de données'!$I$5,(IF(OR(R1408="marieville",R1408="richelieu",R1408="rougemont",R1408="saint-césaire",R1408="sainte-angèle-de-monnoir",R1408="saint-mathias-sur-richelieu"),'Base de données'!$I$14,(IF(OR(R1408="henryville",R1408="lacolle",R1408="mont-saint-grégoire",R1408="noyan",R1408="saint-alexandre",R1408="saint-blaise-sur-richelieu",R1408="sainte-anne-de-sabrevois",R1408="sainte-brigide-d'iberville",R1408="saint-georges-de-clarenceville",R1408="saint-jean-sur-richelieu",R1408="saint-paul-de-l'île-aux-noix",R1408="saint-sébastien",R1408="saint-valentin",R1408="venise-en-québec"),'Base de données'!$I$9,(IF(OR(R1408="dundee",R1408="elgin",R1408="franklin",R1408="godmanchester",R1408="havelock",R1408="hinchinbrooke",R1408="howick",R1408="huntingdon",R1408="ormstown",R1408="saint-anicet",R1408="saint-chrysostome",R1408="sainte-barbe",R1408="très-saint-sacrement"),'Base de données'!$I$3,(IF(OR(R1408="hemmingford",R1408="napierville",R1408="saint-bernard-de-lacolle",R1408="saint-cyprien-de-napierville",R1408="sainte-clotilde-de-châteauguay",R1408="saint-édouard",R1408="saint-jacques-le-mineur",R1408="saint-michel",R1408="saint-patrice-de-sherrington",R1408="saint-rémi"),'Base de données'!$I$10,(IF(OR(R1408="la présentation",R1408="saint-barnabé-sud",R1408="saint-bernard-de-michaudville",R1408="saint-damas",R1408="saint-dominique",R1408="sainte-hélène-de-bagot",R1408="sainte-madeleine",R1408="sainte-marie-madeleine",R1408="saint-hugues",R1408="saint-hyacinthe",R1408="saint-jude",R1408="saint-liboire",R1408="saint-louis",R1408="saint-marcel-de-richelieu",R1408="saint-pie",R1408="saint-simon",R1408="saint-valérien-de-milton"),'Base de données'!$I$13,(IF(OR(R1408="boucherville",R1408="calixa-lavalée",R1408="contrecoeur",R1408="saint-amable",R1408="sainte-julie",R1408="varennes",R1408="verchères"),'Base de données'!M1412,(IF(OR(R1408="massueville",R1408="saint-aimé",R1408="saint-david",R1408="sainte-anne-de-sorel",R1408="sainte-victoire-de-sorel",R1408="saint-gérard-majella",R1408="saint-joseph-de-sorel",R1408="saint-ours",R1408="saint-robert",R1408="saint-roch-de-richelieu",R1408="sorel-tracy",R1408="yamaska"),'Base de données'!$I$11,(IF(OR(R1408="candiac",R1408="châteauguay",R1408="delson",R1408="la prairie",R1408="léry",R1408="mercier",R1408="saint-constant",R1408="sainte-catherine",R1408="saint-isidore",R1408="saint-mathieu",R1408="saint-philippe"),'Base de données'!$I$7,(IF(OR(R1408="beloeil",R1408="carignan",R1408="chambly",R1408="mcmasterville",R1408="mont-saint-hilaire",R1408="otterburn park",R1408="saint-antoine-sur-richelieu",R1408="saint-basil-le-grand",R1408="saint-charles-sur-richelieu",R1408="saint-denis-sur-richelieu",R1408="saint-jean-baptiste",R1408="saint-marc-sur-richelieu",R1408="saint-mathieu-de-beloeil"),'Base de données'!$I$8,(IF(OR(R1408="coteau-du-lac",R1408="hudson",R1408="les cèdres",R1408="les coteaux",R1408="l'île-cadieux",R1408="l'île-perrot",R1408="notre-dame-de-l'île-perrot",R1408="pincourt",R1408="pointe-des-cascades",R1408="pointe-fortune",R1408="rigaud",R1408="rivière-beaudette",R1408="saint-clet",R1408="sainte-justine-de-newton",R1408="sainte-marthe",R1408="saint-lazare",R1408="saint-polycarpe",R1408="saint-télesphore",R1408="saint-zotique",R1408="terrasse-vaudreuil",R1408="très-saint-rédempteur",R1408="vaudreuil-dorion",R1408="vaudreuil-sur-le-lac"),'Base de données'!M1410,"")))))))))))))))))))))))))</f>
        <v/>
      </c>
    </row>
    <row r="1409" spans="2:19" x14ac:dyDescent="0.3">
      <c r="B1409" s="6"/>
      <c r="D1409" s="9"/>
      <c r="E1409" s="9"/>
      <c r="O1409" s="10"/>
      <c r="S1409" s="10" t="str">
        <f>IF(OR(R1409="beauharnois",R1409="sainte-étienne-de-bauharnois",R1409="sainte-martine",R1409="saint-louis-de-gonzague",R1409="saint-stanislas-de-kostka",R1409="saint-urbain-premier",R1409="salaberry-de-valleyfield"),'Base de données'!$I$2,(IF(OR(R1409="acton vale",R1409="béthanie",R1409="Roxton",R1409="roxton falls",R1409="sainte-christine",R1409="saint-nazaire-d'acton",R1409="saint-théodore-d'acton",R1409="upton"),'Base de données'!$I$12,(IF(OR(R1409="Longueuil",R1409="brossard",R1409="greenfield-park",R1409="lemoyne",R1409="longueuil (vieux)",R1409="saint-bruno-de-montarville",R1409="saint-hubert",R1409="saint-lambert"),'Base de données'!$I$5,(IF(OR(R1409="marieville",R1409="richelieu",R1409="rougemont",R1409="saint-césaire",R1409="sainte-angèle-de-monnoir",R1409="saint-mathias-sur-richelieu"),'Base de données'!$I$14,(IF(OR(R1409="henryville",R1409="lacolle",R1409="mont-saint-grégoire",R1409="noyan",R1409="saint-alexandre",R1409="saint-blaise-sur-richelieu",R1409="sainte-anne-de-sabrevois",R1409="sainte-brigide-d'iberville",R1409="saint-georges-de-clarenceville",R1409="saint-jean-sur-richelieu",R1409="saint-paul-de-l'île-aux-noix",R1409="saint-sébastien",R1409="saint-valentin",R1409="venise-en-québec"),'Base de données'!$I$9,(IF(OR(R1409="dundee",R1409="elgin",R1409="franklin",R1409="godmanchester",R1409="havelock",R1409="hinchinbrooke",R1409="howick",R1409="huntingdon",R1409="ormstown",R1409="saint-anicet",R1409="saint-chrysostome",R1409="sainte-barbe",R1409="très-saint-sacrement"),'Base de données'!$I$3,(IF(OR(R1409="hemmingford",R1409="napierville",R1409="saint-bernard-de-lacolle",R1409="saint-cyprien-de-napierville",R1409="sainte-clotilde-de-châteauguay",R1409="saint-édouard",R1409="saint-jacques-le-mineur",R1409="saint-michel",R1409="saint-patrice-de-sherrington",R1409="saint-rémi"),'Base de données'!$I$10,(IF(OR(R1409="la présentation",R1409="saint-barnabé-sud",R1409="saint-bernard-de-michaudville",R1409="saint-damas",R1409="saint-dominique",R1409="sainte-hélène-de-bagot",R1409="sainte-madeleine",R1409="sainte-marie-madeleine",R1409="saint-hugues",R1409="saint-hyacinthe",R1409="saint-jude",R1409="saint-liboire",R1409="saint-louis",R1409="saint-marcel-de-richelieu",R1409="saint-pie",R1409="saint-simon",R1409="saint-valérien-de-milton"),'Base de données'!$I$13,(IF(OR(R1409="boucherville",R1409="calixa-lavalée",R1409="contrecoeur",R1409="saint-amable",R1409="sainte-julie",R1409="varennes",R1409="verchères"),'Base de données'!M1413,(IF(OR(R1409="massueville",R1409="saint-aimé",R1409="saint-david",R1409="sainte-anne-de-sorel",R1409="sainte-victoire-de-sorel",R1409="saint-gérard-majella",R1409="saint-joseph-de-sorel",R1409="saint-ours",R1409="saint-robert",R1409="saint-roch-de-richelieu",R1409="sorel-tracy",R1409="yamaska"),'Base de données'!$I$11,(IF(OR(R1409="candiac",R1409="châteauguay",R1409="delson",R1409="la prairie",R1409="léry",R1409="mercier",R1409="saint-constant",R1409="sainte-catherine",R1409="saint-isidore",R1409="saint-mathieu",R1409="saint-philippe"),'Base de données'!$I$7,(IF(OR(R1409="beloeil",R1409="carignan",R1409="chambly",R1409="mcmasterville",R1409="mont-saint-hilaire",R1409="otterburn park",R1409="saint-antoine-sur-richelieu",R1409="saint-basil-le-grand",R1409="saint-charles-sur-richelieu",R1409="saint-denis-sur-richelieu",R1409="saint-jean-baptiste",R1409="saint-marc-sur-richelieu",R1409="saint-mathieu-de-beloeil"),'Base de données'!$I$8,(IF(OR(R1409="coteau-du-lac",R1409="hudson",R1409="les cèdres",R1409="les coteaux",R1409="l'île-cadieux",R1409="l'île-perrot",R1409="notre-dame-de-l'île-perrot",R1409="pincourt",R1409="pointe-des-cascades",R1409="pointe-fortune",R1409="rigaud",R1409="rivière-beaudette",R1409="saint-clet",R1409="sainte-justine-de-newton",R1409="sainte-marthe",R1409="saint-lazare",R1409="saint-polycarpe",R1409="saint-télesphore",R1409="saint-zotique",R1409="terrasse-vaudreuil",R1409="très-saint-rédempteur",R1409="vaudreuil-dorion",R1409="vaudreuil-sur-le-lac"),'Base de données'!M1411,"")))))))))))))))))))))))))</f>
        <v/>
      </c>
    </row>
    <row r="1410" spans="2:19" x14ac:dyDescent="0.3">
      <c r="B1410" s="6"/>
      <c r="D1410" s="9"/>
      <c r="E1410" s="9"/>
      <c r="O1410" s="10"/>
      <c r="S1410" s="10" t="str">
        <f>IF(OR(R1410="beauharnois",R1410="sainte-étienne-de-bauharnois",R1410="sainte-martine",R1410="saint-louis-de-gonzague",R1410="saint-stanislas-de-kostka",R1410="saint-urbain-premier",R1410="salaberry-de-valleyfield"),'Base de données'!$I$2,(IF(OR(R1410="acton vale",R1410="béthanie",R1410="Roxton",R1410="roxton falls",R1410="sainte-christine",R1410="saint-nazaire-d'acton",R1410="saint-théodore-d'acton",R1410="upton"),'Base de données'!$I$12,(IF(OR(R1410="Longueuil",R1410="brossard",R1410="greenfield-park",R1410="lemoyne",R1410="longueuil (vieux)",R1410="saint-bruno-de-montarville",R1410="saint-hubert",R1410="saint-lambert"),'Base de données'!$I$5,(IF(OR(R1410="marieville",R1410="richelieu",R1410="rougemont",R1410="saint-césaire",R1410="sainte-angèle-de-monnoir",R1410="saint-mathias-sur-richelieu"),'Base de données'!$I$14,(IF(OR(R1410="henryville",R1410="lacolle",R1410="mont-saint-grégoire",R1410="noyan",R1410="saint-alexandre",R1410="saint-blaise-sur-richelieu",R1410="sainte-anne-de-sabrevois",R1410="sainte-brigide-d'iberville",R1410="saint-georges-de-clarenceville",R1410="saint-jean-sur-richelieu",R1410="saint-paul-de-l'île-aux-noix",R1410="saint-sébastien",R1410="saint-valentin",R1410="venise-en-québec"),'Base de données'!$I$9,(IF(OR(R1410="dundee",R1410="elgin",R1410="franklin",R1410="godmanchester",R1410="havelock",R1410="hinchinbrooke",R1410="howick",R1410="huntingdon",R1410="ormstown",R1410="saint-anicet",R1410="saint-chrysostome",R1410="sainte-barbe",R1410="très-saint-sacrement"),'Base de données'!$I$3,(IF(OR(R1410="hemmingford",R1410="napierville",R1410="saint-bernard-de-lacolle",R1410="saint-cyprien-de-napierville",R1410="sainte-clotilde-de-châteauguay",R1410="saint-édouard",R1410="saint-jacques-le-mineur",R1410="saint-michel",R1410="saint-patrice-de-sherrington",R1410="saint-rémi"),'Base de données'!$I$10,(IF(OR(R1410="la présentation",R1410="saint-barnabé-sud",R1410="saint-bernard-de-michaudville",R1410="saint-damas",R1410="saint-dominique",R1410="sainte-hélène-de-bagot",R1410="sainte-madeleine",R1410="sainte-marie-madeleine",R1410="saint-hugues",R1410="saint-hyacinthe",R1410="saint-jude",R1410="saint-liboire",R1410="saint-louis",R1410="saint-marcel-de-richelieu",R1410="saint-pie",R1410="saint-simon",R1410="saint-valérien-de-milton"),'Base de données'!$I$13,(IF(OR(R1410="boucherville",R1410="calixa-lavalée",R1410="contrecoeur",R1410="saint-amable",R1410="sainte-julie",R1410="varennes",R1410="verchères"),'Base de données'!M1414,(IF(OR(R1410="massueville",R1410="saint-aimé",R1410="saint-david",R1410="sainte-anne-de-sorel",R1410="sainte-victoire-de-sorel",R1410="saint-gérard-majella",R1410="saint-joseph-de-sorel",R1410="saint-ours",R1410="saint-robert",R1410="saint-roch-de-richelieu",R1410="sorel-tracy",R1410="yamaska"),'Base de données'!$I$11,(IF(OR(R1410="candiac",R1410="châteauguay",R1410="delson",R1410="la prairie",R1410="léry",R1410="mercier",R1410="saint-constant",R1410="sainte-catherine",R1410="saint-isidore",R1410="saint-mathieu",R1410="saint-philippe"),'Base de données'!$I$7,(IF(OR(R1410="beloeil",R1410="carignan",R1410="chambly",R1410="mcmasterville",R1410="mont-saint-hilaire",R1410="otterburn park",R1410="saint-antoine-sur-richelieu",R1410="saint-basil-le-grand",R1410="saint-charles-sur-richelieu",R1410="saint-denis-sur-richelieu",R1410="saint-jean-baptiste",R1410="saint-marc-sur-richelieu",R1410="saint-mathieu-de-beloeil"),'Base de données'!$I$8,(IF(OR(R1410="coteau-du-lac",R1410="hudson",R1410="les cèdres",R1410="les coteaux",R1410="l'île-cadieux",R1410="l'île-perrot",R1410="notre-dame-de-l'île-perrot",R1410="pincourt",R1410="pointe-des-cascades",R1410="pointe-fortune",R1410="rigaud",R1410="rivière-beaudette",R1410="saint-clet",R1410="sainte-justine-de-newton",R1410="sainte-marthe",R1410="saint-lazare",R1410="saint-polycarpe",R1410="saint-télesphore",R1410="saint-zotique",R1410="terrasse-vaudreuil",R1410="très-saint-rédempteur",R1410="vaudreuil-dorion",R1410="vaudreuil-sur-le-lac"),'Base de données'!M1412,"")))))))))))))))))))))))))</f>
        <v/>
      </c>
    </row>
    <row r="1411" spans="2:19" x14ac:dyDescent="0.3">
      <c r="B1411" s="6"/>
      <c r="D1411" s="9"/>
      <c r="E1411" s="9"/>
      <c r="O1411" s="10"/>
      <c r="S1411" s="10" t="str">
        <f>IF(OR(R1411="beauharnois",R1411="sainte-étienne-de-bauharnois",R1411="sainte-martine",R1411="saint-louis-de-gonzague",R1411="saint-stanislas-de-kostka",R1411="saint-urbain-premier",R1411="salaberry-de-valleyfield"),'Base de données'!$I$2,(IF(OR(R1411="acton vale",R1411="béthanie",R1411="Roxton",R1411="roxton falls",R1411="sainte-christine",R1411="saint-nazaire-d'acton",R1411="saint-théodore-d'acton",R1411="upton"),'Base de données'!$I$12,(IF(OR(R1411="Longueuil",R1411="brossard",R1411="greenfield-park",R1411="lemoyne",R1411="longueuil (vieux)",R1411="saint-bruno-de-montarville",R1411="saint-hubert",R1411="saint-lambert"),'Base de données'!$I$5,(IF(OR(R1411="marieville",R1411="richelieu",R1411="rougemont",R1411="saint-césaire",R1411="sainte-angèle-de-monnoir",R1411="saint-mathias-sur-richelieu"),'Base de données'!$I$14,(IF(OR(R1411="henryville",R1411="lacolle",R1411="mont-saint-grégoire",R1411="noyan",R1411="saint-alexandre",R1411="saint-blaise-sur-richelieu",R1411="sainte-anne-de-sabrevois",R1411="sainte-brigide-d'iberville",R1411="saint-georges-de-clarenceville",R1411="saint-jean-sur-richelieu",R1411="saint-paul-de-l'île-aux-noix",R1411="saint-sébastien",R1411="saint-valentin",R1411="venise-en-québec"),'Base de données'!$I$9,(IF(OR(R1411="dundee",R1411="elgin",R1411="franklin",R1411="godmanchester",R1411="havelock",R1411="hinchinbrooke",R1411="howick",R1411="huntingdon",R1411="ormstown",R1411="saint-anicet",R1411="saint-chrysostome",R1411="sainte-barbe",R1411="très-saint-sacrement"),'Base de données'!$I$3,(IF(OR(R1411="hemmingford",R1411="napierville",R1411="saint-bernard-de-lacolle",R1411="saint-cyprien-de-napierville",R1411="sainte-clotilde-de-châteauguay",R1411="saint-édouard",R1411="saint-jacques-le-mineur",R1411="saint-michel",R1411="saint-patrice-de-sherrington",R1411="saint-rémi"),'Base de données'!$I$10,(IF(OR(R1411="la présentation",R1411="saint-barnabé-sud",R1411="saint-bernard-de-michaudville",R1411="saint-damas",R1411="saint-dominique",R1411="sainte-hélène-de-bagot",R1411="sainte-madeleine",R1411="sainte-marie-madeleine",R1411="saint-hugues",R1411="saint-hyacinthe",R1411="saint-jude",R1411="saint-liboire",R1411="saint-louis",R1411="saint-marcel-de-richelieu",R1411="saint-pie",R1411="saint-simon",R1411="saint-valérien-de-milton"),'Base de données'!$I$13,(IF(OR(R1411="boucherville",R1411="calixa-lavalée",R1411="contrecoeur",R1411="saint-amable",R1411="sainte-julie",R1411="varennes",R1411="verchères"),'Base de données'!M1415,(IF(OR(R1411="massueville",R1411="saint-aimé",R1411="saint-david",R1411="sainte-anne-de-sorel",R1411="sainte-victoire-de-sorel",R1411="saint-gérard-majella",R1411="saint-joseph-de-sorel",R1411="saint-ours",R1411="saint-robert",R1411="saint-roch-de-richelieu",R1411="sorel-tracy",R1411="yamaska"),'Base de données'!$I$11,(IF(OR(R1411="candiac",R1411="châteauguay",R1411="delson",R1411="la prairie",R1411="léry",R1411="mercier",R1411="saint-constant",R1411="sainte-catherine",R1411="saint-isidore",R1411="saint-mathieu",R1411="saint-philippe"),'Base de données'!$I$7,(IF(OR(R1411="beloeil",R1411="carignan",R1411="chambly",R1411="mcmasterville",R1411="mont-saint-hilaire",R1411="otterburn park",R1411="saint-antoine-sur-richelieu",R1411="saint-basil-le-grand",R1411="saint-charles-sur-richelieu",R1411="saint-denis-sur-richelieu",R1411="saint-jean-baptiste",R1411="saint-marc-sur-richelieu",R1411="saint-mathieu-de-beloeil"),'Base de données'!$I$8,(IF(OR(R1411="coteau-du-lac",R1411="hudson",R1411="les cèdres",R1411="les coteaux",R1411="l'île-cadieux",R1411="l'île-perrot",R1411="notre-dame-de-l'île-perrot",R1411="pincourt",R1411="pointe-des-cascades",R1411="pointe-fortune",R1411="rigaud",R1411="rivière-beaudette",R1411="saint-clet",R1411="sainte-justine-de-newton",R1411="sainte-marthe",R1411="saint-lazare",R1411="saint-polycarpe",R1411="saint-télesphore",R1411="saint-zotique",R1411="terrasse-vaudreuil",R1411="très-saint-rédempteur",R1411="vaudreuil-dorion",R1411="vaudreuil-sur-le-lac"),'Base de données'!M1413,"")))))))))))))))))))))))))</f>
        <v/>
      </c>
    </row>
    <row r="1412" spans="2:19" x14ac:dyDescent="0.3">
      <c r="B1412" s="6"/>
      <c r="D1412" s="9"/>
      <c r="E1412" s="9"/>
      <c r="O1412" s="10"/>
      <c r="S1412" s="10" t="str">
        <f>IF(OR(R1412="beauharnois",R1412="sainte-étienne-de-bauharnois",R1412="sainte-martine",R1412="saint-louis-de-gonzague",R1412="saint-stanislas-de-kostka",R1412="saint-urbain-premier",R1412="salaberry-de-valleyfield"),'Base de données'!$I$2,(IF(OR(R1412="acton vale",R1412="béthanie",R1412="Roxton",R1412="roxton falls",R1412="sainte-christine",R1412="saint-nazaire-d'acton",R1412="saint-théodore-d'acton",R1412="upton"),'Base de données'!$I$12,(IF(OR(R1412="Longueuil",R1412="brossard",R1412="greenfield-park",R1412="lemoyne",R1412="longueuil (vieux)",R1412="saint-bruno-de-montarville",R1412="saint-hubert",R1412="saint-lambert"),'Base de données'!$I$5,(IF(OR(R1412="marieville",R1412="richelieu",R1412="rougemont",R1412="saint-césaire",R1412="sainte-angèle-de-monnoir",R1412="saint-mathias-sur-richelieu"),'Base de données'!$I$14,(IF(OR(R1412="henryville",R1412="lacolle",R1412="mont-saint-grégoire",R1412="noyan",R1412="saint-alexandre",R1412="saint-blaise-sur-richelieu",R1412="sainte-anne-de-sabrevois",R1412="sainte-brigide-d'iberville",R1412="saint-georges-de-clarenceville",R1412="saint-jean-sur-richelieu",R1412="saint-paul-de-l'île-aux-noix",R1412="saint-sébastien",R1412="saint-valentin",R1412="venise-en-québec"),'Base de données'!$I$9,(IF(OR(R1412="dundee",R1412="elgin",R1412="franklin",R1412="godmanchester",R1412="havelock",R1412="hinchinbrooke",R1412="howick",R1412="huntingdon",R1412="ormstown",R1412="saint-anicet",R1412="saint-chrysostome",R1412="sainte-barbe",R1412="très-saint-sacrement"),'Base de données'!$I$3,(IF(OR(R1412="hemmingford",R1412="napierville",R1412="saint-bernard-de-lacolle",R1412="saint-cyprien-de-napierville",R1412="sainte-clotilde-de-châteauguay",R1412="saint-édouard",R1412="saint-jacques-le-mineur",R1412="saint-michel",R1412="saint-patrice-de-sherrington",R1412="saint-rémi"),'Base de données'!$I$10,(IF(OR(R1412="la présentation",R1412="saint-barnabé-sud",R1412="saint-bernard-de-michaudville",R1412="saint-damas",R1412="saint-dominique",R1412="sainte-hélène-de-bagot",R1412="sainte-madeleine",R1412="sainte-marie-madeleine",R1412="saint-hugues",R1412="saint-hyacinthe",R1412="saint-jude",R1412="saint-liboire",R1412="saint-louis",R1412="saint-marcel-de-richelieu",R1412="saint-pie",R1412="saint-simon",R1412="saint-valérien-de-milton"),'Base de données'!$I$13,(IF(OR(R1412="boucherville",R1412="calixa-lavalée",R1412="contrecoeur",R1412="saint-amable",R1412="sainte-julie",R1412="varennes",R1412="verchères"),'Base de données'!M1416,(IF(OR(R1412="massueville",R1412="saint-aimé",R1412="saint-david",R1412="sainte-anne-de-sorel",R1412="sainte-victoire-de-sorel",R1412="saint-gérard-majella",R1412="saint-joseph-de-sorel",R1412="saint-ours",R1412="saint-robert",R1412="saint-roch-de-richelieu",R1412="sorel-tracy",R1412="yamaska"),'Base de données'!$I$11,(IF(OR(R1412="candiac",R1412="châteauguay",R1412="delson",R1412="la prairie",R1412="léry",R1412="mercier",R1412="saint-constant",R1412="sainte-catherine",R1412="saint-isidore",R1412="saint-mathieu",R1412="saint-philippe"),'Base de données'!$I$7,(IF(OR(R1412="beloeil",R1412="carignan",R1412="chambly",R1412="mcmasterville",R1412="mont-saint-hilaire",R1412="otterburn park",R1412="saint-antoine-sur-richelieu",R1412="saint-basil-le-grand",R1412="saint-charles-sur-richelieu",R1412="saint-denis-sur-richelieu",R1412="saint-jean-baptiste",R1412="saint-marc-sur-richelieu",R1412="saint-mathieu-de-beloeil"),'Base de données'!$I$8,(IF(OR(R1412="coteau-du-lac",R1412="hudson",R1412="les cèdres",R1412="les coteaux",R1412="l'île-cadieux",R1412="l'île-perrot",R1412="notre-dame-de-l'île-perrot",R1412="pincourt",R1412="pointe-des-cascades",R1412="pointe-fortune",R1412="rigaud",R1412="rivière-beaudette",R1412="saint-clet",R1412="sainte-justine-de-newton",R1412="sainte-marthe",R1412="saint-lazare",R1412="saint-polycarpe",R1412="saint-télesphore",R1412="saint-zotique",R1412="terrasse-vaudreuil",R1412="très-saint-rédempteur",R1412="vaudreuil-dorion",R1412="vaudreuil-sur-le-lac"),'Base de données'!M1414,"")))))))))))))))))))))))))</f>
        <v/>
      </c>
    </row>
    <row r="1413" spans="2:19" x14ac:dyDescent="0.3">
      <c r="B1413" s="6"/>
      <c r="D1413" s="9"/>
      <c r="E1413" s="9"/>
      <c r="O1413" s="10"/>
      <c r="S1413" s="10" t="str">
        <f>IF(OR(R1413="beauharnois",R1413="sainte-étienne-de-bauharnois",R1413="sainte-martine",R1413="saint-louis-de-gonzague",R1413="saint-stanislas-de-kostka",R1413="saint-urbain-premier",R1413="salaberry-de-valleyfield"),'Base de données'!$I$2,(IF(OR(R1413="acton vale",R1413="béthanie",R1413="Roxton",R1413="roxton falls",R1413="sainte-christine",R1413="saint-nazaire-d'acton",R1413="saint-théodore-d'acton",R1413="upton"),'Base de données'!$I$12,(IF(OR(R1413="Longueuil",R1413="brossard",R1413="greenfield-park",R1413="lemoyne",R1413="longueuil (vieux)",R1413="saint-bruno-de-montarville",R1413="saint-hubert",R1413="saint-lambert"),'Base de données'!$I$5,(IF(OR(R1413="marieville",R1413="richelieu",R1413="rougemont",R1413="saint-césaire",R1413="sainte-angèle-de-monnoir",R1413="saint-mathias-sur-richelieu"),'Base de données'!$I$14,(IF(OR(R1413="henryville",R1413="lacolle",R1413="mont-saint-grégoire",R1413="noyan",R1413="saint-alexandre",R1413="saint-blaise-sur-richelieu",R1413="sainte-anne-de-sabrevois",R1413="sainte-brigide-d'iberville",R1413="saint-georges-de-clarenceville",R1413="saint-jean-sur-richelieu",R1413="saint-paul-de-l'île-aux-noix",R1413="saint-sébastien",R1413="saint-valentin",R1413="venise-en-québec"),'Base de données'!$I$9,(IF(OR(R1413="dundee",R1413="elgin",R1413="franklin",R1413="godmanchester",R1413="havelock",R1413="hinchinbrooke",R1413="howick",R1413="huntingdon",R1413="ormstown",R1413="saint-anicet",R1413="saint-chrysostome",R1413="sainte-barbe",R1413="très-saint-sacrement"),'Base de données'!$I$3,(IF(OR(R1413="hemmingford",R1413="napierville",R1413="saint-bernard-de-lacolle",R1413="saint-cyprien-de-napierville",R1413="sainte-clotilde-de-châteauguay",R1413="saint-édouard",R1413="saint-jacques-le-mineur",R1413="saint-michel",R1413="saint-patrice-de-sherrington",R1413="saint-rémi"),'Base de données'!$I$10,(IF(OR(R1413="la présentation",R1413="saint-barnabé-sud",R1413="saint-bernard-de-michaudville",R1413="saint-damas",R1413="saint-dominique",R1413="sainte-hélène-de-bagot",R1413="sainte-madeleine",R1413="sainte-marie-madeleine",R1413="saint-hugues",R1413="saint-hyacinthe",R1413="saint-jude",R1413="saint-liboire",R1413="saint-louis",R1413="saint-marcel-de-richelieu",R1413="saint-pie",R1413="saint-simon",R1413="saint-valérien-de-milton"),'Base de données'!$I$13,(IF(OR(R1413="boucherville",R1413="calixa-lavalée",R1413="contrecoeur",R1413="saint-amable",R1413="sainte-julie",R1413="varennes",R1413="verchères"),'Base de données'!M1417,(IF(OR(R1413="massueville",R1413="saint-aimé",R1413="saint-david",R1413="sainte-anne-de-sorel",R1413="sainte-victoire-de-sorel",R1413="saint-gérard-majella",R1413="saint-joseph-de-sorel",R1413="saint-ours",R1413="saint-robert",R1413="saint-roch-de-richelieu",R1413="sorel-tracy",R1413="yamaska"),'Base de données'!$I$11,(IF(OR(R1413="candiac",R1413="châteauguay",R1413="delson",R1413="la prairie",R1413="léry",R1413="mercier",R1413="saint-constant",R1413="sainte-catherine",R1413="saint-isidore",R1413="saint-mathieu",R1413="saint-philippe"),'Base de données'!$I$7,(IF(OR(R1413="beloeil",R1413="carignan",R1413="chambly",R1413="mcmasterville",R1413="mont-saint-hilaire",R1413="otterburn park",R1413="saint-antoine-sur-richelieu",R1413="saint-basil-le-grand",R1413="saint-charles-sur-richelieu",R1413="saint-denis-sur-richelieu",R1413="saint-jean-baptiste",R1413="saint-marc-sur-richelieu",R1413="saint-mathieu-de-beloeil"),'Base de données'!$I$8,(IF(OR(R1413="coteau-du-lac",R1413="hudson",R1413="les cèdres",R1413="les coteaux",R1413="l'île-cadieux",R1413="l'île-perrot",R1413="notre-dame-de-l'île-perrot",R1413="pincourt",R1413="pointe-des-cascades",R1413="pointe-fortune",R1413="rigaud",R1413="rivière-beaudette",R1413="saint-clet",R1413="sainte-justine-de-newton",R1413="sainte-marthe",R1413="saint-lazare",R1413="saint-polycarpe",R1413="saint-télesphore",R1413="saint-zotique",R1413="terrasse-vaudreuil",R1413="très-saint-rédempteur",R1413="vaudreuil-dorion",R1413="vaudreuil-sur-le-lac"),'Base de données'!M1415,"")))))))))))))))))))))))))</f>
        <v/>
      </c>
    </row>
    <row r="1414" spans="2:19" x14ac:dyDescent="0.3">
      <c r="B1414" s="6"/>
      <c r="D1414" s="9"/>
      <c r="E1414" s="9"/>
      <c r="O1414" s="10"/>
      <c r="S1414" s="10" t="str">
        <f>IF(OR(R1414="beauharnois",R1414="sainte-étienne-de-bauharnois",R1414="sainte-martine",R1414="saint-louis-de-gonzague",R1414="saint-stanislas-de-kostka",R1414="saint-urbain-premier",R1414="salaberry-de-valleyfield"),'Base de données'!$I$2,(IF(OR(R1414="acton vale",R1414="béthanie",R1414="Roxton",R1414="roxton falls",R1414="sainte-christine",R1414="saint-nazaire-d'acton",R1414="saint-théodore-d'acton",R1414="upton"),'Base de données'!$I$12,(IF(OR(R1414="Longueuil",R1414="brossard",R1414="greenfield-park",R1414="lemoyne",R1414="longueuil (vieux)",R1414="saint-bruno-de-montarville",R1414="saint-hubert",R1414="saint-lambert"),'Base de données'!$I$5,(IF(OR(R1414="marieville",R1414="richelieu",R1414="rougemont",R1414="saint-césaire",R1414="sainte-angèle-de-monnoir",R1414="saint-mathias-sur-richelieu"),'Base de données'!$I$14,(IF(OR(R1414="henryville",R1414="lacolle",R1414="mont-saint-grégoire",R1414="noyan",R1414="saint-alexandre",R1414="saint-blaise-sur-richelieu",R1414="sainte-anne-de-sabrevois",R1414="sainte-brigide-d'iberville",R1414="saint-georges-de-clarenceville",R1414="saint-jean-sur-richelieu",R1414="saint-paul-de-l'île-aux-noix",R1414="saint-sébastien",R1414="saint-valentin",R1414="venise-en-québec"),'Base de données'!$I$9,(IF(OR(R1414="dundee",R1414="elgin",R1414="franklin",R1414="godmanchester",R1414="havelock",R1414="hinchinbrooke",R1414="howick",R1414="huntingdon",R1414="ormstown",R1414="saint-anicet",R1414="saint-chrysostome",R1414="sainte-barbe",R1414="très-saint-sacrement"),'Base de données'!$I$3,(IF(OR(R1414="hemmingford",R1414="napierville",R1414="saint-bernard-de-lacolle",R1414="saint-cyprien-de-napierville",R1414="sainte-clotilde-de-châteauguay",R1414="saint-édouard",R1414="saint-jacques-le-mineur",R1414="saint-michel",R1414="saint-patrice-de-sherrington",R1414="saint-rémi"),'Base de données'!$I$10,(IF(OR(R1414="la présentation",R1414="saint-barnabé-sud",R1414="saint-bernard-de-michaudville",R1414="saint-damas",R1414="saint-dominique",R1414="sainte-hélène-de-bagot",R1414="sainte-madeleine",R1414="sainte-marie-madeleine",R1414="saint-hugues",R1414="saint-hyacinthe",R1414="saint-jude",R1414="saint-liboire",R1414="saint-louis",R1414="saint-marcel-de-richelieu",R1414="saint-pie",R1414="saint-simon",R1414="saint-valérien-de-milton"),'Base de données'!$I$13,(IF(OR(R1414="boucherville",R1414="calixa-lavalée",R1414="contrecoeur",R1414="saint-amable",R1414="sainte-julie",R1414="varennes",R1414="verchères"),'Base de données'!M1418,(IF(OR(R1414="massueville",R1414="saint-aimé",R1414="saint-david",R1414="sainte-anne-de-sorel",R1414="sainte-victoire-de-sorel",R1414="saint-gérard-majella",R1414="saint-joseph-de-sorel",R1414="saint-ours",R1414="saint-robert",R1414="saint-roch-de-richelieu",R1414="sorel-tracy",R1414="yamaska"),'Base de données'!$I$11,(IF(OR(R1414="candiac",R1414="châteauguay",R1414="delson",R1414="la prairie",R1414="léry",R1414="mercier",R1414="saint-constant",R1414="sainte-catherine",R1414="saint-isidore",R1414="saint-mathieu",R1414="saint-philippe"),'Base de données'!$I$7,(IF(OR(R1414="beloeil",R1414="carignan",R1414="chambly",R1414="mcmasterville",R1414="mont-saint-hilaire",R1414="otterburn park",R1414="saint-antoine-sur-richelieu",R1414="saint-basil-le-grand",R1414="saint-charles-sur-richelieu",R1414="saint-denis-sur-richelieu",R1414="saint-jean-baptiste",R1414="saint-marc-sur-richelieu",R1414="saint-mathieu-de-beloeil"),'Base de données'!$I$8,(IF(OR(R1414="coteau-du-lac",R1414="hudson",R1414="les cèdres",R1414="les coteaux",R1414="l'île-cadieux",R1414="l'île-perrot",R1414="notre-dame-de-l'île-perrot",R1414="pincourt",R1414="pointe-des-cascades",R1414="pointe-fortune",R1414="rigaud",R1414="rivière-beaudette",R1414="saint-clet",R1414="sainte-justine-de-newton",R1414="sainte-marthe",R1414="saint-lazare",R1414="saint-polycarpe",R1414="saint-télesphore",R1414="saint-zotique",R1414="terrasse-vaudreuil",R1414="très-saint-rédempteur",R1414="vaudreuil-dorion",R1414="vaudreuil-sur-le-lac"),'Base de données'!M1416,"")))))))))))))))))))))))))</f>
        <v/>
      </c>
    </row>
    <row r="1415" spans="2:19" x14ac:dyDescent="0.3">
      <c r="B1415" s="6"/>
      <c r="D1415" s="9"/>
      <c r="E1415" s="9"/>
      <c r="O1415" s="10"/>
      <c r="S1415" s="10" t="str">
        <f>IF(OR(R1415="beauharnois",R1415="sainte-étienne-de-bauharnois",R1415="sainte-martine",R1415="saint-louis-de-gonzague",R1415="saint-stanislas-de-kostka",R1415="saint-urbain-premier",R1415="salaberry-de-valleyfield"),'Base de données'!$I$2,(IF(OR(R1415="acton vale",R1415="béthanie",R1415="Roxton",R1415="roxton falls",R1415="sainte-christine",R1415="saint-nazaire-d'acton",R1415="saint-théodore-d'acton",R1415="upton"),'Base de données'!$I$12,(IF(OR(R1415="Longueuil",R1415="brossard",R1415="greenfield-park",R1415="lemoyne",R1415="longueuil (vieux)",R1415="saint-bruno-de-montarville",R1415="saint-hubert",R1415="saint-lambert"),'Base de données'!$I$5,(IF(OR(R1415="marieville",R1415="richelieu",R1415="rougemont",R1415="saint-césaire",R1415="sainte-angèle-de-monnoir",R1415="saint-mathias-sur-richelieu"),'Base de données'!$I$14,(IF(OR(R1415="henryville",R1415="lacolle",R1415="mont-saint-grégoire",R1415="noyan",R1415="saint-alexandre",R1415="saint-blaise-sur-richelieu",R1415="sainte-anne-de-sabrevois",R1415="sainte-brigide-d'iberville",R1415="saint-georges-de-clarenceville",R1415="saint-jean-sur-richelieu",R1415="saint-paul-de-l'île-aux-noix",R1415="saint-sébastien",R1415="saint-valentin",R1415="venise-en-québec"),'Base de données'!$I$9,(IF(OR(R1415="dundee",R1415="elgin",R1415="franklin",R1415="godmanchester",R1415="havelock",R1415="hinchinbrooke",R1415="howick",R1415="huntingdon",R1415="ormstown",R1415="saint-anicet",R1415="saint-chrysostome",R1415="sainte-barbe",R1415="très-saint-sacrement"),'Base de données'!$I$3,(IF(OR(R1415="hemmingford",R1415="napierville",R1415="saint-bernard-de-lacolle",R1415="saint-cyprien-de-napierville",R1415="sainte-clotilde-de-châteauguay",R1415="saint-édouard",R1415="saint-jacques-le-mineur",R1415="saint-michel",R1415="saint-patrice-de-sherrington",R1415="saint-rémi"),'Base de données'!$I$10,(IF(OR(R1415="la présentation",R1415="saint-barnabé-sud",R1415="saint-bernard-de-michaudville",R1415="saint-damas",R1415="saint-dominique",R1415="sainte-hélène-de-bagot",R1415="sainte-madeleine",R1415="sainte-marie-madeleine",R1415="saint-hugues",R1415="saint-hyacinthe",R1415="saint-jude",R1415="saint-liboire",R1415="saint-louis",R1415="saint-marcel-de-richelieu",R1415="saint-pie",R1415="saint-simon",R1415="saint-valérien-de-milton"),'Base de données'!$I$13,(IF(OR(R1415="boucherville",R1415="calixa-lavalée",R1415="contrecoeur",R1415="saint-amable",R1415="sainte-julie",R1415="varennes",R1415="verchères"),'Base de données'!M1419,(IF(OR(R1415="massueville",R1415="saint-aimé",R1415="saint-david",R1415="sainte-anne-de-sorel",R1415="sainte-victoire-de-sorel",R1415="saint-gérard-majella",R1415="saint-joseph-de-sorel",R1415="saint-ours",R1415="saint-robert",R1415="saint-roch-de-richelieu",R1415="sorel-tracy",R1415="yamaska"),'Base de données'!$I$11,(IF(OR(R1415="candiac",R1415="châteauguay",R1415="delson",R1415="la prairie",R1415="léry",R1415="mercier",R1415="saint-constant",R1415="sainte-catherine",R1415="saint-isidore",R1415="saint-mathieu",R1415="saint-philippe"),'Base de données'!$I$7,(IF(OR(R1415="beloeil",R1415="carignan",R1415="chambly",R1415="mcmasterville",R1415="mont-saint-hilaire",R1415="otterburn park",R1415="saint-antoine-sur-richelieu",R1415="saint-basil-le-grand",R1415="saint-charles-sur-richelieu",R1415="saint-denis-sur-richelieu",R1415="saint-jean-baptiste",R1415="saint-marc-sur-richelieu",R1415="saint-mathieu-de-beloeil"),'Base de données'!$I$8,(IF(OR(R1415="coteau-du-lac",R1415="hudson",R1415="les cèdres",R1415="les coteaux",R1415="l'île-cadieux",R1415="l'île-perrot",R1415="notre-dame-de-l'île-perrot",R1415="pincourt",R1415="pointe-des-cascades",R1415="pointe-fortune",R1415="rigaud",R1415="rivière-beaudette",R1415="saint-clet",R1415="sainte-justine-de-newton",R1415="sainte-marthe",R1415="saint-lazare",R1415="saint-polycarpe",R1415="saint-télesphore",R1415="saint-zotique",R1415="terrasse-vaudreuil",R1415="très-saint-rédempteur",R1415="vaudreuil-dorion",R1415="vaudreuil-sur-le-lac"),'Base de données'!M1417,"")))))))))))))))))))))))))</f>
        <v/>
      </c>
    </row>
    <row r="1416" spans="2:19" x14ac:dyDescent="0.3">
      <c r="B1416" s="6"/>
      <c r="D1416" s="9"/>
      <c r="E1416" s="9"/>
      <c r="O1416" s="10"/>
      <c r="S1416" s="10" t="str">
        <f>IF(OR(R1416="beauharnois",R1416="sainte-étienne-de-bauharnois",R1416="sainte-martine",R1416="saint-louis-de-gonzague",R1416="saint-stanislas-de-kostka",R1416="saint-urbain-premier",R1416="salaberry-de-valleyfield"),'Base de données'!$I$2,(IF(OR(R1416="acton vale",R1416="béthanie",R1416="Roxton",R1416="roxton falls",R1416="sainte-christine",R1416="saint-nazaire-d'acton",R1416="saint-théodore-d'acton",R1416="upton"),'Base de données'!$I$12,(IF(OR(R1416="Longueuil",R1416="brossard",R1416="greenfield-park",R1416="lemoyne",R1416="longueuil (vieux)",R1416="saint-bruno-de-montarville",R1416="saint-hubert",R1416="saint-lambert"),'Base de données'!$I$5,(IF(OR(R1416="marieville",R1416="richelieu",R1416="rougemont",R1416="saint-césaire",R1416="sainte-angèle-de-monnoir",R1416="saint-mathias-sur-richelieu"),'Base de données'!$I$14,(IF(OR(R1416="henryville",R1416="lacolle",R1416="mont-saint-grégoire",R1416="noyan",R1416="saint-alexandre",R1416="saint-blaise-sur-richelieu",R1416="sainte-anne-de-sabrevois",R1416="sainte-brigide-d'iberville",R1416="saint-georges-de-clarenceville",R1416="saint-jean-sur-richelieu",R1416="saint-paul-de-l'île-aux-noix",R1416="saint-sébastien",R1416="saint-valentin",R1416="venise-en-québec"),'Base de données'!$I$9,(IF(OR(R1416="dundee",R1416="elgin",R1416="franklin",R1416="godmanchester",R1416="havelock",R1416="hinchinbrooke",R1416="howick",R1416="huntingdon",R1416="ormstown",R1416="saint-anicet",R1416="saint-chrysostome",R1416="sainte-barbe",R1416="très-saint-sacrement"),'Base de données'!$I$3,(IF(OR(R1416="hemmingford",R1416="napierville",R1416="saint-bernard-de-lacolle",R1416="saint-cyprien-de-napierville",R1416="sainte-clotilde-de-châteauguay",R1416="saint-édouard",R1416="saint-jacques-le-mineur",R1416="saint-michel",R1416="saint-patrice-de-sherrington",R1416="saint-rémi"),'Base de données'!$I$10,(IF(OR(R1416="la présentation",R1416="saint-barnabé-sud",R1416="saint-bernard-de-michaudville",R1416="saint-damas",R1416="saint-dominique",R1416="sainte-hélène-de-bagot",R1416="sainte-madeleine",R1416="sainte-marie-madeleine",R1416="saint-hugues",R1416="saint-hyacinthe",R1416="saint-jude",R1416="saint-liboire",R1416="saint-louis",R1416="saint-marcel-de-richelieu",R1416="saint-pie",R1416="saint-simon",R1416="saint-valérien-de-milton"),'Base de données'!$I$13,(IF(OR(R1416="boucherville",R1416="calixa-lavalée",R1416="contrecoeur",R1416="saint-amable",R1416="sainte-julie",R1416="varennes",R1416="verchères"),'Base de données'!M1420,(IF(OR(R1416="massueville",R1416="saint-aimé",R1416="saint-david",R1416="sainte-anne-de-sorel",R1416="sainte-victoire-de-sorel",R1416="saint-gérard-majella",R1416="saint-joseph-de-sorel",R1416="saint-ours",R1416="saint-robert",R1416="saint-roch-de-richelieu",R1416="sorel-tracy",R1416="yamaska"),'Base de données'!$I$11,(IF(OR(R1416="candiac",R1416="châteauguay",R1416="delson",R1416="la prairie",R1416="léry",R1416="mercier",R1416="saint-constant",R1416="sainte-catherine",R1416="saint-isidore",R1416="saint-mathieu",R1416="saint-philippe"),'Base de données'!$I$7,(IF(OR(R1416="beloeil",R1416="carignan",R1416="chambly",R1416="mcmasterville",R1416="mont-saint-hilaire",R1416="otterburn park",R1416="saint-antoine-sur-richelieu",R1416="saint-basil-le-grand",R1416="saint-charles-sur-richelieu",R1416="saint-denis-sur-richelieu",R1416="saint-jean-baptiste",R1416="saint-marc-sur-richelieu",R1416="saint-mathieu-de-beloeil"),'Base de données'!$I$8,(IF(OR(R1416="coteau-du-lac",R1416="hudson",R1416="les cèdres",R1416="les coteaux",R1416="l'île-cadieux",R1416="l'île-perrot",R1416="notre-dame-de-l'île-perrot",R1416="pincourt",R1416="pointe-des-cascades",R1416="pointe-fortune",R1416="rigaud",R1416="rivière-beaudette",R1416="saint-clet",R1416="sainte-justine-de-newton",R1416="sainte-marthe",R1416="saint-lazare",R1416="saint-polycarpe",R1416="saint-télesphore",R1416="saint-zotique",R1416="terrasse-vaudreuil",R1416="très-saint-rédempteur",R1416="vaudreuil-dorion",R1416="vaudreuil-sur-le-lac"),'Base de données'!M1418,"")))))))))))))))))))))))))</f>
        <v/>
      </c>
    </row>
    <row r="1417" spans="2:19" x14ac:dyDescent="0.3">
      <c r="B1417" s="6"/>
      <c r="D1417" s="9"/>
      <c r="E1417" s="9"/>
      <c r="O1417" s="10"/>
      <c r="S1417" s="10" t="str">
        <f>IF(OR(R1417="beauharnois",R1417="sainte-étienne-de-bauharnois",R1417="sainte-martine",R1417="saint-louis-de-gonzague",R1417="saint-stanislas-de-kostka",R1417="saint-urbain-premier",R1417="salaberry-de-valleyfield"),'Base de données'!$I$2,(IF(OR(R1417="acton vale",R1417="béthanie",R1417="Roxton",R1417="roxton falls",R1417="sainte-christine",R1417="saint-nazaire-d'acton",R1417="saint-théodore-d'acton",R1417="upton"),'Base de données'!$I$12,(IF(OR(R1417="Longueuil",R1417="brossard",R1417="greenfield-park",R1417="lemoyne",R1417="longueuil (vieux)",R1417="saint-bruno-de-montarville",R1417="saint-hubert",R1417="saint-lambert"),'Base de données'!$I$5,(IF(OR(R1417="marieville",R1417="richelieu",R1417="rougemont",R1417="saint-césaire",R1417="sainte-angèle-de-monnoir",R1417="saint-mathias-sur-richelieu"),'Base de données'!$I$14,(IF(OR(R1417="henryville",R1417="lacolle",R1417="mont-saint-grégoire",R1417="noyan",R1417="saint-alexandre",R1417="saint-blaise-sur-richelieu",R1417="sainte-anne-de-sabrevois",R1417="sainte-brigide-d'iberville",R1417="saint-georges-de-clarenceville",R1417="saint-jean-sur-richelieu",R1417="saint-paul-de-l'île-aux-noix",R1417="saint-sébastien",R1417="saint-valentin",R1417="venise-en-québec"),'Base de données'!$I$9,(IF(OR(R1417="dundee",R1417="elgin",R1417="franklin",R1417="godmanchester",R1417="havelock",R1417="hinchinbrooke",R1417="howick",R1417="huntingdon",R1417="ormstown",R1417="saint-anicet",R1417="saint-chrysostome",R1417="sainte-barbe",R1417="très-saint-sacrement"),'Base de données'!$I$3,(IF(OR(R1417="hemmingford",R1417="napierville",R1417="saint-bernard-de-lacolle",R1417="saint-cyprien-de-napierville",R1417="sainte-clotilde-de-châteauguay",R1417="saint-édouard",R1417="saint-jacques-le-mineur",R1417="saint-michel",R1417="saint-patrice-de-sherrington",R1417="saint-rémi"),'Base de données'!$I$10,(IF(OR(R1417="la présentation",R1417="saint-barnabé-sud",R1417="saint-bernard-de-michaudville",R1417="saint-damas",R1417="saint-dominique",R1417="sainte-hélène-de-bagot",R1417="sainte-madeleine",R1417="sainte-marie-madeleine",R1417="saint-hugues",R1417="saint-hyacinthe",R1417="saint-jude",R1417="saint-liboire",R1417="saint-louis",R1417="saint-marcel-de-richelieu",R1417="saint-pie",R1417="saint-simon",R1417="saint-valérien-de-milton"),'Base de données'!$I$13,(IF(OR(R1417="boucherville",R1417="calixa-lavalée",R1417="contrecoeur",R1417="saint-amable",R1417="sainte-julie",R1417="varennes",R1417="verchères"),'Base de données'!M1421,(IF(OR(R1417="massueville",R1417="saint-aimé",R1417="saint-david",R1417="sainte-anne-de-sorel",R1417="sainte-victoire-de-sorel",R1417="saint-gérard-majella",R1417="saint-joseph-de-sorel",R1417="saint-ours",R1417="saint-robert",R1417="saint-roch-de-richelieu",R1417="sorel-tracy",R1417="yamaska"),'Base de données'!$I$11,(IF(OR(R1417="candiac",R1417="châteauguay",R1417="delson",R1417="la prairie",R1417="léry",R1417="mercier",R1417="saint-constant",R1417="sainte-catherine",R1417="saint-isidore",R1417="saint-mathieu",R1417="saint-philippe"),'Base de données'!$I$7,(IF(OR(R1417="beloeil",R1417="carignan",R1417="chambly",R1417="mcmasterville",R1417="mont-saint-hilaire",R1417="otterburn park",R1417="saint-antoine-sur-richelieu",R1417="saint-basil-le-grand",R1417="saint-charles-sur-richelieu",R1417="saint-denis-sur-richelieu",R1417="saint-jean-baptiste",R1417="saint-marc-sur-richelieu",R1417="saint-mathieu-de-beloeil"),'Base de données'!$I$8,(IF(OR(R1417="coteau-du-lac",R1417="hudson",R1417="les cèdres",R1417="les coteaux",R1417="l'île-cadieux",R1417="l'île-perrot",R1417="notre-dame-de-l'île-perrot",R1417="pincourt",R1417="pointe-des-cascades",R1417="pointe-fortune",R1417="rigaud",R1417="rivière-beaudette",R1417="saint-clet",R1417="sainte-justine-de-newton",R1417="sainte-marthe",R1417="saint-lazare",R1417="saint-polycarpe",R1417="saint-télesphore",R1417="saint-zotique",R1417="terrasse-vaudreuil",R1417="très-saint-rédempteur",R1417="vaudreuil-dorion",R1417="vaudreuil-sur-le-lac"),'Base de données'!M1419,"")))))))))))))))))))))))))</f>
        <v/>
      </c>
    </row>
    <row r="1418" spans="2:19" x14ac:dyDescent="0.3">
      <c r="B1418" s="6"/>
      <c r="D1418" s="9"/>
      <c r="E1418" s="9"/>
      <c r="O1418" s="10"/>
      <c r="S1418" s="10" t="str">
        <f>IF(OR(R1418="beauharnois",R1418="sainte-étienne-de-bauharnois",R1418="sainte-martine",R1418="saint-louis-de-gonzague",R1418="saint-stanislas-de-kostka",R1418="saint-urbain-premier",R1418="salaberry-de-valleyfield"),'Base de données'!$I$2,(IF(OR(R1418="acton vale",R1418="béthanie",R1418="Roxton",R1418="roxton falls",R1418="sainte-christine",R1418="saint-nazaire-d'acton",R1418="saint-théodore-d'acton",R1418="upton"),'Base de données'!$I$12,(IF(OR(R1418="Longueuil",R1418="brossard",R1418="greenfield-park",R1418="lemoyne",R1418="longueuil (vieux)",R1418="saint-bruno-de-montarville",R1418="saint-hubert",R1418="saint-lambert"),'Base de données'!$I$5,(IF(OR(R1418="marieville",R1418="richelieu",R1418="rougemont",R1418="saint-césaire",R1418="sainte-angèle-de-monnoir",R1418="saint-mathias-sur-richelieu"),'Base de données'!$I$14,(IF(OR(R1418="henryville",R1418="lacolle",R1418="mont-saint-grégoire",R1418="noyan",R1418="saint-alexandre",R1418="saint-blaise-sur-richelieu",R1418="sainte-anne-de-sabrevois",R1418="sainte-brigide-d'iberville",R1418="saint-georges-de-clarenceville",R1418="saint-jean-sur-richelieu",R1418="saint-paul-de-l'île-aux-noix",R1418="saint-sébastien",R1418="saint-valentin",R1418="venise-en-québec"),'Base de données'!$I$9,(IF(OR(R1418="dundee",R1418="elgin",R1418="franklin",R1418="godmanchester",R1418="havelock",R1418="hinchinbrooke",R1418="howick",R1418="huntingdon",R1418="ormstown",R1418="saint-anicet",R1418="saint-chrysostome",R1418="sainte-barbe",R1418="très-saint-sacrement"),'Base de données'!$I$3,(IF(OR(R1418="hemmingford",R1418="napierville",R1418="saint-bernard-de-lacolle",R1418="saint-cyprien-de-napierville",R1418="sainte-clotilde-de-châteauguay",R1418="saint-édouard",R1418="saint-jacques-le-mineur",R1418="saint-michel",R1418="saint-patrice-de-sherrington",R1418="saint-rémi"),'Base de données'!$I$10,(IF(OR(R1418="la présentation",R1418="saint-barnabé-sud",R1418="saint-bernard-de-michaudville",R1418="saint-damas",R1418="saint-dominique",R1418="sainte-hélène-de-bagot",R1418="sainte-madeleine",R1418="sainte-marie-madeleine",R1418="saint-hugues",R1418="saint-hyacinthe",R1418="saint-jude",R1418="saint-liboire",R1418="saint-louis",R1418="saint-marcel-de-richelieu",R1418="saint-pie",R1418="saint-simon",R1418="saint-valérien-de-milton"),'Base de données'!$I$13,(IF(OR(R1418="boucherville",R1418="calixa-lavalée",R1418="contrecoeur",R1418="saint-amable",R1418="sainte-julie",R1418="varennes",R1418="verchères"),'Base de données'!M1422,(IF(OR(R1418="massueville",R1418="saint-aimé",R1418="saint-david",R1418="sainte-anne-de-sorel",R1418="sainte-victoire-de-sorel",R1418="saint-gérard-majella",R1418="saint-joseph-de-sorel",R1418="saint-ours",R1418="saint-robert",R1418="saint-roch-de-richelieu",R1418="sorel-tracy",R1418="yamaska"),'Base de données'!$I$11,(IF(OR(R1418="candiac",R1418="châteauguay",R1418="delson",R1418="la prairie",R1418="léry",R1418="mercier",R1418="saint-constant",R1418="sainte-catherine",R1418="saint-isidore",R1418="saint-mathieu",R1418="saint-philippe"),'Base de données'!$I$7,(IF(OR(R1418="beloeil",R1418="carignan",R1418="chambly",R1418="mcmasterville",R1418="mont-saint-hilaire",R1418="otterburn park",R1418="saint-antoine-sur-richelieu",R1418="saint-basil-le-grand",R1418="saint-charles-sur-richelieu",R1418="saint-denis-sur-richelieu",R1418="saint-jean-baptiste",R1418="saint-marc-sur-richelieu",R1418="saint-mathieu-de-beloeil"),'Base de données'!$I$8,(IF(OR(R1418="coteau-du-lac",R1418="hudson",R1418="les cèdres",R1418="les coteaux",R1418="l'île-cadieux",R1418="l'île-perrot",R1418="notre-dame-de-l'île-perrot",R1418="pincourt",R1418="pointe-des-cascades",R1418="pointe-fortune",R1418="rigaud",R1418="rivière-beaudette",R1418="saint-clet",R1418="sainte-justine-de-newton",R1418="sainte-marthe",R1418="saint-lazare",R1418="saint-polycarpe",R1418="saint-télesphore",R1418="saint-zotique",R1418="terrasse-vaudreuil",R1418="très-saint-rédempteur",R1418="vaudreuil-dorion",R1418="vaudreuil-sur-le-lac"),'Base de données'!M1420,"")))))))))))))))))))))))))</f>
        <v/>
      </c>
    </row>
    <row r="1419" spans="2:19" x14ac:dyDescent="0.3">
      <c r="B1419" s="6"/>
      <c r="D1419" s="9"/>
      <c r="E1419" s="9"/>
      <c r="O1419" s="10"/>
      <c r="S1419" s="10" t="str">
        <f>IF(OR(R1419="beauharnois",R1419="sainte-étienne-de-bauharnois",R1419="sainte-martine",R1419="saint-louis-de-gonzague",R1419="saint-stanislas-de-kostka",R1419="saint-urbain-premier",R1419="salaberry-de-valleyfield"),'Base de données'!$I$2,(IF(OR(R1419="acton vale",R1419="béthanie",R1419="Roxton",R1419="roxton falls",R1419="sainte-christine",R1419="saint-nazaire-d'acton",R1419="saint-théodore-d'acton",R1419="upton"),'Base de données'!$I$12,(IF(OR(R1419="Longueuil",R1419="brossard",R1419="greenfield-park",R1419="lemoyne",R1419="longueuil (vieux)",R1419="saint-bruno-de-montarville",R1419="saint-hubert",R1419="saint-lambert"),'Base de données'!$I$5,(IF(OR(R1419="marieville",R1419="richelieu",R1419="rougemont",R1419="saint-césaire",R1419="sainte-angèle-de-monnoir",R1419="saint-mathias-sur-richelieu"),'Base de données'!$I$14,(IF(OR(R1419="henryville",R1419="lacolle",R1419="mont-saint-grégoire",R1419="noyan",R1419="saint-alexandre",R1419="saint-blaise-sur-richelieu",R1419="sainte-anne-de-sabrevois",R1419="sainte-brigide-d'iberville",R1419="saint-georges-de-clarenceville",R1419="saint-jean-sur-richelieu",R1419="saint-paul-de-l'île-aux-noix",R1419="saint-sébastien",R1419="saint-valentin",R1419="venise-en-québec"),'Base de données'!$I$9,(IF(OR(R1419="dundee",R1419="elgin",R1419="franklin",R1419="godmanchester",R1419="havelock",R1419="hinchinbrooke",R1419="howick",R1419="huntingdon",R1419="ormstown",R1419="saint-anicet",R1419="saint-chrysostome",R1419="sainte-barbe",R1419="très-saint-sacrement"),'Base de données'!$I$3,(IF(OR(R1419="hemmingford",R1419="napierville",R1419="saint-bernard-de-lacolle",R1419="saint-cyprien-de-napierville",R1419="sainte-clotilde-de-châteauguay",R1419="saint-édouard",R1419="saint-jacques-le-mineur",R1419="saint-michel",R1419="saint-patrice-de-sherrington",R1419="saint-rémi"),'Base de données'!$I$10,(IF(OR(R1419="la présentation",R1419="saint-barnabé-sud",R1419="saint-bernard-de-michaudville",R1419="saint-damas",R1419="saint-dominique",R1419="sainte-hélène-de-bagot",R1419="sainte-madeleine",R1419="sainte-marie-madeleine",R1419="saint-hugues",R1419="saint-hyacinthe",R1419="saint-jude",R1419="saint-liboire",R1419="saint-louis",R1419="saint-marcel-de-richelieu",R1419="saint-pie",R1419="saint-simon",R1419="saint-valérien-de-milton"),'Base de données'!$I$13,(IF(OR(R1419="boucherville",R1419="calixa-lavalée",R1419="contrecoeur",R1419="saint-amable",R1419="sainte-julie",R1419="varennes",R1419="verchères"),'Base de données'!M1423,(IF(OR(R1419="massueville",R1419="saint-aimé",R1419="saint-david",R1419="sainte-anne-de-sorel",R1419="sainte-victoire-de-sorel",R1419="saint-gérard-majella",R1419="saint-joseph-de-sorel",R1419="saint-ours",R1419="saint-robert",R1419="saint-roch-de-richelieu",R1419="sorel-tracy",R1419="yamaska"),'Base de données'!$I$11,(IF(OR(R1419="candiac",R1419="châteauguay",R1419="delson",R1419="la prairie",R1419="léry",R1419="mercier",R1419="saint-constant",R1419="sainte-catherine",R1419="saint-isidore",R1419="saint-mathieu",R1419="saint-philippe"),'Base de données'!$I$7,(IF(OR(R1419="beloeil",R1419="carignan",R1419="chambly",R1419="mcmasterville",R1419="mont-saint-hilaire",R1419="otterburn park",R1419="saint-antoine-sur-richelieu",R1419="saint-basil-le-grand",R1419="saint-charles-sur-richelieu",R1419="saint-denis-sur-richelieu",R1419="saint-jean-baptiste",R1419="saint-marc-sur-richelieu",R1419="saint-mathieu-de-beloeil"),'Base de données'!$I$8,(IF(OR(R1419="coteau-du-lac",R1419="hudson",R1419="les cèdres",R1419="les coteaux",R1419="l'île-cadieux",R1419="l'île-perrot",R1419="notre-dame-de-l'île-perrot",R1419="pincourt",R1419="pointe-des-cascades",R1419="pointe-fortune",R1419="rigaud",R1419="rivière-beaudette",R1419="saint-clet",R1419="sainte-justine-de-newton",R1419="sainte-marthe",R1419="saint-lazare",R1419="saint-polycarpe",R1419="saint-télesphore",R1419="saint-zotique",R1419="terrasse-vaudreuil",R1419="très-saint-rédempteur",R1419="vaudreuil-dorion",R1419="vaudreuil-sur-le-lac"),'Base de données'!M1421,"")))))))))))))))))))))))))</f>
        <v/>
      </c>
    </row>
    <row r="1420" spans="2:19" x14ac:dyDescent="0.3">
      <c r="B1420" s="6"/>
      <c r="D1420" s="9"/>
      <c r="E1420" s="9"/>
      <c r="O1420" s="10"/>
      <c r="S1420" s="10" t="str">
        <f>IF(OR(R1420="beauharnois",R1420="sainte-étienne-de-bauharnois",R1420="sainte-martine",R1420="saint-louis-de-gonzague",R1420="saint-stanislas-de-kostka",R1420="saint-urbain-premier",R1420="salaberry-de-valleyfield"),'Base de données'!$I$2,(IF(OR(R1420="acton vale",R1420="béthanie",R1420="Roxton",R1420="roxton falls",R1420="sainte-christine",R1420="saint-nazaire-d'acton",R1420="saint-théodore-d'acton",R1420="upton"),'Base de données'!$I$12,(IF(OR(R1420="Longueuil",R1420="brossard",R1420="greenfield-park",R1420="lemoyne",R1420="longueuil (vieux)",R1420="saint-bruno-de-montarville",R1420="saint-hubert",R1420="saint-lambert"),'Base de données'!$I$5,(IF(OR(R1420="marieville",R1420="richelieu",R1420="rougemont",R1420="saint-césaire",R1420="sainte-angèle-de-monnoir",R1420="saint-mathias-sur-richelieu"),'Base de données'!$I$14,(IF(OR(R1420="henryville",R1420="lacolle",R1420="mont-saint-grégoire",R1420="noyan",R1420="saint-alexandre",R1420="saint-blaise-sur-richelieu",R1420="sainte-anne-de-sabrevois",R1420="sainte-brigide-d'iberville",R1420="saint-georges-de-clarenceville",R1420="saint-jean-sur-richelieu",R1420="saint-paul-de-l'île-aux-noix",R1420="saint-sébastien",R1420="saint-valentin",R1420="venise-en-québec"),'Base de données'!$I$9,(IF(OR(R1420="dundee",R1420="elgin",R1420="franklin",R1420="godmanchester",R1420="havelock",R1420="hinchinbrooke",R1420="howick",R1420="huntingdon",R1420="ormstown",R1420="saint-anicet",R1420="saint-chrysostome",R1420="sainte-barbe",R1420="très-saint-sacrement"),'Base de données'!$I$3,(IF(OR(R1420="hemmingford",R1420="napierville",R1420="saint-bernard-de-lacolle",R1420="saint-cyprien-de-napierville",R1420="sainte-clotilde-de-châteauguay",R1420="saint-édouard",R1420="saint-jacques-le-mineur",R1420="saint-michel",R1420="saint-patrice-de-sherrington",R1420="saint-rémi"),'Base de données'!$I$10,(IF(OR(R1420="la présentation",R1420="saint-barnabé-sud",R1420="saint-bernard-de-michaudville",R1420="saint-damas",R1420="saint-dominique",R1420="sainte-hélène-de-bagot",R1420="sainte-madeleine",R1420="sainte-marie-madeleine",R1420="saint-hugues",R1420="saint-hyacinthe",R1420="saint-jude",R1420="saint-liboire",R1420="saint-louis",R1420="saint-marcel-de-richelieu",R1420="saint-pie",R1420="saint-simon",R1420="saint-valérien-de-milton"),'Base de données'!$I$13,(IF(OR(R1420="boucherville",R1420="calixa-lavalée",R1420="contrecoeur",R1420="saint-amable",R1420="sainte-julie",R1420="varennes",R1420="verchères"),'Base de données'!M1424,(IF(OR(R1420="massueville",R1420="saint-aimé",R1420="saint-david",R1420="sainte-anne-de-sorel",R1420="sainte-victoire-de-sorel",R1420="saint-gérard-majella",R1420="saint-joseph-de-sorel",R1420="saint-ours",R1420="saint-robert",R1420="saint-roch-de-richelieu",R1420="sorel-tracy",R1420="yamaska"),'Base de données'!$I$11,(IF(OR(R1420="candiac",R1420="châteauguay",R1420="delson",R1420="la prairie",R1420="léry",R1420="mercier",R1420="saint-constant",R1420="sainte-catherine",R1420="saint-isidore",R1420="saint-mathieu",R1420="saint-philippe"),'Base de données'!$I$7,(IF(OR(R1420="beloeil",R1420="carignan",R1420="chambly",R1420="mcmasterville",R1420="mont-saint-hilaire",R1420="otterburn park",R1420="saint-antoine-sur-richelieu",R1420="saint-basil-le-grand",R1420="saint-charles-sur-richelieu",R1420="saint-denis-sur-richelieu",R1420="saint-jean-baptiste",R1420="saint-marc-sur-richelieu",R1420="saint-mathieu-de-beloeil"),'Base de données'!$I$8,(IF(OR(R1420="coteau-du-lac",R1420="hudson",R1420="les cèdres",R1420="les coteaux",R1420="l'île-cadieux",R1420="l'île-perrot",R1420="notre-dame-de-l'île-perrot",R1420="pincourt",R1420="pointe-des-cascades",R1420="pointe-fortune",R1420="rigaud",R1420="rivière-beaudette",R1420="saint-clet",R1420="sainte-justine-de-newton",R1420="sainte-marthe",R1420="saint-lazare",R1420="saint-polycarpe",R1420="saint-télesphore",R1420="saint-zotique",R1420="terrasse-vaudreuil",R1420="très-saint-rédempteur",R1420="vaudreuil-dorion",R1420="vaudreuil-sur-le-lac"),'Base de données'!M1422,"")))))))))))))))))))))))))</f>
        <v/>
      </c>
    </row>
    <row r="1421" spans="2:19" x14ac:dyDescent="0.3">
      <c r="B1421" s="6"/>
      <c r="D1421" s="9"/>
      <c r="E1421" s="9"/>
      <c r="O1421" s="10"/>
      <c r="S1421" s="10" t="str">
        <f>IF(OR(R1421="beauharnois",R1421="sainte-étienne-de-bauharnois",R1421="sainte-martine",R1421="saint-louis-de-gonzague",R1421="saint-stanislas-de-kostka",R1421="saint-urbain-premier",R1421="salaberry-de-valleyfield"),'Base de données'!$I$2,(IF(OR(R1421="acton vale",R1421="béthanie",R1421="Roxton",R1421="roxton falls",R1421="sainte-christine",R1421="saint-nazaire-d'acton",R1421="saint-théodore-d'acton",R1421="upton"),'Base de données'!$I$12,(IF(OR(R1421="Longueuil",R1421="brossard",R1421="greenfield-park",R1421="lemoyne",R1421="longueuil (vieux)",R1421="saint-bruno-de-montarville",R1421="saint-hubert",R1421="saint-lambert"),'Base de données'!$I$5,(IF(OR(R1421="marieville",R1421="richelieu",R1421="rougemont",R1421="saint-césaire",R1421="sainte-angèle-de-monnoir",R1421="saint-mathias-sur-richelieu"),'Base de données'!$I$14,(IF(OR(R1421="henryville",R1421="lacolle",R1421="mont-saint-grégoire",R1421="noyan",R1421="saint-alexandre",R1421="saint-blaise-sur-richelieu",R1421="sainte-anne-de-sabrevois",R1421="sainte-brigide-d'iberville",R1421="saint-georges-de-clarenceville",R1421="saint-jean-sur-richelieu",R1421="saint-paul-de-l'île-aux-noix",R1421="saint-sébastien",R1421="saint-valentin",R1421="venise-en-québec"),'Base de données'!$I$9,(IF(OR(R1421="dundee",R1421="elgin",R1421="franklin",R1421="godmanchester",R1421="havelock",R1421="hinchinbrooke",R1421="howick",R1421="huntingdon",R1421="ormstown",R1421="saint-anicet",R1421="saint-chrysostome",R1421="sainte-barbe",R1421="très-saint-sacrement"),'Base de données'!$I$3,(IF(OR(R1421="hemmingford",R1421="napierville",R1421="saint-bernard-de-lacolle",R1421="saint-cyprien-de-napierville",R1421="sainte-clotilde-de-châteauguay",R1421="saint-édouard",R1421="saint-jacques-le-mineur",R1421="saint-michel",R1421="saint-patrice-de-sherrington",R1421="saint-rémi"),'Base de données'!$I$10,(IF(OR(R1421="la présentation",R1421="saint-barnabé-sud",R1421="saint-bernard-de-michaudville",R1421="saint-damas",R1421="saint-dominique",R1421="sainte-hélène-de-bagot",R1421="sainte-madeleine",R1421="sainte-marie-madeleine",R1421="saint-hugues",R1421="saint-hyacinthe",R1421="saint-jude",R1421="saint-liboire",R1421="saint-louis",R1421="saint-marcel-de-richelieu",R1421="saint-pie",R1421="saint-simon",R1421="saint-valérien-de-milton"),'Base de données'!$I$13,(IF(OR(R1421="boucherville",R1421="calixa-lavalée",R1421="contrecoeur",R1421="saint-amable",R1421="sainte-julie",R1421="varennes",R1421="verchères"),'Base de données'!M1425,(IF(OR(R1421="massueville",R1421="saint-aimé",R1421="saint-david",R1421="sainte-anne-de-sorel",R1421="sainte-victoire-de-sorel",R1421="saint-gérard-majella",R1421="saint-joseph-de-sorel",R1421="saint-ours",R1421="saint-robert",R1421="saint-roch-de-richelieu",R1421="sorel-tracy",R1421="yamaska"),'Base de données'!$I$11,(IF(OR(R1421="candiac",R1421="châteauguay",R1421="delson",R1421="la prairie",R1421="léry",R1421="mercier",R1421="saint-constant",R1421="sainte-catherine",R1421="saint-isidore",R1421="saint-mathieu",R1421="saint-philippe"),'Base de données'!$I$7,(IF(OR(R1421="beloeil",R1421="carignan",R1421="chambly",R1421="mcmasterville",R1421="mont-saint-hilaire",R1421="otterburn park",R1421="saint-antoine-sur-richelieu",R1421="saint-basil-le-grand",R1421="saint-charles-sur-richelieu",R1421="saint-denis-sur-richelieu",R1421="saint-jean-baptiste",R1421="saint-marc-sur-richelieu",R1421="saint-mathieu-de-beloeil"),'Base de données'!$I$8,(IF(OR(R1421="coteau-du-lac",R1421="hudson",R1421="les cèdres",R1421="les coteaux",R1421="l'île-cadieux",R1421="l'île-perrot",R1421="notre-dame-de-l'île-perrot",R1421="pincourt",R1421="pointe-des-cascades",R1421="pointe-fortune",R1421="rigaud",R1421="rivière-beaudette",R1421="saint-clet",R1421="sainte-justine-de-newton",R1421="sainte-marthe",R1421="saint-lazare",R1421="saint-polycarpe",R1421="saint-télesphore",R1421="saint-zotique",R1421="terrasse-vaudreuil",R1421="très-saint-rédempteur",R1421="vaudreuil-dorion",R1421="vaudreuil-sur-le-lac"),'Base de données'!M1423,"")))))))))))))))))))))))))</f>
        <v/>
      </c>
    </row>
    <row r="1422" spans="2:19" x14ac:dyDescent="0.3">
      <c r="B1422" s="6"/>
      <c r="D1422" s="9"/>
      <c r="E1422" s="9"/>
      <c r="O1422" s="10"/>
      <c r="S1422" s="10" t="str">
        <f>IF(OR(R1422="beauharnois",R1422="sainte-étienne-de-bauharnois",R1422="sainte-martine",R1422="saint-louis-de-gonzague",R1422="saint-stanislas-de-kostka",R1422="saint-urbain-premier",R1422="salaberry-de-valleyfield"),'Base de données'!$I$2,(IF(OR(R1422="acton vale",R1422="béthanie",R1422="Roxton",R1422="roxton falls",R1422="sainte-christine",R1422="saint-nazaire-d'acton",R1422="saint-théodore-d'acton",R1422="upton"),'Base de données'!$I$12,(IF(OR(R1422="Longueuil",R1422="brossard",R1422="greenfield-park",R1422="lemoyne",R1422="longueuil (vieux)",R1422="saint-bruno-de-montarville",R1422="saint-hubert",R1422="saint-lambert"),'Base de données'!$I$5,(IF(OR(R1422="marieville",R1422="richelieu",R1422="rougemont",R1422="saint-césaire",R1422="sainte-angèle-de-monnoir",R1422="saint-mathias-sur-richelieu"),'Base de données'!$I$14,(IF(OR(R1422="henryville",R1422="lacolle",R1422="mont-saint-grégoire",R1422="noyan",R1422="saint-alexandre",R1422="saint-blaise-sur-richelieu",R1422="sainte-anne-de-sabrevois",R1422="sainte-brigide-d'iberville",R1422="saint-georges-de-clarenceville",R1422="saint-jean-sur-richelieu",R1422="saint-paul-de-l'île-aux-noix",R1422="saint-sébastien",R1422="saint-valentin",R1422="venise-en-québec"),'Base de données'!$I$9,(IF(OR(R1422="dundee",R1422="elgin",R1422="franklin",R1422="godmanchester",R1422="havelock",R1422="hinchinbrooke",R1422="howick",R1422="huntingdon",R1422="ormstown",R1422="saint-anicet",R1422="saint-chrysostome",R1422="sainte-barbe",R1422="très-saint-sacrement"),'Base de données'!$I$3,(IF(OR(R1422="hemmingford",R1422="napierville",R1422="saint-bernard-de-lacolle",R1422="saint-cyprien-de-napierville",R1422="sainte-clotilde-de-châteauguay",R1422="saint-édouard",R1422="saint-jacques-le-mineur",R1422="saint-michel",R1422="saint-patrice-de-sherrington",R1422="saint-rémi"),'Base de données'!$I$10,(IF(OR(R1422="la présentation",R1422="saint-barnabé-sud",R1422="saint-bernard-de-michaudville",R1422="saint-damas",R1422="saint-dominique",R1422="sainte-hélène-de-bagot",R1422="sainte-madeleine",R1422="sainte-marie-madeleine",R1422="saint-hugues",R1422="saint-hyacinthe",R1422="saint-jude",R1422="saint-liboire",R1422="saint-louis",R1422="saint-marcel-de-richelieu",R1422="saint-pie",R1422="saint-simon",R1422="saint-valérien-de-milton"),'Base de données'!$I$13,(IF(OR(R1422="boucherville",R1422="calixa-lavalée",R1422="contrecoeur",R1422="saint-amable",R1422="sainte-julie",R1422="varennes",R1422="verchères"),'Base de données'!M1426,(IF(OR(R1422="massueville",R1422="saint-aimé",R1422="saint-david",R1422="sainte-anne-de-sorel",R1422="sainte-victoire-de-sorel",R1422="saint-gérard-majella",R1422="saint-joseph-de-sorel",R1422="saint-ours",R1422="saint-robert",R1422="saint-roch-de-richelieu",R1422="sorel-tracy",R1422="yamaska"),'Base de données'!$I$11,(IF(OR(R1422="candiac",R1422="châteauguay",R1422="delson",R1422="la prairie",R1422="léry",R1422="mercier",R1422="saint-constant",R1422="sainte-catherine",R1422="saint-isidore",R1422="saint-mathieu",R1422="saint-philippe"),'Base de données'!$I$7,(IF(OR(R1422="beloeil",R1422="carignan",R1422="chambly",R1422="mcmasterville",R1422="mont-saint-hilaire",R1422="otterburn park",R1422="saint-antoine-sur-richelieu",R1422="saint-basil-le-grand",R1422="saint-charles-sur-richelieu",R1422="saint-denis-sur-richelieu",R1422="saint-jean-baptiste",R1422="saint-marc-sur-richelieu",R1422="saint-mathieu-de-beloeil"),'Base de données'!$I$8,(IF(OR(R1422="coteau-du-lac",R1422="hudson",R1422="les cèdres",R1422="les coteaux",R1422="l'île-cadieux",R1422="l'île-perrot",R1422="notre-dame-de-l'île-perrot",R1422="pincourt",R1422="pointe-des-cascades",R1422="pointe-fortune",R1422="rigaud",R1422="rivière-beaudette",R1422="saint-clet",R1422="sainte-justine-de-newton",R1422="sainte-marthe",R1422="saint-lazare",R1422="saint-polycarpe",R1422="saint-télesphore",R1422="saint-zotique",R1422="terrasse-vaudreuil",R1422="très-saint-rédempteur",R1422="vaudreuil-dorion",R1422="vaudreuil-sur-le-lac"),'Base de données'!M1424,"")))))))))))))))))))))))))</f>
        <v/>
      </c>
    </row>
    <row r="1423" spans="2:19" x14ac:dyDescent="0.3">
      <c r="B1423" s="6"/>
      <c r="D1423" s="9"/>
      <c r="E1423" s="9"/>
      <c r="O1423" s="10"/>
      <c r="S1423" s="10" t="str">
        <f>IF(OR(R1423="beauharnois",R1423="sainte-étienne-de-bauharnois",R1423="sainte-martine",R1423="saint-louis-de-gonzague",R1423="saint-stanislas-de-kostka",R1423="saint-urbain-premier",R1423="salaberry-de-valleyfield"),'Base de données'!$I$2,(IF(OR(R1423="acton vale",R1423="béthanie",R1423="Roxton",R1423="roxton falls",R1423="sainte-christine",R1423="saint-nazaire-d'acton",R1423="saint-théodore-d'acton",R1423="upton"),'Base de données'!$I$12,(IF(OR(R1423="Longueuil",R1423="brossard",R1423="greenfield-park",R1423="lemoyne",R1423="longueuil (vieux)",R1423="saint-bruno-de-montarville",R1423="saint-hubert",R1423="saint-lambert"),'Base de données'!$I$5,(IF(OR(R1423="marieville",R1423="richelieu",R1423="rougemont",R1423="saint-césaire",R1423="sainte-angèle-de-monnoir",R1423="saint-mathias-sur-richelieu"),'Base de données'!$I$14,(IF(OR(R1423="henryville",R1423="lacolle",R1423="mont-saint-grégoire",R1423="noyan",R1423="saint-alexandre",R1423="saint-blaise-sur-richelieu",R1423="sainte-anne-de-sabrevois",R1423="sainte-brigide-d'iberville",R1423="saint-georges-de-clarenceville",R1423="saint-jean-sur-richelieu",R1423="saint-paul-de-l'île-aux-noix",R1423="saint-sébastien",R1423="saint-valentin",R1423="venise-en-québec"),'Base de données'!$I$9,(IF(OR(R1423="dundee",R1423="elgin",R1423="franklin",R1423="godmanchester",R1423="havelock",R1423="hinchinbrooke",R1423="howick",R1423="huntingdon",R1423="ormstown",R1423="saint-anicet",R1423="saint-chrysostome",R1423="sainte-barbe",R1423="très-saint-sacrement"),'Base de données'!$I$3,(IF(OR(R1423="hemmingford",R1423="napierville",R1423="saint-bernard-de-lacolle",R1423="saint-cyprien-de-napierville",R1423="sainte-clotilde-de-châteauguay",R1423="saint-édouard",R1423="saint-jacques-le-mineur",R1423="saint-michel",R1423="saint-patrice-de-sherrington",R1423="saint-rémi"),'Base de données'!$I$10,(IF(OR(R1423="la présentation",R1423="saint-barnabé-sud",R1423="saint-bernard-de-michaudville",R1423="saint-damas",R1423="saint-dominique",R1423="sainte-hélène-de-bagot",R1423="sainte-madeleine",R1423="sainte-marie-madeleine",R1423="saint-hugues",R1423="saint-hyacinthe",R1423="saint-jude",R1423="saint-liboire",R1423="saint-louis",R1423="saint-marcel-de-richelieu",R1423="saint-pie",R1423="saint-simon",R1423="saint-valérien-de-milton"),'Base de données'!$I$13,(IF(OR(R1423="boucherville",R1423="calixa-lavalée",R1423="contrecoeur",R1423="saint-amable",R1423="sainte-julie",R1423="varennes",R1423="verchères"),'Base de données'!M1427,(IF(OR(R1423="massueville",R1423="saint-aimé",R1423="saint-david",R1423="sainte-anne-de-sorel",R1423="sainte-victoire-de-sorel",R1423="saint-gérard-majella",R1423="saint-joseph-de-sorel",R1423="saint-ours",R1423="saint-robert",R1423="saint-roch-de-richelieu",R1423="sorel-tracy",R1423="yamaska"),'Base de données'!$I$11,(IF(OR(R1423="candiac",R1423="châteauguay",R1423="delson",R1423="la prairie",R1423="léry",R1423="mercier",R1423="saint-constant",R1423="sainte-catherine",R1423="saint-isidore",R1423="saint-mathieu",R1423="saint-philippe"),'Base de données'!$I$7,(IF(OR(R1423="beloeil",R1423="carignan",R1423="chambly",R1423="mcmasterville",R1423="mont-saint-hilaire",R1423="otterburn park",R1423="saint-antoine-sur-richelieu",R1423="saint-basil-le-grand",R1423="saint-charles-sur-richelieu",R1423="saint-denis-sur-richelieu",R1423="saint-jean-baptiste",R1423="saint-marc-sur-richelieu",R1423="saint-mathieu-de-beloeil"),'Base de données'!$I$8,(IF(OR(R1423="coteau-du-lac",R1423="hudson",R1423="les cèdres",R1423="les coteaux",R1423="l'île-cadieux",R1423="l'île-perrot",R1423="notre-dame-de-l'île-perrot",R1423="pincourt",R1423="pointe-des-cascades",R1423="pointe-fortune",R1423="rigaud",R1423="rivière-beaudette",R1423="saint-clet",R1423="sainte-justine-de-newton",R1423="sainte-marthe",R1423="saint-lazare",R1423="saint-polycarpe",R1423="saint-télesphore",R1423="saint-zotique",R1423="terrasse-vaudreuil",R1423="très-saint-rédempteur",R1423="vaudreuil-dorion",R1423="vaudreuil-sur-le-lac"),'Base de données'!M1425,"")))))))))))))))))))))))))</f>
        <v/>
      </c>
    </row>
    <row r="1424" spans="2:19" x14ac:dyDescent="0.3">
      <c r="B1424" s="6"/>
      <c r="D1424" s="9"/>
      <c r="E1424" s="9"/>
      <c r="O1424" s="10"/>
      <c r="S1424" s="10" t="str">
        <f>IF(OR(R1424="beauharnois",R1424="sainte-étienne-de-bauharnois",R1424="sainte-martine",R1424="saint-louis-de-gonzague",R1424="saint-stanislas-de-kostka",R1424="saint-urbain-premier",R1424="salaberry-de-valleyfield"),'Base de données'!$I$2,(IF(OR(R1424="acton vale",R1424="béthanie",R1424="Roxton",R1424="roxton falls",R1424="sainte-christine",R1424="saint-nazaire-d'acton",R1424="saint-théodore-d'acton",R1424="upton"),'Base de données'!$I$12,(IF(OR(R1424="Longueuil",R1424="brossard",R1424="greenfield-park",R1424="lemoyne",R1424="longueuil (vieux)",R1424="saint-bruno-de-montarville",R1424="saint-hubert",R1424="saint-lambert"),'Base de données'!$I$5,(IF(OR(R1424="marieville",R1424="richelieu",R1424="rougemont",R1424="saint-césaire",R1424="sainte-angèle-de-monnoir",R1424="saint-mathias-sur-richelieu"),'Base de données'!$I$14,(IF(OR(R1424="henryville",R1424="lacolle",R1424="mont-saint-grégoire",R1424="noyan",R1424="saint-alexandre",R1424="saint-blaise-sur-richelieu",R1424="sainte-anne-de-sabrevois",R1424="sainte-brigide-d'iberville",R1424="saint-georges-de-clarenceville",R1424="saint-jean-sur-richelieu",R1424="saint-paul-de-l'île-aux-noix",R1424="saint-sébastien",R1424="saint-valentin",R1424="venise-en-québec"),'Base de données'!$I$9,(IF(OR(R1424="dundee",R1424="elgin",R1424="franklin",R1424="godmanchester",R1424="havelock",R1424="hinchinbrooke",R1424="howick",R1424="huntingdon",R1424="ormstown",R1424="saint-anicet",R1424="saint-chrysostome",R1424="sainte-barbe",R1424="très-saint-sacrement"),'Base de données'!$I$3,(IF(OR(R1424="hemmingford",R1424="napierville",R1424="saint-bernard-de-lacolle",R1424="saint-cyprien-de-napierville",R1424="sainte-clotilde-de-châteauguay",R1424="saint-édouard",R1424="saint-jacques-le-mineur",R1424="saint-michel",R1424="saint-patrice-de-sherrington",R1424="saint-rémi"),'Base de données'!$I$10,(IF(OR(R1424="la présentation",R1424="saint-barnabé-sud",R1424="saint-bernard-de-michaudville",R1424="saint-damas",R1424="saint-dominique",R1424="sainte-hélène-de-bagot",R1424="sainte-madeleine",R1424="sainte-marie-madeleine",R1424="saint-hugues",R1424="saint-hyacinthe",R1424="saint-jude",R1424="saint-liboire",R1424="saint-louis",R1424="saint-marcel-de-richelieu",R1424="saint-pie",R1424="saint-simon",R1424="saint-valérien-de-milton"),'Base de données'!$I$13,(IF(OR(R1424="boucherville",R1424="calixa-lavalée",R1424="contrecoeur",R1424="saint-amable",R1424="sainte-julie",R1424="varennes",R1424="verchères"),'Base de données'!M1428,(IF(OR(R1424="massueville",R1424="saint-aimé",R1424="saint-david",R1424="sainte-anne-de-sorel",R1424="sainte-victoire-de-sorel",R1424="saint-gérard-majella",R1424="saint-joseph-de-sorel",R1424="saint-ours",R1424="saint-robert",R1424="saint-roch-de-richelieu",R1424="sorel-tracy",R1424="yamaska"),'Base de données'!$I$11,(IF(OR(R1424="candiac",R1424="châteauguay",R1424="delson",R1424="la prairie",R1424="léry",R1424="mercier",R1424="saint-constant",R1424="sainte-catherine",R1424="saint-isidore",R1424="saint-mathieu",R1424="saint-philippe"),'Base de données'!$I$7,(IF(OR(R1424="beloeil",R1424="carignan",R1424="chambly",R1424="mcmasterville",R1424="mont-saint-hilaire",R1424="otterburn park",R1424="saint-antoine-sur-richelieu",R1424="saint-basil-le-grand",R1424="saint-charles-sur-richelieu",R1424="saint-denis-sur-richelieu",R1424="saint-jean-baptiste",R1424="saint-marc-sur-richelieu",R1424="saint-mathieu-de-beloeil"),'Base de données'!$I$8,(IF(OR(R1424="coteau-du-lac",R1424="hudson",R1424="les cèdres",R1424="les coteaux",R1424="l'île-cadieux",R1424="l'île-perrot",R1424="notre-dame-de-l'île-perrot",R1424="pincourt",R1424="pointe-des-cascades",R1424="pointe-fortune",R1424="rigaud",R1424="rivière-beaudette",R1424="saint-clet",R1424="sainte-justine-de-newton",R1424="sainte-marthe",R1424="saint-lazare",R1424="saint-polycarpe",R1424="saint-télesphore",R1424="saint-zotique",R1424="terrasse-vaudreuil",R1424="très-saint-rédempteur",R1424="vaudreuil-dorion",R1424="vaudreuil-sur-le-lac"),'Base de données'!M1426,"")))))))))))))))))))))))))</f>
        <v/>
      </c>
    </row>
    <row r="1425" spans="2:19" x14ac:dyDescent="0.3">
      <c r="B1425" s="6"/>
      <c r="D1425" s="9"/>
      <c r="E1425" s="9"/>
      <c r="O1425" s="10"/>
      <c r="S1425" s="10" t="str">
        <f>IF(OR(R1425="beauharnois",R1425="sainte-étienne-de-bauharnois",R1425="sainte-martine",R1425="saint-louis-de-gonzague",R1425="saint-stanislas-de-kostka",R1425="saint-urbain-premier",R1425="salaberry-de-valleyfield"),'Base de données'!$I$2,(IF(OR(R1425="acton vale",R1425="béthanie",R1425="Roxton",R1425="roxton falls",R1425="sainte-christine",R1425="saint-nazaire-d'acton",R1425="saint-théodore-d'acton",R1425="upton"),'Base de données'!$I$12,(IF(OR(R1425="Longueuil",R1425="brossard",R1425="greenfield-park",R1425="lemoyne",R1425="longueuil (vieux)",R1425="saint-bruno-de-montarville",R1425="saint-hubert",R1425="saint-lambert"),'Base de données'!$I$5,(IF(OR(R1425="marieville",R1425="richelieu",R1425="rougemont",R1425="saint-césaire",R1425="sainte-angèle-de-monnoir",R1425="saint-mathias-sur-richelieu"),'Base de données'!$I$14,(IF(OR(R1425="henryville",R1425="lacolle",R1425="mont-saint-grégoire",R1425="noyan",R1425="saint-alexandre",R1425="saint-blaise-sur-richelieu",R1425="sainte-anne-de-sabrevois",R1425="sainte-brigide-d'iberville",R1425="saint-georges-de-clarenceville",R1425="saint-jean-sur-richelieu",R1425="saint-paul-de-l'île-aux-noix",R1425="saint-sébastien",R1425="saint-valentin",R1425="venise-en-québec"),'Base de données'!$I$9,(IF(OR(R1425="dundee",R1425="elgin",R1425="franklin",R1425="godmanchester",R1425="havelock",R1425="hinchinbrooke",R1425="howick",R1425="huntingdon",R1425="ormstown",R1425="saint-anicet",R1425="saint-chrysostome",R1425="sainte-barbe",R1425="très-saint-sacrement"),'Base de données'!$I$3,(IF(OR(R1425="hemmingford",R1425="napierville",R1425="saint-bernard-de-lacolle",R1425="saint-cyprien-de-napierville",R1425="sainte-clotilde-de-châteauguay",R1425="saint-édouard",R1425="saint-jacques-le-mineur",R1425="saint-michel",R1425="saint-patrice-de-sherrington",R1425="saint-rémi"),'Base de données'!$I$10,(IF(OR(R1425="la présentation",R1425="saint-barnabé-sud",R1425="saint-bernard-de-michaudville",R1425="saint-damas",R1425="saint-dominique",R1425="sainte-hélène-de-bagot",R1425="sainte-madeleine",R1425="sainte-marie-madeleine",R1425="saint-hugues",R1425="saint-hyacinthe",R1425="saint-jude",R1425="saint-liboire",R1425="saint-louis",R1425="saint-marcel-de-richelieu",R1425="saint-pie",R1425="saint-simon",R1425="saint-valérien-de-milton"),'Base de données'!$I$13,(IF(OR(R1425="boucherville",R1425="calixa-lavalée",R1425="contrecoeur",R1425="saint-amable",R1425="sainte-julie",R1425="varennes",R1425="verchères"),'Base de données'!M1429,(IF(OR(R1425="massueville",R1425="saint-aimé",R1425="saint-david",R1425="sainte-anne-de-sorel",R1425="sainte-victoire-de-sorel",R1425="saint-gérard-majella",R1425="saint-joseph-de-sorel",R1425="saint-ours",R1425="saint-robert",R1425="saint-roch-de-richelieu",R1425="sorel-tracy",R1425="yamaska"),'Base de données'!$I$11,(IF(OR(R1425="candiac",R1425="châteauguay",R1425="delson",R1425="la prairie",R1425="léry",R1425="mercier",R1425="saint-constant",R1425="sainte-catherine",R1425="saint-isidore",R1425="saint-mathieu",R1425="saint-philippe"),'Base de données'!$I$7,(IF(OR(R1425="beloeil",R1425="carignan",R1425="chambly",R1425="mcmasterville",R1425="mont-saint-hilaire",R1425="otterburn park",R1425="saint-antoine-sur-richelieu",R1425="saint-basil-le-grand",R1425="saint-charles-sur-richelieu",R1425="saint-denis-sur-richelieu",R1425="saint-jean-baptiste",R1425="saint-marc-sur-richelieu",R1425="saint-mathieu-de-beloeil"),'Base de données'!$I$8,(IF(OR(R1425="coteau-du-lac",R1425="hudson",R1425="les cèdres",R1425="les coteaux",R1425="l'île-cadieux",R1425="l'île-perrot",R1425="notre-dame-de-l'île-perrot",R1425="pincourt",R1425="pointe-des-cascades",R1425="pointe-fortune",R1425="rigaud",R1425="rivière-beaudette",R1425="saint-clet",R1425="sainte-justine-de-newton",R1425="sainte-marthe",R1425="saint-lazare",R1425="saint-polycarpe",R1425="saint-télesphore",R1425="saint-zotique",R1425="terrasse-vaudreuil",R1425="très-saint-rédempteur",R1425="vaudreuil-dorion",R1425="vaudreuil-sur-le-lac"),'Base de données'!M1427,"")))))))))))))))))))))))))</f>
        <v/>
      </c>
    </row>
    <row r="1426" spans="2:19" x14ac:dyDescent="0.3">
      <c r="B1426" s="6"/>
      <c r="D1426" s="9"/>
      <c r="E1426" s="9"/>
      <c r="O1426" s="10"/>
      <c r="S1426" s="10" t="str">
        <f>IF(OR(R1426="beauharnois",R1426="sainte-étienne-de-bauharnois",R1426="sainte-martine",R1426="saint-louis-de-gonzague",R1426="saint-stanislas-de-kostka",R1426="saint-urbain-premier",R1426="salaberry-de-valleyfield"),'Base de données'!$I$2,(IF(OR(R1426="acton vale",R1426="béthanie",R1426="Roxton",R1426="roxton falls",R1426="sainte-christine",R1426="saint-nazaire-d'acton",R1426="saint-théodore-d'acton",R1426="upton"),'Base de données'!$I$12,(IF(OR(R1426="Longueuil",R1426="brossard",R1426="greenfield-park",R1426="lemoyne",R1426="longueuil (vieux)",R1426="saint-bruno-de-montarville",R1426="saint-hubert",R1426="saint-lambert"),'Base de données'!$I$5,(IF(OR(R1426="marieville",R1426="richelieu",R1426="rougemont",R1426="saint-césaire",R1426="sainte-angèle-de-monnoir",R1426="saint-mathias-sur-richelieu"),'Base de données'!$I$14,(IF(OR(R1426="henryville",R1426="lacolle",R1426="mont-saint-grégoire",R1426="noyan",R1426="saint-alexandre",R1426="saint-blaise-sur-richelieu",R1426="sainte-anne-de-sabrevois",R1426="sainte-brigide-d'iberville",R1426="saint-georges-de-clarenceville",R1426="saint-jean-sur-richelieu",R1426="saint-paul-de-l'île-aux-noix",R1426="saint-sébastien",R1426="saint-valentin",R1426="venise-en-québec"),'Base de données'!$I$9,(IF(OR(R1426="dundee",R1426="elgin",R1426="franklin",R1426="godmanchester",R1426="havelock",R1426="hinchinbrooke",R1426="howick",R1426="huntingdon",R1426="ormstown",R1426="saint-anicet",R1426="saint-chrysostome",R1426="sainte-barbe",R1426="très-saint-sacrement"),'Base de données'!$I$3,(IF(OR(R1426="hemmingford",R1426="napierville",R1426="saint-bernard-de-lacolle",R1426="saint-cyprien-de-napierville",R1426="sainte-clotilde-de-châteauguay",R1426="saint-édouard",R1426="saint-jacques-le-mineur",R1426="saint-michel",R1426="saint-patrice-de-sherrington",R1426="saint-rémi"),'Base de données'!$I$10,(IF(OR(R1426="la présentation",R1426="saint-barnabé-sud",R1426="saint-bernard-de-michaudville",R1426="saint-damas",R1426="saint-dominique",R1426="sainte-hélène-de-bagot",R1426="sainte-madeleine",R1426="sainte-marie-madeleine",R1426="saint-hugues",R1426="saint-hyacinthe",R1426="saint-jude",R1426="saint-liboire",R1426="saint-louis",R1426="saint-marcel-de-richelieu",R1426="saint-pie",R1426="saint-simon",R1426="saint-valérien-de-milton"),'Base de données'!$I$13,(IF(OR(R1426="boucherville",R1426="calixa-lavalée",R1426="contrecoeur",R1426="saint-amable",R1426="sainte-julie",R1426="varennes",R1426="verchères"),'Base de données'!M1430,(IF(OR(R1426="massueville",R1426="saint-aimé",R1426="saint-david",R1426="sainte-anne-de-sorel",R1426="sainte-victoire-de-sorel",R1426="saint-gérard-majella",R1426="saint-joseph-de-sorel",R1426="saint-ours",R1426="saint-robert",R1426="saint-roch-de-richelieu",R1426="sorel-tracy",R1426="yamaska"),'Base de données'!$I$11,(IF(OR(R1426="candiac",R1426="châteauguay",R1426="delson",R1426="la prairie",R1426="léry",R1426="mercier",R1426="saint-constant",R1426="sainte-catherine",R1426="saint-isidore",R1426="saint-mathieu",R1426="saint-philippe"),'Base de données'!$I$7,(IF(OR(R1426="beloeil",R1426="carignan",R1426="chambly",R1426="mcmasterville",R1426="mont-saint-hilaire",R1426="otterburn park",R1426="saint-antoine-sur-richelieu",R1426="saint-basil-le-grand",R1426="saint-charles-sur-richelieu",R1426="saint-denis-sur-richelieu",R1426="saint-jean-baptiste",R1426="saint-marc-sur-richelieu",R1426="saint-mathieu-de-beloeil"),'Base de données'!$I$8,(IF(OR(R1426="coteau-du-lac",R1426="hudson",R1426="les cèdres",R1426="les coteaux",R1426="l'île-cadieux",R1426="l'île-perrot",R1426="notre-dame-de-l'île-perrot",R1426="pincourt",R1426="pointe-des-cascades",R1426="pointe-fortune",R1426="rigaud",R1426="rivière-beaudette",R1426="saint-clet",R1426="sainte-justine-de-newton",R1426="sainte-marthe",R1426="saint-lazare",R1426="saint-polycarpe",R1426="saint-télesphore",R1426="saint-zotique",R1426="terrasse-vaudreuil",R1426="très-saint-rédempteur",R1426="vaudreuil-dorion",R1426="vaudreuil-sur-le-lac"),'Base de données'!M1428,"")))))))))))))))))))))))))</f>
        <v/>
      </c>
    </row>
    <row r="1427" spans="2:19" x14ac:dyDescent="0.3">
      <c r="B1427" s="6"/>
      <c r="D1427" s="9"/>
      <c r="E1427" s="9"/>
      <c r="O1427" s="10"/>
      <c r="S1427" s="10" t="str">
        <f>IF(OR(R1427="beauharnois",R1427="sainte-étienne-de-bauharnois",R1427="sainte-martine",R1427="saint-louis-de-gonzague",R1427="saint-stanislas-de-kostka",R1427="saint-urbain-premier",R1427="salaberry-de-valleyfield"),'Base de données'!$I$2,(IF(OR(R1427="acton vale",R1427="béthanie",R1427="Roxton",R1427="roxton falls",R1427="sainte-christine",R1427="saint-nazaire-d'acton",R1427="saint-théodore-d'acton",R1427="upton"),'Base de données'!$I$12,(IF(OR(R1427="Longueuil",R1427="brossard",R1427="greenfield-park",R1427="lemoyne",R1427="longueuil (vieux)",R1427="saint-bruno-de-montarville",R1427="saint-hubert",R1427="saint-lambert"),'Base de données'!$I$5,(IF(OR(R1427="marieville",R1427="richelieu",R1427="rougemont",R1427="saint-césaire",R1427="sainte-angèle-de-monnoir",R1427="saint-mathias-sur-richelieu"),'Base de données'!$I$14,(IF(OR(R1427="henryville",R1427="lacolle",R1427="mont-saint-grégoire",R1427="noyan",R1427="saint-alexandre",R1427="saint-blaise-sur-richelieu",R1427="sainte-anne-de-sabrevois",R1427="sainte-brigide-d'iberville",R1427="saint-georges-de-clarenceville",R1427="saint-jean-sur-richelieu",R1427="saint-paul-de-l'île-aux-noix",R1427="saint-sébastien",R1427="saint-valentin",R1427="venise-en-québec"),'Base de données'!$I$9,(IF(OR(R1427="dundee",R1427="elgin",R1427="franklin",R1427="godmanchester",R1427="havelock",R1427="hinchinbrooke",R1427="howick",R1427="huntingdon",R1427="ormstown",R1427="saint-anicet",R1427="saint-chrysostome",R1427="sainte-barbe",R1427="très-saint-sacrement"),'Base de données'!$I$3,(IF(OR(R1427="hemmingford",R1427="napierville",R1427="saint-bernard-de-lacolle",R1427="saint-cyprien-de-napierville",R1427="sainte-clotilde-de-châteauguay",R1427="saint-édouard",R1427="saint-jacques-le-mineur",R1427="saint-michel",R1427="saint-patrice-de-sherrington",R1427="saint-rémi"),'Base de données'!$I$10,(IF(OR(R1427="la présentation",R1427="saint-barnabé-sud",R1427="saint-bernard-de-michaudville",R1427="saint-damas",R1427="saint-dominique",R1427="sainte-hélène-de-bagot",R1427="sainte-madeleine",R1427="sainte-marie-madeleine",R1427="saint-hugues",R1427="saint-hyacinthe",R1427="saint-jude",R1427="saint-liboire",R1427="saint-louis",R1427="saint-marcel-de-richelieu",R1427="saint-pie",R1427="saint-simon",R1427="saint-valérien-de-milton"),'Base de données'!$I$13,(IF(OR(R1427="boucherville",R1427="calixa-lavalée",R1427="contrecoeur",R1427="saint-amable",R1427="sainte-julie",R1427="varennes",R1427="verchères"),'Base de données'!M1431,(IF(OR(R1427="massueville",R1427="saint-aimé",R1427="saint-david",R1427="sainte-anne-de-sorel",R1427="sainte-victoire-de-sorel",R1427="saint-gérard-majella",R1427="saint-joseph-de-sorel",R1427="saint-ours",R1427="saint-robert",R1427="saint-roch-de-richelieu",R1427="sorel-tracy",R1427="yamaska"),'Base de données'!$I$11,(IF(OR(R1427="candiac",R1427="châteauguay",R1427="delson",R1427="la prairie",R1427="léry",R1427="mercier",R1427="saint-constant",R1427="sainte-catherine",R1427="saint-isidore",R1427="saint-mathieu",R1427="saint-philippe"),'Base de données'!$I$7,(IF(OR(R1427="beloeil",R1427="carignan",R1427="chambly",R1427="mcmasterville",R1427="mont-saint-hilaire",R1427="otterburn park",R1427="saint-antoine-sur-richelieu",R1427="saint-basil-le-grand",R1427="saint-charles-sur-richelieu",R1427="saint-denis-sur-richelieu",R1427="saint-jean-baptiste",R1427="saint-marc-sur-richelieu",R1427="saint-mathieu-de-beloeil"),'Base de données'!$I$8,(IF(OR(R1427="coteau-du-lac",R1427="hudson",R1427="les cèdres",R1427="les coteaux",R1427="l'île-cadieux",R1427="l'île-perrot",R1427="notre-dame-de-l'île-perrot",R1427="pincourt",R1427="pointe-des-cascades",R1427="pointe-fortune",R1427="rigaud",R1427="rivière-beaudette",R1427="saint-clet",R1427="sainte-justine-de-newton",R1427="sainte-marthe",R1427="saint-lazare",R1427="saint-polycarpe",R1427="saint-télesphore",R1427="saint-zotique",R1427="terrasse-vaudreuil",R1427="très-saint-rédempteur",R1427="vaudreuil-dorion",R1427="vaudreuil-sur-le-lac"),'Base de données'!M1429,"")))))))))))))))))))))))))</f>
        <v/>
      </c>
    </row>
    <row r="1428" spans="2:19" x14ac:dyDescent="0.3">
      <c r="B1428" s="6"/>
      <c r="D1428" s="9"/>
      <c r="E1428" s="9"/>
      <c r="O1428" s="10"/>
      <c r="S1428" s="10" t="str">
        <f>IF(OR(R1428="beauharnois",R1428="sainte-étienne-de-bauharnois",R1428="sainte-martine",R1428="saint-louis-de-gonzague",R1428="saint-stanislas-de-kostka",R1428="saint-urbain-premier",R1428="salaberry-de-valleyfield"),'Base de données'!$I$2,(IF(OR(R1428="acton vale",R1428="béthanie",R1428="Roxton",R1428="roxton falls",R1428="sainte-christine",R1428="saint-nazaire-d'acton",R1428="saint-théodore-d'acton",R1428="upton"),'Base de données'!$I$12,(IF(OR(R1428="Longueuil",R1428="brossard",R1428="greenfield-park",R1428="lemoyne",R1428="longueuil (vieux)",R1428="saint-bruno-de-montarville",R1428="saint-hubert",R1428="saint-lambert"),'Base de données'!$I$5,(IF(OR(R1428="marieville",R1428="richelieu",R1428="rougemont",R1428="saint-césaire",R1428="sainte-angèle-de-monnoir",R1428="saint-mathias-sur-richelieu"),'Base de données'!$I$14,(IF(OR(R1428="henryville",R1428="lacolle",R1428="mont-saint-grégoire",R1428="noyan",R1428="saint-alexandre",R1428="saint-blaise-sur-richelieu",R1428="sainte-anne-de-sabrevois",R1428="sainte-brigide-d'iberville",R1428="saint-georges-de-clarenceville",R1428="saint-jean-sur-richelieu",R1428="saint-paul-de-l'île-aux-noix",R1428="saint-sébastien",R1428="saint-valentin",R1428="venise-en-québec"),'Base de données'!$I$9,(IF(OR(R1428="dundee",R1428="elgin",R1428="franklin",R1428="godmanchester",R1428="havelock",R1428="hinchinbrooke",R1428="howick",R1428="huntingdon",R1428="ormstown",R1428="saint-anicet",R1428="saint-chrysostome",R1428="sainte-barbe",R1428="très-saint-sacrement"),'Base de données'!$I$3,(IF(OR(R1428="hemmingford",R1428="napierville",R1428="saint-bernard-de-lacolle",R1428="saint-cyprien-de-napierville",R1428="sainte-clotilde-de-châteauguay",R1428="saint-édouard",R1428="saint-jacques-le-mineur",R1428="saint-michel",R1428="saint-patrice-de-sherrington",R1428="saint-rémi"),'Base de données'!$I$10,(IF(OR(R1428="la présentation",R1428="saint-barnabé-sud",R1428="saint-bernard-de-michaudville",R1428="saint-damas",R1428="saint-dominique",R1428="sainte-hélène-de-bagot",R1428="sainte-madeleine",R1428="sainte-marie-madeleine",R1428="saint-hugues",R1428="saint-hyacinthe",R1428="saint-jude",R1428="saint-liboire",R1428="saint-louis",R1428="saint-marcel-de-richelieu",R1428="saint-pie",R1428="saint-simon",R1428="saint-valérien-de-milton"),'Base de données'!$I$13,(IF(OR(R1428="boucherville",R1428="calixa-lavalée",R1428="contrecoeur",R1428="saint-amable",R1428="sainte-julie",R1428="varennes",R1428="verchères"),'Base de données'!M1432,(IF(OR(R1428="massueville",R1428="saint-aimé",R1428="saint-david",R1428="sainte-anne-de-sorel",R1428="sainte-victoire-de-sorel",R1428="saint-gérard-majella",R1428="saint-joseph-de-sorel",R1428="saint-ours",R1428="saint-robert",R1428="saint-roch-de-richelieu",R1428="sorel-tracy",R1428="yamaska"),'Base de données'!$I$11,(IF(OR(R1428="candiac",R1428="châteauguay",R1428="delson",R1428="la prairie",R1428="léry",R1428="mercier",R1428="saint-constant",R1428="sainte-catherine",R1428="saint-isidore",R1428="saint-mathieu",R1428="saint-philippe"),'Base de données'!$I$7,(IF(OR(R1428="beloeil",R1428="carignan",R1428="chambly",R1428="mcmasterville",R1428="mont-saint-hilaire",R1428="otterburn park",R1428="saint-antoine-sur-richelieu",R1428="saint-basil-le-grand",R1428="saint-charles-sur-richelieu",R1428="saint-denis-sur-richelieu",R1428="saint-jean-baptiste",R1428="saint-marc-sur-richelieu",R1428="saint-mathieu-de-beloeil"),'Base de données'!$I$8,(IF(OR(R1428="coteau-du-lac",R1428="hudson",R1428="les cèdres",R1428="les coteaux",R1428="l'île-cadieux",R1428="l'île-perrot",R1428="notre-dame-de-l'île-perrot",R1428="pincourt",R1428="pointe-des-cascades",R1428="pointe-fortune",R1428="rigaud",R1428="rivière-beaudette",R1428="saint-clet",R1428="sainte-justine-de-newton",R1428="sainte-marthe",R1428="saint-lazare",R1428="saint-polycarpe",R1428="saint-télesphore",R1428="saint-zotique",R1428="terrasse-vaudreuil",R1428="très-saint-rédempteur",R1428="vaudreuil-dorion",R1428="vaudreuil-sur-le-lac"),'Base de données'!M1430,"")))))))))))))))))))))))))</f>
        <v/>
      </c>
    </row>
    <row r="1429" spans="2:19" x14ac:dyDescent="0.3">
      <c r="B1429" s="6"/>
      <c r="D1429" s="9"/>
      <c r="E1429" s="9"/>
      <c r="O1429" s="10"/>
      <c r="S1429" s="10" t="str">
        <f>IF(OR(R1429="beauharnois",R1429="sainte-étienne-de-bauharnois",R1429="sainte-martine",R1429="saint-louis-de-gonzague",R1429="saint-stanislas-de-kostka",R1429="saint-urbain-premier",R1429="salaberry-de-valleyfield"),'Base de données'!$I$2,(IF(OR(R1429="acton vale",R1429="béthanie",R1429="Roxton",R1429="roxton falls",R1429="sainte-christine",R1429="saint-nazaire-d'acton",R1429="saint-théodore-d'acton",R1429="upton"),'Base de données'!$I$12,(IF(OR(R1429="Longueuil",R1429="brossard",R1429="greenfield-park",R1429="lemoyne",R1429="longueuil (vieux)",R1429="saint-bruno-de-montarville",R1429="saint-hubert",R1429="saint-lambert"),'Base de données'!$I$5,(IF(OR(R1429="marieville",R1429="richelieu",R1429="rougemont",R1429="saint-césaire",R1429="sainte-angèle-de-monnoir",R1429="saint-mathias-sur-richelieu"),'Base de données'!$I$14,(IF(OR(R1429="henryville",R1429="lacolle",R1429="mont-saint-grégoire",R1429="noyan",R1429="saint-alexandre",R1429="saint-blaise-sur-richelieu",R1429="sainte-anne-de-sabrevois",R1429="sainte-brigide-d'iberville",R1429="saint-georges-de-clarenceville",R1429="saint-jean-sur-richelieu",R1429="saint-paul-de-l'île-aux-noix",R1429="saint-sébastien",R1429="saint-valentin",R1429="venise-en-québec"),'Base de données'!$I$9,(IF(OR(R1429="dundee",R1429="elgin",R1429="franklin",R1429="godmanchester",R1429="havelock",R1429="hinchinbrooke",R1429="howick",R1429="huntingdon",R1429="ormstown",R1429="saint-anicet",R1429="saint-chrysostome",R1429="sainte-barbe",R1429="très-saint-sacrement"),'Base de données'!$I$3,(IF(OR(R1429="hemmingford",R1429="napierville",R1429="saint-bernard-de-lacolle",R1429="saint-cyprien-de-napierville",R1429="sainte-clotilde-de-châteauguay",R1429="saint-édouard",R1429="saint-jacques-le-mineur",R1429="saint-michel",R1429="saint-patrice-de-sherrington",R1429="saint-rémi"),'Base de données'!$I$10,(IF(OR(R1429="la présentation",R1429="saint-barnabé-sud",R1429="saint-bernard-de-michaudville",R1429="saint-damas",R1429="saint-dominique",R1429="sainte-hélène-de-bagot",R1429="sainte-madeleine",R1429="sainte-marie-madeleine",R1429="saint-hugues",R1429="saint-hyacinthe",R1429="saint-jude",R1429="saint-liboire",R1429="saint-louis",R1429="saint-marcel-de-richelieu",R1429="saint-pie",R1429="saint-simon",R1429="saint-valérien-de-milton"),'Base de données'!$I$13,(IF(OR(R1429="boucherville",R1429="calixa-lavalée",R1429="contrecoeur",R1429="saint-amable",R1429="sainte-julie",R1429="varennes",R1429="verchères"),'Base de données'!M1433,(IF(OR(R1429="massueville",R1429="saint-aimé",R1429="saint-david",R1429="sainte-anne-de-sorel",R1429="sainte-victoire-de-sorel",R1429="saint-gérard-majella",R1429="saint-joseph-de-sorel",R1429="saint-ours",R1429="saint-robert",R1429="saint-roch-de-richelieu",R1429="sorel-tracy",R1429="yamaska"),'Base de données'!$I$11,(IF(OR(R1429="candiac",R1429="châteauguay",R1429="delson",R1429="la prairie",R1429="léry",R1429="mercier",R1429="saint-constant",R1429="sainte-catherine",R1429="saint-isidore",R1429="saint-mathieu",R1429="saint-philippe"),'Base de données'!$I$7,(IF(OR(R1429="beloeil",R1429="carignan",R1429="chambly",R1429="mcmasterville",R1429="mont-saint-hilaire",R1429="otterburn park",R1429="saint-antoine-sur-richelieu",R1429="saint-basil-le-grand",R1429="saint-charles-sur-richelieu",R1429="saint-denis-sur-richelieu",R1429="saint-jean-baptiste",R1429="saint-marc-sur-richelieu",R1429="saint-mathieu-de-beloeil"),'Base de données'!$I$8,(IF(OR(R1429="coteau-du-lac",R1429="hudson",R1429="les cèdres",R1429="les coteaux",R1429="l'île-cadieux",R1429="l'île-perrot",R1429="notre-dame-de-l'île-perrot",R1429="pincourt",R1429="pointe-des-cascades",R1429="pointe-fortune",R1429="rigaud",R1429="rivière-beaudette",R1429="saint-clet",R1429="sainte-justine-de-newton",R1429="sainte-marthe",R1429="saint-lazare",R1429="saint-polycarpe",R1429="saint-télesphore",R1429="saint-zotique",R1429="terrasse-vaudreuil",R1429="très-saint-rédempteur",R1429="vaudreuil-dorion",R1429="vaudreuil-sur-le-lac"),'Base de données'!M1431,"")))))))))))))))))))))))))</f>
        <v/>
      </c>
    </row>
    <row r="1430" spans="2:19" x14ac:dyDescent="0.3">
      <c r="B1430" s="6"/>
      <c r="D1430" s="9"/>
      <c r="E1430" s="9"/>
      <c r="O1430" s="10"/>
      <c r="S1430" s="10" t="str">
        <f>IF(OR(R1430="beauharnois",R1430="sainte-étienne-de-bauharnois",R1430="sainte-martine",R1430="saint-louis-de-gonzague",R1430="saint-stanislas-de-kostka",R1430="saint-urbain-premier",R1430="salaberry-de-valleyfield"),'Base de données'!$I$2,(IF(OR(R1430="acton vale",R1430="béthanie",R1430="Roxton",R1430="roxton falls",R1430="sainte-christine",R1430="saint-nazaire-d'acton",R1430="saint-théodore-d'acton",R1430="upton"),'Base de données'!$I$12,(IF(OR(R1430="Longueuil",R1430="brossard",R1430="greenfield-park",R1430="lemoyne",R1430="longueuil (vieux)",R1430="saint-bruno-de-montarville",R1430="saint-hubert",R1430="saint-lambert"),'Base de données'!$I$5,(IF(OR(R1430="marieville",R1430="richelieu",R1430="rougemont",R1430="saint-césaire",R1430="sainte-angèle-de-monnoir",R1430="saint-mathias-sur-richelieu"),'Base de données'!$I$14,(IF(OR(R1430="henryville",R1430="lacolle",R1430="mont-saint-grégoire",R1430="noyan",R1430="saint-alexandre",R1430="saint-blaise-sur-richelieu",R1430="sainte-anne-de-sabrevois",R1430="sainte-brigide-d'iberville",R1430="saint-georges-de-clarenceville",R1430="saint-jean-sur-richelieu",R1430="saint-paul-de-l'île-aux-noix",R1430="saint-sébastien",R1430="saint-valentin",R1430="venise-en-québec"),'Base de données'!$I$9,(IF(OR(R1430="dundee",R1430="elgin",R1430="franklin",R1430="godmanchester",R1430="havelock",R1430="hinchinbrooke",R1430="howick",R1430="huntingdon",R1430="ormstown",R1430="saint-anicet",R1430="saint-chrysostome",R1430="sainte-barbe",R1430="très-saint-sacrement"),'Base de données'!$I$3,(IF(OR(R1430="hemmingford",R1430="napierville",R1430="saint-bernard-de-lacolle",R1430="saint-cyprien-de-napierville",R1430="sainte-clotilde-de-châteauguay",R1430="saint-édouard",R1430="saint-jacques-le-mineur",R1430="saint-michel",R1430="saint-patrice-de-sherrington",R1430="saint-rémi"),'Base de données'!$I$10,(IF(OR(R1430="la présentation",R1430="saint-barnabé-sud",R1430="saint-bernard-de-michaudville",R1430="saint-damas",R1430="saint-dominique",R1430="sainte-hélène-de-bagot",R1430="sainte-madeleine",R1430="sainte-marie-madeleine",R1430="saint-hugues",R1430="saint-hyacinthe",R1430="saint-jude",R1430="saint-liboire",R1430="saint-louis",R1430="saint-marcel-de-richelieu",R1430="saint-pie",R1430="saint-simon",R1430="saint-valérien-de-milton"),'Base de données'!$I$13,(IF(OR(R1430="boucherville",R1430="calixa-lavalée",R1430="contrecoeur",R1430="saint-amable",R1430="sainte-julie",R1430="varennes",R1430="verchères"),'Base de données'!M1434,(IF(OR(R1430="massueville",R1430="saint-aimé",R1430="saint-david",R1430="sainte-anne-de-sorel",R1430="sainte-victoire-de-sorel",R1430="saint-gérard-majella",R1430="saint-joseph-de-sorel",R1430="saint-ours",R1430="saint-robert",R1430="saint-roch-de-richelieu",R1430="sorel-tracy",R1430="yamaska"),'Base de données'!$I$11,(IF(OR(R1430="candiac",R1430="châteauguay",R1430="delson",R1430="la prairie",R1430="léry",R1430="mercier",R1430="saint-constant",R1430="sainte-catherine",R1430="saint-isidore",R1430="saint-mathieu",R1430="saint-philippe"),'Base de données'!$I$7,(IF(OR(R1430="beloeil",R1430="carignan",R1430="chambly",R1430="mcmasterville",R1430="mont-saint-hilaire",R1430="otterburn park",R1430="saint-antoine-sur-richelieu",R1430="saint-basil-le-grand",R1430="saint-charles-sur-richelieu",R1430="saint-denis-sur-richelieu",R1430="saint-jean-baptiste",R1430="saint-marc-sur-richelieu",R1430="saint-mathieu-de-beloeil"),'Base de données'!$I$8,(IF(OR(R1430="coteau-du-lac",R1430="hudson",R1430="les cèdres",R1430="les coteaux",R1430="l'île-cadieux",R1430="l'île-perrot",R1430="notre-dame-de-l'île-perrot",R1430="pincourt",R1430="pointe-des-cascades",R1430="pointe-fortune",R1430="rigaud",R1430="rivière-beaudette",R1430="saint-clet",R1430="sainte-justine-de-newton",R1430="sainte-marthe",R1430="saint-lazare",R1430="saint-polycarpe",R1430="saint-télesphore",R1430="saint-zotique",R1430="terrasse-vaudreuil",R1430="très-saint-rédempteur",R1430="vaudreuil-dorion",R1430="vaudreuil-sur-le-lac"),'Base de données'!M1432,"")))))))))))))))))))))))))</f>
        <v/>
      </c>
    </row>
    <row r="1431" spans="2:19" x14ac:dyDescent="0.3">
      <c r="B1431" s="6"/>
      <c r="D1431" s="9"/>
      <c r="E1431" s="9"/>
      <c r="O1431" s="10"/>
      <c r="S1431" s="10" t="str">
        <f>IF(OR(R1431="beauharnois",R1431="sainte-étienne-de-bauharnois",R1431="sainte-martine",R1431="saint-louis-de-gonzague",R1431="saint-stanislas-de-kostka",R1431="saint-urbain-premier",R1431="salaberry-de-valleyfield"),'Base de données'!$I$2,(IF(OR(R1431="acton vale",R1431="béthanie",R1431="Roxton",R1431="roxton falls",R1431="sainte-christine",R1431="saint-nazaire-d'acton",R1431="saint-théodore-d'acton",R1431="upton"),'Base de données'!$I$12,(IF(OR(R1431="Longueuil",R1431="brossard",R1431="greenfield-park",R1431="lemoyne",R1431="longueuil (vieux)",R1431="saint-bruno-de-montarville",R1431="saint-hubert",R1431="saint-lambert"),'Base de données'!$I$5,(IF(OR(R1431="marieville",R1431="richelieu",R1431="rougemont",R1431="saint-césaire",R1431="sainte-angèle-de-monnoir",R1431="saint-mathias-sur-richelieu"),'Base de données'!$I$14,(IF(OR(R1431="henryville",R1431="lacolle",R1431="mont-saint-grégoire",R1431="noyan",R1431="saint-alexandre",R1431="saint-blaise-sur-richelieu",R1431="sainte-anne-de-sabrevois",R1431="sainte-brigide-d'iberville",R1431="saint-georges-de-clarenceville",R1431="saint-jean-sur-richelieu",R1431="saint-paul-de-l'île-aux-noix",R1431="saint-sébastien",R1431="saint-valentin",R1431="venise-en-québec"),'Base de données'!$I$9,(IF(OR(R1431="dundee",R1431="elgin",R1431="franklin",R1431="godmanchester",R1431="havelock",R1431="hinchinbrooke",R1431="howick",R1431="huntingdon",R1431="ormstown",R1431="saint-anicet",R1431="saint-chrysostome",R1431="sainte-barbe",R1431="très-saint-sacrement"),'Base de données'!$I$3,(IF(OR(R1431="hemmingford",R1431="napierville",R1431="saint-bernard-de-lacolle",R1431="saint-cyprien-de-napierville",R1431="sainte-clotilde-de-châteauguay",R1431="saint-édouard",R1431="saint-jacques-le-mineur",R1431="saint-michel",R1431="saint-patrice-de-sherrington",R1431="saint-rémi"),'Base de données'!$I$10,(IF(OR(R1431="la présentation",R1431="saint-barnabé-sud",R1431="saint-bernard-de-michaudville",R1431="saint-damas",R1431="saint-dominique",R1431="sainte-hélène-de-bagot",R1431="sainte-madeleine",R1431="sainte-marie-madeleine",R1431="saint-hugues",R1431="saint-hyacinthe",R1431="saint-jude",R1431="saint-liboire",R1431="saint-louis",R1431="saint-marcel-de-richelieu",R1431="saint-pie",R1431="saint-simon",R1431="saint-valérien-de-milton"),'Base de données'!$I$13,(IF(OR(R1431="boucherville",R1431="calixa-lavalée",R1431="contrecoeur",R1431="saint-amable",R1431="sainte-julie",R1431="varennes",R1431="verchères"),'Base de données'!M1435,(IF(OR(R1431="massueville",R1431="saint-aimé",R1431="saint-david",R1431="sainte-anne-de-sorel",R1431="sainte-victoire-de-sorel",R1431="saint-gérard-majella",R1431="saint-joseph-de-sorel",R1431="saint-ours",R1431="saint-robert",R1431="saint-roch-de-richelieu",R1431="sorel-tracy",R1431="yamaska"),'Base de données'!$I$11,(IF(OR(R1431="candiac",R1431="châteauguay",R1431="delson",R1431="la prairie",R1431="léry",R1431="mercier",R1431="saint-constant",R1431="sainte-catherine",R1431="saint-isidore",R1431="saint-mathieu",R1431="saint-philippe"),'Base de données'!$I$7,(IF(OR(R1431="beloeil",R1431="carignan",R1431="chambly",R1431="mcmasterville",R1431="mont-saint-hilaire",R1431="otterburn park",R1431="saint-antoine-sur-richelieu",R1431="saint-basil-le-grand",R1431="saint-charles-sur-richelieu",R1431="saint-denis-sur-richelieu",R1431="saint-jean-baptiste",R1431="saint-marc-sur-richelieu",R1431="saint-mathieu-de-beloeil"),'Base de données'!$I$8,(IF(OR(R1431="coteau-du-lac",R1431="hudson",R1431="les cèdres",R1431="les coteaux",R1431="l'île-cadieux",R1431="l'île-perrot",R1431="notre-dame-de-l'île-perrot",R1431="pincourt",R1431="pointe-des-cascades",R1431="pointe-fortune",R1431="rigaud",R1431="rivière-beaudette",R1431="saint-clet",R1431="sainte-justine-de-newton",R1431="sainte-marthe",R1431="saint-lazare",R1431="saint-polycarpe",R1431="saint-télesphore",R1431="saint-zotique",R1431="terrasse-vaudreuil",R1431="très-saint-rédempteur",R1431="vaudreuil-dorion",R1431="vaudreuil-sur-le-lac"),'Base de données'!M1433,"")))))))))))))))))))))))))</f>
        <v/>
      </c>
    </row>
    <row r="1432" spans="2:19" x14ac:dyDescent="0.3">
      <c r="B1432" s="6"/>
      <c r="D1432" s="9"/>
      <c r="E1432" s="9"/>
      <c r="O1432" s="10"/>
      <c r="S1432" s="10" t="str">
        <f>IF(OR(R1432="beauharnois",R1432="sainte-étienne-de-bauharnois",R1432="sainte-martine",R1432="saint-louis-de-gonzague",R1432="saint-stanislas-de-kostka",R1432="saint-urbain-premier",R1432="salaberry-de-valleyfield"),'Base de données'!$I$2,(IF(OR(R1432="acton vale",R1432="béthanie",R1432="Roxton",R1432="roxton falls",R1432="sainte-christine",R1432="saint-nazaire-d'acton",R1432="saint-théodore-d'acton",R1432="upton"),'Base de données'!$I$12,(IF(OR(R1432="Longueuil",R1432="brossard",R1432="greenfield-park",R1432="lemoyne",R1432="longueuil (vieux)",R1432="saint-bruno-de-montarville",R1432="saint-hubert",R1432="saint-lambert"),'Base de données'!$I$5,(IF(OR(R1432="marieville",R1432="richelieu",R1432="rougemont",R1432="saint-césaire",R1432="sainte-angèle-de-monnoir",R1432="saint-mathias-sur-richelieu"),'Base de données'!$I$14,(IF(OR(R1432="henryville",R1432="lacolle",R1432="mont-saint-grégoire",R1432="noyan",R1432="saint-alexandre",R1432="saint-blaise-sur-richelieu",R1432="sainte-anne-de-sabrevois",R1432="sainte-brigide-d'iberville",R1432="saint-georges-de-clarenceville",R1432="saint-jean-sur-richelieu",R1432="saint-paul-de-l'île-aux-noix",R1432="saint-sébastien",R1432="saint-valentin",R1432="venise-en-québec"),'Base de données'!$I$9,(IF(OR(R1432="dundee",R1432="elgin",R1432="franklin",R1432="godmanchester",R1432="havelock",R1432="hinchinbrooke",R1432="howick",R1432="huntingdon",R1432="ormstown",R1432="saint-anicet",R1432="saint-chrysostome",R1432="sainte-barbe",R1432="très-saint-sacrement"),'Base de données'!$I$3,(IF(OR(R1432="hemmingford",R1432="napierville",R1432="saint-bernard-de-lacolle",R1432="saint-cyprien-de-napierville",R1432="sainte-clotilde-de-châteauguay",R1432="saint-édouard",R1432="saint-jacques-le-mineur",R1432="saint-michel",R1432="saint-patrice-de-sherrington",R1432="saint-rémi"),'Base de données'!$I$10,(IF(OR(R1432="la présentation",R1432="saint-barnabé-sud",R1432="saint-bernard-de-michaudville",R1432="saint-damas",R1432="saint-dominique",R1432="sainte-hélène-de-bagot",R1432="sainte-madeleine",R1432="sainte-marie-madeleine",R1432="saint-hugues",R1432="saint-hyacinthe",R1432="saint-jude",R1432="saint-liboire",R1432="saint-louis",R1432="saint-marcel-de-richelieu",R1432="saint-pie",R1432="saint-simon",R1432="saint-valérien-de-milton"),'Base de données'!$I$13,(IF(OR(R1432="boucherville",R1432="calixa-lavalée",R1432="contrecoeur",R1432="saint-amable",R1432="sainte-julie",R1432="varennes",R1432="verchères"),'Base de données'!M1436,(IF(OR(R1432="massueville",R1432="saint-aimé",R1432="saint-david",R1432="sainte-anne-de-sorel",R1432="sainte-victoire-de-sorel",R1432="saint-gérard-majella",R1432="saint-joseph-de-sorel",R1432="saint-ours",R1432="saint-robert",R1432="saint-roch-de-richelieu",R1432="sorel-tracy",R1432="yamaska"),'Base de données'!$I$11,(IF(OR(R1432="candiac",R1432="châteauguay",R1432="delson",R1432="la prairie",R1432="léry",R1432="mercier",R1432="saint-constant",R1432="sainte-catherine",R1432="saint-isidore",R1432="saint-mathieu",R1432="saint-philippe"),'Base de données'!$I$7,(IF(OR(R1432="beloeil",R1432="carignan",R1432="chambly",R1432="mcmasterville",R1432="mont-saint-hilaire",R1432="otterburn park",R1432="saint-antoine-sur-richelieu",R1432="saint-basil-le-grand",R1432="saint-charles-sur-richelieu",R1432="saint-denis-sur-richelieu",R1432="saint-jean-baptiste",R1432="saint-marc-sur-richelieu",R1432="saint-mathieu-de-beloeil"),'Base de données'!$I$8,(IF(OR(R1432="coteau-du-lac",R1432="hudson",R1432="les cèdres",R1432="les coteaux",R1432="l'île-cadieux",R1432="l'île-perrot",R1432="notre-dame-de-l'île-perrot",R1432="pincourt",R1432="pointe-des-cascades",R1432="pointe-fortune",R1432="rigaud",R1432="rivière-beaudette",R1432="saint-clet",R1432="sainte-justine-de-newton",R1432="sainte-marthe",R1432="saint-lazare",R1432="saint-polycarpe",R1432="saint-télesphore",R1432="saint-zotique",R1432="terrasse-vaudreuil",R1432="très-saint-rédempteur",R1432="vaudreuil-dorion",R1432="vaudreuil-sur-le-lac"),'Base de données'!M1434,"")))))))))))))))))))))))))</f>
        <v/>
      </c>
    </row>
    <row r="1433" spans="2:19" x14ac:dyDescent="0.3">
      <c r="B1433" s="6"/>
      <c r="D1433" s="9"/>
      <c r="E1433" s="9"/>
      <c r="O1433" s="10"/>
      <c r="S1433" s="10" t="str">
        <f>IF(OR(R1433="beauharnois",R1433="sainte-étienne-de-bauharnois",R1433="sainte-martine",R1433="saint-louis-de-gonzague",R1433="saint-stanislas-de-kostka",R1433="saint-urbain-premier",R1433="salaberry-de-valleyfield"),'Base de données'!$I$2,(IF(OR(R1433="acton vale",R1433="béthanie",R1433="Roxton",R1433="roxton falls",R1433="sainte-christine",R1433="saint-nazaire-d'acton",R1433="saint-théodore-d'acton",R1433="upton"),'Base de données'!$I$12,(IF(OR(R1433="Longueuil",R1433="brossard",R1433="greenfield-park",R1433="lemoyne",R1433="longueuil (vieux)",R1433="saint-bruno-de-montarville",R1433="saint-hubert",R1433="saint-lambert"),'Base de données'!$I$5,(IF(OR(R1433="marieville",R1433="richelieu",R1433="rougemont",R1433="saint-césaire",R1433="sainte-angèle-de-monnoir",R1433="saint-mathias-sur-richelieu"),'Base de données'!$I$14,(IF(OR(R1433="henryville",R1433="lacolle",R1433="mont-saint-grégoire",R1433="noyan",R1433="saint-alexandre",R1433="saint-blaise-sur-richelieu",R1433="sainte-anne-de-sabrevois",R1433="sainte-brigide-d'iberville",R1433="saint-georges-de-clarenceville",R1433="saint-jean-sur-richelieu",R1433="saint-paul-de-l'île-aux-noix",R1433="saint-sébastien",R1433="saint-valentin",R1433="venise-en-québec"),'Base de données'!$I$9,(IF(OR(R1433="dundee",R1433="elgin",R1433="franklin",R1433="godmanchester",R1433="havelock",R1433="hinchinbrooke",R1433="howick",R1433="huntingdon",R1433="ormstown",R1433="saint-anicet",R1433="saint-chrysostome",R1433="sainte-barbe",R1433="très-saint-sacrement"),'Base de données'!$I$3,(IF(OR(R1433="hemmingford",R1433="napierville",R1433="saint-bernard-de-lacolle",R1433="saint-cyprien-de-napierville",R1433="sainte-clotilde-de-châteauguay",R1433="saint-édouard",R1433="saint-jacques-le-mineur",R1433="saint-michel",R1433="saint-patrice-de-sherrington",R1433="saint-rémi"),'Base de données'!$I$10,(IF(OR(R1433="la présentation",R1433="saint-barnabé-sud",R1433="saint-bernard-de-michaudville",R1433="saint-damas",R1433="saint-dominique",R1433="sainte-hélène-de-bagot",R1433="sainte-madeleine",R1433="sainte-marie-madeleine",R1433="saint-hugues",R1433="saint-hyacinthe",R1433="saint-jude",R1433="saint-liboire",R1433="saint-louis",R1433="saint-marcel-de-richelieu",R1433="saint-pie",R1433="saint-simon",R1433="saint-valérien-de-milton"),'Base de données'!$I$13,(IF(OR(R1433="boucherville",R1433="calixa-lavalée",R1433="contrecoeur",R1433="saint-amable",R1433="sainte-julie",R1433="varennes",R1433="verchères"),'Base de données'!M1437,(IF(OR(R1433="massueville",R1433="saint-aimé",R1433="saint-david",R1433="sainte-anne-de-sorel",R1433="sainte-victoire-de-sorel",R1433="saint-gérard-majella",R1433="saint-joseph-de-sorel",R1433="saint-ours",R1433="saint-robert",R1433="saint-roch-de-richelieu",R1433="sorel-tracy",R1433="yamaska"),'Base de données'!$I$11,(IF(OR(R1433="candiac",R1433="châteauguay",R1433="delson",R1433="la prairie",R1433="léry",R1433="mercier",R1433="saint-constant",R1433="sainte-catherine",R1433="saint-isidore",R1433="saint-mathieu",R1433="saint-philippe"),'Base de données'!$I$7,(IF(OR(R1433="beloeil",R1433="carignan",R1433="chambly",R1433="mcmasterville",R1433="mont-saint-hilaire",R1433="otterburn park",R1433="saint-antoine-sur-richelieu",R1433="saint-basil-le-grand",R1433="saint-charles-sur-richelieu",R1433="saint-denis-sur-richelieu",R1433="saint-jean-baptiste",R1433="saint-marc-sur-richelieu",R1433="saint-mathieu-de-beloeil"),'Base de données'!$I$8,(IF(OR(R1433="coteau-du-lac",R1433="hudson",R1433="les cèdres",R1433="les coteaux",R1433="l'île-cadieux",R1433="l'île-perrot",R1433="notre-dame-de-l'île-perrot",R1433="pincourt",R1433="pointe-des-cascades",R1433="pointe-fortune",R1433="rigaud",R1433="rivière-beaudette",R1433="saint-clet",R1433="sainte-justine-de-newton",R1433="sainte-marthe",R1433="saint-lazare",R1433="saint-polycarpe",R1433="saint-télesphore",R1433="saint-zotique",R1433="terrasse-vaudreuil",R1433="très-saint-rédempteur",R1433="vaudreuil-dorion",R1433="vaudreuil-sur-le-lac"),'Base de données'!M1435,"")))))))))))))))))))))))))</f>
        <v/>
      </c>
    </row>
    <row r="1434" spans="2:19" x14ac:dyDescent="0.3">
      <c r="B1434" s="6"/>
      <c r="D1434" s="9"/>
      <c r="E1434" s="9"/>
      <c r="O1434" s="10"/>
      <c r="S1434" s="10" t="str">
        <f>IF(OR(R1434="beauharnois",R1434="sainte-étienne-de-bauharnois",R1434="sainte-martine",R1434="saint-louis-de-gonzague",R1434="saint-stanislas-de-kostka",R1434="saint-urbain-premier",R1434="salaberry-de-valleyfield"),'Base de données'!$I$2,(IF(OR(R1434="acton vale",R1434="béthanie",R1434="Roxton",R1434="roxton falls",R1434="sainte-christine",R1434="saint-nazaire-d'acton",R1434="saint-théodore-d'acton",R1434="upton"),'Base de données'!$I$12,(IF(OR(R1434="Longueuil",R1434="brossard",R1434="greenfield-park",R1434="lemoyne",R1434="longueuil (vieux)",R1434="saint-bruno-de-montarville",R1434="saint-hubert",R1434="saint-lambert"),'Base de données'!$I$5,(IF(OR(R1434="marieville",R1434="richelieu",R1434="rougemont",R1434="saint-césaire",R1434="sainte-angèle-de-monnoir",R1434="saint-mathias-sur-richelieu"),'Base de données'!$I$14,(IF(OR(R1434="henryville",R1434="lacolle",R1434="mont-saint-grégoire",R1434="noyan",R1434="saint-alexandre",R1434="saint-blaise-sur-richelieu",R1434="sainte-anne-de-sabrevois",R1434="sainte-brigide-d'iberville",R1434="saint-georges-de-clarenceville",R1434="saint-jean-sur-richelieu",R1434="saint-paul-de-l'île-aux-noix",R1434="saint-sébastien",R1434="saint-valentin",R1434="venise-en-québec"),'Base de données'!$I$9,(IF(OR(R1434="dundee",R1434="elgin",R1434="franklin",R1434="godmanchester",R1434="havelock",R1434="hinchinbrooke",R1434="howick",R1434="huntingdon",R1434="ormstown",R1434="saint-anicet",R1434="saint-chrysostome",R1434="sainte-barbe",R1434="très-saint-sacrement"),'Base de données'!$I$3,(IF(OR(R1434="hemmingford",R1434="napierville",R1434="saint-bernard-de-lacolle",R1434="saint-cyprien-de-napierville",R1434="sainte-clotilde-de-châteauguay",R1434="saint-édouard",R1434="saint-jacques-le-mineur",R1434="saint-michel",R1434="saint-patrice-de-sherrington",R1434="saint-rémi"),'Base de données'!$I$10,(IF(OR(R1434="la présentation",R1434="saint-barnabé-sud",R1434="saint-bernard-de-michaudville",R1434="saint-damas",R1434="saint-dominique",R1434="sainte-hélène-de-bagot",R1434="sainte-madeleine",R1434="sainte-marie-madeleine",R1434="saint-hugues",R1434="saint-hyacinthe",R1434="saint-jude",R1434="saint-liboire",R1434="saint-louis",R1434="saint-marcel-de-richelieu",R1434="saint-pie",R1434="saint-simon",R1434="saint-valérien-de-milton"),'Base de données'!$I$13,(IF(OR(R1434="boucherville",R1434="calixa-lavalée",R1434="contrecoeur",R1434="saint-amable",R1434="sainte-julie",R1434="varennes",R1434="verchères"),'Base de données'!M1438,(IF(OR(R1434="massueville",R1434="saint-aimé",R1434="saint-david",R1434="sainte-anne-de-sorel",R1434="sainte-victoire-de-sorel",R1434="saint-gérard-majella",R1434="saint-joseph-de-sorel",R1434="saint-ours",R1434="saint-robert",R1434="saint-roch-de-richelieu",R1434="sorel-tracy",R1434="yamaska"),'Base de données'!$I$11,(IF(OR(R1434="candiac",R1434="châteauguay",R1434="delson",R1434="la prairie",R1434="léry",R1434="mercier",R1434="saint-constant",R1434="sainte-catherine",R1434="saint-isidore",R1434="saint-mathieu",R1434="saint-philippe"),'Base de données'!$I$7,(IF(OR(R1434="beloeil",R1434="carignan",R1434="chambly",R1434="mcmasterville",R1434="mont-saint-hilaire",R1434="otterburn park",R1434="saint-antoine-sur-richelieu",R1434="saint-basil-le-grand",R1434="saint-charles-sur-richelieu",R1434="saint-denis-sur-richelieu",R1434="saint-jean-baptiste",R1434="saint-marc-sur-richelieu",R1434="saint-mathieu-de-beloeil"),'Base de données'!$I$8,(IF(OR(R1434="coteau-du-lac",R1434="hudson",R1434="les cèdres",R1434="les coteaux",R1434="l'île-cadieux",R1434="l'île-perrot",R1434="notre-dame-de-l'île-perrot",R1434="pincourt",R1434="pointe-des-cascades",R1434="pointe-fortune",R1434="rigaud",R1434="rivière-beaudette",R1434="saint-clet",R1434="sainte-justine-de-newton",R1434="sainte-marthe",R1434="saint-lazare",R1434="saint-polycarpe",R1434="saint-télesphore",R1434="saint-zotique",R1434="terrasse-vaudreuil",R1434="très-saint-rédempteur",R1434="vaudreuil-dorion",R1434="vaudreuil-sur-le-lac"),'Base de données'!M1436,"")))))))))))))))))))))))))</f>
        <v/>
      </c>
    </row>
    <row r="1435" spans="2:19" x14ac:dyDescent="0.3">
      <c r="B1435" s="6"/>
      <c r="D1435" s="9"/>
      <c r="E1435" s="9"/>
      <c r="O1435" s="10"/>
      <c r="S1435" s="10" t="str">
        <f>IF(OR(R1435="beauharnois",R1435="sainte-étienne-de-bauharnois",R1435="sainte-martine",R1435="saint-louis-de-gonzague",R1435="saint-stanislas-de-kostka",R1435="saint-urbain-premier",R1435="salaberry-de-valleyfield"),'Base de données'!$I$2,(IF(OR(R1435="acton vale",R1435="béthanie",R1435="Roxton",R1435="roxton falls",R1435="sainte-christine",R1435="saint-nazaire-d'acton",R1435="saint-théodore-d'acton",R1435="upton"),'Base de données'!$I$12,(IF(OR(R1435="Longueuil",R1435="brossard",R1435="greenfield-park",R1435="lemoyne",R1435="longueuil (vieux)",R1435="saint-bruno-de-montarville",R1435="saint-hubert",R1435="saint-lambert"),'Base de données'!$I$5,(IF(OR(R1435="marieville",R1435="richelieu",R1435="rougemont",R1435="saint-césaire",R1435="sainte-angèle-de-monnoir",R1435="saint-mathias-sur-richelieu"),'Base de données'!$I$14,(IF(OR(R1435="henryville",R1435="lacolle",R1435="mont-saint-grégoire",R1435="noyan",R1435="saint-alexandre",R1435="saint-blaise-sur-richelieu",R1435="sainte-anne-de-sabrevois",R1435="sainte-brigide-d'iberville",R1435="saint-georges-de-clarenceville",R1435="saint-jean-sur-richelieu",R1435="saint-paul-de-l'île-aux-noix",R1435="saint-sébastien",R1435="saint-valentin",R1435="venise-en-québec"),'Base de données'!$I$9,(IF(OR(R1435="dundee",R1435="elgin",R1435="franklin",R1435="godmanchester",R1435="havelock",R1435="hinchinbrooke",R1435="howick",R1435="huntingdon",R1435="ormstown",R1435="saint-anicet",R1435="saint-chrysostome",R1435="sainte-barbe",R1435="très-saint-sacrement"),'Base de données'!$I$3,(IF(OR(R1435="hemmingford",R1435="napierville",R1435="saint-bernard-de-lacolle",R1435="saint-cyprien-de-napierville",R1435="sainte-clotilde-de-châteauguay",R1435="saint-édouard",R1435="saint-jacques-le-mineur",R1435="saint-michel",R1435="saint-patrice-de-sherrington",R1435="saint-rémi"),'Base de données'!$I$10,(IF(OR(R1435="la présentation",R1435="saint-barnabé-sud",R1435="saint-bernard-de-michaudville",R1435="saint-damas",R1435="saint-dominique",R1435="sainte-hélène-de-bagot",R1435="sainte-madeleine",R1435="sainte-marie-madeleine",R1435="saint-hugues",R1435="saint-hyacinthe",R1435="saint-jude",R1435="saint-liboire",R1435="saint-louis",R1435="saint-marcel-de-richelieu",R1435="saint-pie",R1435="saint-simon",R1435="saint-valérien-de-milton"),'Base de données'!$I$13,(IF(OR(R1435="boucherville",R1435="calixa-lavalée",R1435="contrecoeur",R1435="saint-amable",R1435="sainte-julie",R1435="varennes",R1435="verchères"),'Base de données'!M1439,(IF(OR(R1435="massueville",R1435="saint-aimé",R1435="saint-david",R1435="sainte-anne-de-sorel",R1435="sainte-victoire-de-sorel",R1435="saint-gérard-majella",R1435="saint-joseph-de-sorel",R1435="saint-ours",R1435="saint-robert",R1435="saint-roch-de-richelieu",R1435="sorel-tracy",R1435="yamaska"),'Base de données'!$I$11,(IF(OR(R1435="candiac",R1435="châteauguay",R1435="delson",R1435="la prairie",R1435="léry",R1435="mercier",R1435="saint-constant",R1435="sainte-catherine",R1435="saint-isidore",R1435="saint-mathieu",R1435="saint-philippe"),'Base de données'!$I$7,(IF(OR(R1435="beloeil",R1435="carignan",R1435="chambly",R1435="mcmasterville",R1435="mont-saint-hilaire",R1435="otterburn park",R1435="saint-antoine-sur-richelieu",R1435="saint-basil-le-grand",R1435="saint-charles-sur-richelieu",R1435="saint-denis-sur-richelieu",R1435="saint-jean-baptiste",R1435="saint-marc-sur-richelieu",R1435="saint-mathieu-de-beloeil"),'Base de données'!$I$8,(IF(OR(R1435="coteau-du-lac",R1435="hudson",R1435="les cèdres",R1435="les coteaux",R1435="l'île-cadieux",R1435="l'île-perrot",R1435="notre-dame-de-l'île-perrot",R1435="pincourt",R1435="pointe-des-cascades",R1435="pointe-fortune",R1435="rigaud",R1435="rivière-beaudette",R1435="saint-clet",R1435="sainte-justine-de-newton",R1435="sainte-marthe",R1435="saint-lazare",R1435="saint-polycarpe",R1435="saint-télesphore",R1435="saint-zotique",R1435="terrasse-vaudreuil",R1435="très-saint-rédempteur",R1435="vaudreuil-dorion",R1435="vaudreuil-sur-le-lac"),'Base de données'!M1437,"")))))))))))))))))))))))))</f>
        <v/>
      </c>
    </row>
    <row r="1436" spans="2:19" x14ac:dyDescent="0.3">
      <c r="B1436" s="6"/>
      <c r="D1436" s="9"/>
      <c r="E1436" s="9"/>
      <c r="O1436" s="10"/>
      <c r="S1436" s="10" t="str">
        <f>IF(OR(R1436="beauharnois",R1436="sainte-étienne-de-bauharnois",R1436="sainte-martine",R1436="saint-louis-de-gonzague",R1436="saint-stanislas-de-kostka",R1436="saint-urbain-premier",R1436="salaberry-de-valleyfield"),'Base de données'!$I$2,(IF(OR(R1436="acton vale",R1436="béthanie",R1436="Roxton",R1436="roxton falls",R1436="sainte-christine",R1436="saint-nazaire-d'acton",R1436="saint-théodore-d'acton",R1436="upton"),'Base de données'!$I$12,(IF(OR(R1436="Longueuil",R1436="brossard",R1436="greenfield-park",R1436="lemoyne",R1436="longueuil (vieux)",R1436="saint-bruno-de-montarville",R1436="saint-hubert",R1436="saint-lambert"),'Base de données'!$I$5,(IF(OR(R1436="marieville",R1436="richelieu",R1436="rougemont",R1436="saint-césaire",R1436="sainte-angèle-de-monnoir",R1436="saint-mathias-sur-richelieu"),'Base de données'!$I$14,(IF(OR(R1436="henryville",R1436="lacolle",R1436="mont-saint-grégoire",R1436="noyan",R1436="saint-alexandre",R1436="saint-blaise-sur-richelieu",R1436="sainte-anne-de-sabrevois",R1436="sainte-brigide-d'iberville",R1436="saint-georges-de-clarenceville",R1436="saint-jean-sur-richelieu",R1436="saint-paul-de-l'île-aux-noix",R1436="saint-sébastien",R1436="saint-valentin",R1436="venise-en-québec"),'Base de données'!$I$9,(IF(OR(R1436="dundee",R1436="elgin",R1436="franklin",R1436="godmanchester",R1436="havelock",R1436="hinchinbrooke",R1436="howick",R1436="huntingdon",R1436="ormstown",R1436="saint-anicet",R1436="saint-chrysostome",R1436="sainte-barbe",R1436="très-saint-sacrement"),'Base de données'!$I$3,(IF(OR(R1436="hemmingford",R1436="napierville",R1436="saint-bernard-de-lacolle",R1436="saint-cyprien-de-napierville",R1436="sainte-clotilde-de-châteauguay",R1436="saint-édouard",R1436="saint-jacques-le-mineur",R1436="saint-michel",R1436="saint-patrice-de-sherrington",R1436="saint-rémi"),'Base de données'!$I$10,(IF(OR(R1436="la présentation",R1436="saint-barnabé-sud",R1436="saint-bernard-de-michaudville",R1436="saint-damas",R1436="saint-dominique",R1436="sainte-hélène-de-bagot",R1436="sainte-madeleine",R1436="sainte-marie-madeleine",R1436="saint-hugues",R1436="saint-hyacinthe",R1436="saint-jude",R1436="saint-liboire",R1436="saint-louis",R1436="saint-marcel-de-richelieu",R1436="saint-pie",R1436="saint-simon",R1436="saint-valérien-de-milton"),'Base de données'!$I$13,(IF(OR(R1436="boucherville",R1436="calixa-lavalée",R1436="contrecoeur",R1436="saint-amable",R1436="sainte-julie",R1436="varennes",R1436="verchères"),'Base de données'!M1440,(IF(OR(R1436="massueville",R1436="saint-aimé",R1436="saint-david",R1436="sainte-anne-de-sorel",R1436="sainte-victoire-de-sorel",R1436="saint-gérard-majella",R1436="saint-joseph-de-sorel",R1436="saint-ours",R1436="saint-robert",R1436="saint-roch-de-richelieu",R1436="sorel-tracy",R1436="yamaska"),'Base de données'!$I$11,(IF(OR(R1436="candiac",R1436="châteauguay",R1436="delson",R1436="la prairie",R1436="léry",R1436="mercier",R1436="saint-constant",R1436="sainte-catherine",R1436="saint-isidore",R1436="saint-mathieu",R1436="saint-philippe"),'Base de données'!$I$7,(IF(OR(R1436="beloeil",R1436="carignan",R1436="chambly",R1436="mcmasterville",R1436="mont-saint-hilaire",R1436="otterburn park",R1436="saint-antoine-sur-richelieu",R1436="saint-basil-le-grand",R1436="saint-charles-sur-richelieu",R1436="saint-denis-sur-richelieu",R1436="saint-jean-baptiste",R1436="saint-marc-sur-richelieu",R1436="saint-mathieu-de-beloeil"),'Base de données'!$I$8,(IF(OR(R1436="coteau-du-lac",R1436="hudson",R1436="les cèdres",R1436="les coteaux",R1436="l'île-cadieux",R1436="l'île-perrot",R1436="notre-dame-de-l'île-perrot",R1436="pincourt",R1436="pointe-des-cascades",R1436="pointe-fortune",R1436="rigaud",R1436="rivière-beaudette",R1436="saint-clet",R1436="sainte-justine-de-newton",R1436="sainte-marthe",R1436="saint-lazare",R1436="saint-polycarpe",R1436="saint-télesphore",R1436="saint-zotique",R1436="terrasse-vaudreuil",R1436="très-saint-rédempteur",R1436="vaudreuil-dorion",R1436="vaudreuil-sur-le-lac"),'Base de données'!M1438,"")))))))))))))))))))))))))</f>
        <v/>
      </c>
    </row>
    <row r="1437" spans="2:19" x14ac:dyDescent="0.3">
      <c r="B1437" s="6"/>
      <c r="D1437" s="9"/>
      <c r="E1437" s="9"/>
      <c r="O1437" s="10"/>
      <c r="S1437" s="10" t="str">
        <f>IF(OR(R1437="beauharnois",R1437="sainte-étienne-de-bauharnois",R1437="sainte-martine",R1437="saint-louis-de-gonzague",R1437="saint-stanislas-de-kostka",R1437="saint-urbain-premier",R1437="salaberry-de-valleyfield"),'Base de données'!$I$2,(IF(OR(R1437="acton vale",R1437="béthanie",R1437="Roxton",R1437="roxton falls",R1437="sainte-christine",R1437="saint-nazaire-d'acton",R1437="saint-théodore-d'acton",R1437="upton"),'Base de données'!$I$12,(IF(OR(R1437="Longueuil",R1437="brossard",R1437="greenfield-park",R1437="lemoyne",R1437="longueuil (vieux)",R1437="saint-bruno-de-montarville",R1437="saint-hubert",R1437="saint-lambert"),'Base de données'!$I$5,(IF(OR(R1437="marieville",R1437="richelieu",R1437="rougemont",R1437="saint-césaire",R1437="sainte-angèle-de-monnoir",R1437="saint-mathias-sur-richelieu"),'Base de données'!$I$14,(IF(OR(R1437="henryville",R1437="lacolle",R1437="mont-saint-grégoire",R1437="noyan",R1437="saint-alexandre",R1437="saint-blaise-sur-richelieu",R1437="sainte-anne-de-sabrevois",R1437="sainte-brigide-d'iberville",R1437="saint-georges-de-clarenceville",R1437="saint-jean-sur-richelieu",R1437="saint-paul-de-l'île-aux-noix",R1437="saint-sébastien",R1437="saint-valentin",R1437="venise-en-québec"),'Base de données'!$I$9,(IF(OR(R1437="dundee",R1437="elgin",R1437="franklin",R1437="godmanchester",R1437="havelock",R1437="hinchinbrooke",R1437="howick",R1437="huntingdon",R1437="ormstown",R1437="saint-anicet",R1437="saint-chrysostome",R1437="sainte-barbe",R1437="très-saint-sacrement"),'Base de données'!$I$3,(IF(OR(R1437="hemmingford",R1437="napierville",R1437="saint-bernard-de-lacolle",R1437="saint-cyprien-de-napierville",R1437="sainte-clotilde-de-châteauguay",R1437="saint-édouard",R1437="saint-jacques-le-mineur",R1437="saint-michel",R1437="saint-patrice-de-sherrington",R1437="saint-rémi"),'Base de données'!$I$10,(IF(OR(R1437="la présentation",R1437="saint-barnabé-sud",R1437="saint-bernard-de-michaudville",R1437="saint-damas",R1437="saint-dominique",R1437="sainte-hélène-de-bagot",R1437="sainte-madeleine",R1437="sainte-marie-madeleine",R1437="saint-hugues",R1437="saint-hyacinthe",R1437="saint-jude",R1437="saint-liboire",R1437="saint-louis",R1437="saint-marcel-de-richelieu",R1437="saint-pie",R1437="saint-simon",R1437="saint-valérien-de-milton"),'Base de données'!$I$13,(IF(OR(R1437="boucherville",R1437="calixa-lavalée",R1437="contrecoeur",R1437="saint-amable",R1437="sainte-julie",R1437="varennes",R1437="verchères"),'Base de données'!M1441,(IF(OR(R1437="massueville",R1437="saint-aimé",R1437="saint-david",R1437="sainte-anne-de-sorel",R1437="sainte-victoire-de-sorel",R1437="saint-gérard-majella",R1437="saint-joseph-de-sorel",R1437="saint-ours",R1437="saint-robert",R1437="saint-roch-de-richelieu",R1437="sorel-tracy",R1437="yamaska"),'Base de données'!$I$11,(IF(OR(R1437="candiac",R1437="châteauguay",R1437="delson",R1437="la prairie",R1437="léry",R1437="mercier",R1437="saint-constant",R1437="sainte-catherine",R1437="saint-isidore",R1437="saint-mathieu",R1437="saint-philippe"),'Base de données'!$I$7,(IF(OR(R1437="beloeil",R1437="carignan",R1437="chambly",R1437="mcmasterville",R1437="mont-saint-hilaire",R1437="otterburn park",R1437="saint-antoine-sur-richelieu",R1437="saint-basil-le-grand",R1437="saint-charles-sur-richelieu",R1437="saint-denis-sur-richelieu",R1437="saint-jean-baptiste",R1437="saint-marc-sur-richelieu",R1437="saint-mathieu-de-beloeil"),'Base de données'!$I$8,(IF(OR(R1437="coteau-du-lac",R1437="hudson",R1437="les cèdres",R1437="les coteaux",R1437="l'île-cadieux",R1437="l'île-perrot",R1437="notre-dame-de-l'île-perrot",R1437="pincourt",R1437="pointe-des-cascades",R1437="pointe-fortune",R1437="rigaud",R1437="rivière-beaudette",R1437="saint-clet",R1437="sainte-justine-de-newton",R1437="sainte-marthe",R1437="saint-lazare",R1437="saint-polycarpe",R1437="saint-télesphore",R1437="saint-zotique",R1437="terrasse-vaudreuil",R1437="très-saint-rédempteur",R1437="vaudreuil-dorion",R1437="vaudreuil-sur-le-lac"),'Base de données'!M1439,"")))))))))))))))))))))))))</f>
        <v/>
      </c>
    </row>
    <row r="1438" spans="2:19" x14ac:dyDescent="0.3">
      <c r="B1438" s="6"/>
      <c r="D1438" s="9"/>
      <c r="E1438" s="9"/>
      <c r="O1438" s="10"/>
      <c r="S1438" s="10" t="str">
        <f>IF(OR(R1438="beauharnois",R1438="sainte-étienne-de-bauharnois",R1438="sainte-martine",R1438="saint-louis-de-gonzague",R1438="saint-stanislas-de-kostka",R1438="saint-urbain-premier",R1438="salaberry-de-valleyfield"),'Base de données'!$I$2,(IF(OR(R1438="acton vale",R1438="béthanie",R1438="Roxton",R1438="roxton falls",R1438="sainte-christine",R1438="saint-nazaire-d'acton",R1438="saint-théodore-d'acton",R1438="upton"),'Base de données'!$I$12,(IF(OR(R1438="Longueuil",R1438="brossard",R1438="greenfield-park",R1438="lemoyne",R1438="longueuil (vieux)",R1438="saint-bruno-de-montarville",R1438="saint-hubert",R1438="saint-lambert"),'Base de données'!$I$5,(IF(OR(R1438="marieville",R1438="richelieu",R1438="rougemont",R1438="saint-césaire",R1438="sainte-angèle-de-monnoir",R1438="saint-mathias-sur-richelieu"),'Base de données'!$I$14,(IF(OR(R1438="henryville",R1438="lacolle",R1438="mont-saint-grégoire",R1438="noyan",R1438="saint-alexandre",R1438="saint-blaise-sur-richelieu",R1438="sainte-anne-de-sabrevois",R1438="sainte-brigide-d'iberville",R1438="saint-georges-de-clarenceville",R1438="saint-jean-sur-richelieu",R1438="saint-paul-de-l'île-aux-noix",R1438="saint-sébastien",R1438="saint-valentin",R1438="venise-en-québec"),'Base de données'!$I$9,(IF(OR(R1438="dundee",R1438="elgin",R1438="franklin",R1438="godmanchester",R1438="havelock",R1438="hinchinbrooke",R1438="howick",R1438="huntingdon",R1438="ormstown",R1438="saint-anicet",R1438="saint-chrysostome",R1438="sainte-barbe",R1438="très-saint-sacrement"),'Base de données'!$I$3,(IF(OR(R1438="hemmingford",R1438="napierville",R1438="saint-bernard-de-lacolle",R1438="saint-cyprien-de-napierville",R1438="sainte-clotilde-de-châteauguay",R1438="saint-édouard",R1438="saint-jacques-le-mineur",R1438="saint-michel",R1438="saint-patrice-de-sherrington",R1438="saint-rémi"),'Base de données'!$I$10,(IF(OR(R1438="la présentation",R1438="saint-barnabé-sud",R1438="saint-bernard-de-michaudville",R1438="saint-damas",R1438="saint-dominique",R1438="sainte-hélène-de-bagot",R1438="sainte-madeleine",R1438="sainte-marie-madeleine",R1438="saint-hugues",R1438="saint-hyacinthe",R1438="saint-jude",R1438="saint-liboire",R1438="saint-louis",R1438="saint-marcel-de-richelieu",R1438="saint-pie",R1438="saint-simon",R1438="saint-valérien-de-milton"),'Base de données'!$I$13,(IF(OR(R1438="boucherville",R1438="calixa-lavalée",R1438="contrecoeur",R1438="saint-amable",R1438="sainte-julie",R1438="varennes",R1438="verchères"),'Base de données'!M1442,(IF(OR(R1438="massueville",R1438="saint-aimé",R1438="saint-david",R1438="sainte-anne-de-sorel",R1438="sainte-victoire-de-sorel",R1438="saint-gérard-majella",R1438="saint-joseph-de-sorel",R1438="saint-ours",R1438="saint-robert",R1438="saint-roch-de-richelieu",R1438="sorel-tracy",R1438="yamaska"),'Base de données'!$I$11,(IF(OR(R1438="candiac",R1438="châteauguay",R1438="delson",R1438="la prairie",R1438="léry",R1438="mercier",R1438="saint-constant",R1438="sainte-catherine",R1438="saint-isidore",R1438="saint-mathieu",R1438="saint-philippe"),'Base de données'!$I$7,(IF(OR(R1438="beloeil",R1438="carignan",R1438="chambly",R1438="mcmasterville",R1438="mont-saint-hilaire",R1438="otterburn park",R1438="saint-antoine-sur-richelieu",R1438="saint-basil-le-grand",R1438="saint-charles-sur-richelieu",R1438="saint-denis-sur-richelieu",R1438="saint-jean-baptiste",R1438="saint-marc-sur-richelieu",R1438="saint-mathieu-de-beloeil"),'Base de données'!$I$8,(IF(OR(R1438="coteau-du-lac",R1438="hudson",R1438="les cèdres",R1438="les coteaux",R1438="l'île-cadieux",R1438="l'île-perrot",R1438="notre-dame-de-l'île-perrot",R1438="pincourt",R1438="pointe-des-cascades",R1438="pointe-fortune",R1438="rigaud",R1438="rivière-beaudette",R1438="saint-clet",R1438="sainte-justine-de-newton",R1438="sainte-marthe",R1438="saint-lazare",R1438="saint-polycarpe",R1438="saint-télesphore",R1438="saint-zotique",R1438="terrasse-vaudreuil",R1438="très-saint-rédempteur",R1438="vaudreuil-dorion",R1438="vaudreuil-sur-le-lac"),'Base de données'!M1440,"")))))))))))))))))))))))))</f>
        <v/>
      </c>
    </row>
    <row r="1439" spans="2:19" x14ac:dyDescent="0.3">
      <c r="B1439" s="6"/>
      <c r="D1439" s="9"/>
      <c r="E1439" s="9"/>
      <c r="O1439" s="10"/>
      <c r="S1439" s="10" t="str">
        <f>IF(OR(R1439="beauharnois",R1439="sainte-étienne-de-bauharnois",R1439="sainte-martine",R1439="saint-louis-de-gonzague",R1439="saint-stanislas-de-kostka",R1439="saint-urbain-premier",R1439="salaberry-de-valleyfield"),'Base de données'!$I$2,(IF(OR(R1439="acton vale",R1439="béthanie",R1439="Roxton",R1439="roxton falls",R1439="sainte-christine",R1439="saint-nazaire-d'acton",R1439="saint-théodore-d'acton",R1439="upton"),'Base de données'!$I$12,(IF(OR(R1439="Longueuil",R1439="brossard",R1439="greenfield-park",R1439="lemoyne",R1439="longueuil (vieux)",R1439="saint-bruno-de-montarville",R1439="saint-hubert",R1439="saint-lambert"),'Base de données'!$I$5,(IF(OR(R1439="marieville",R1439="richelieu",R1439="rougemont",R1439="saint-césaire",R1439="sainte-angèle-de-monnoir",R1439="saint-mathias-sur-richelieu"),'Base de données'!$I$14,(IF(OR(R1439="henryville",R1439="lacolle",R1439="mont-saint-grégoire",R1439="noyan",R1439="saint-alexandre",R1439="saint-blaise-sur-richelieu",R1439="sainte-anne-de-sabrevois",R1439="sainte-brigide-d'iberville",R1439="saint-georges-de-clarenceville",R1439="saint-jean-sur-richelieu",R1439="saint-paul-de-l'île-aux-noix",R1439="saint-sébastien",R1439="saint-valentin",R1439="venise-en-québec"),'Base de données'!$I$9,(IF(OR(R1439="dundee",R1439="elgin",R1439="franklin",R1439="godmanchester",R1439="havelock",R1439="hinchinbrooke",R1439="howick",R1439="huntingdon",R1439="ormstown",R1439="saint-anicet",R1439="saint-chrysostome",R1439="sainte-barbe",R1439="très-saint-sacrement"),'Base de données'!$I$3,(IF(OR(R1439="hemmingford",R1439="napierville",R1439="saint-bernard-de-lacolle",R1439="saint-cyprien-de-napierville",R1439="sainte-clotilde-de-châteauguay",R1439="saint-édouard",R1439="saint-jacques-le-mineur",R1439="saint-michel",R1439="saint-patrice-de-sherrington",R1439="saint-rémi"),'Base de données'!$I$10,(IF(OR(R1439="la présentation",R1439="saint-barnabé-sud",R1439="saint-bernard-de-michaudville",R1439="saint-damas",R1439="saint-dominique",R1439="sainte-hélène-de-bagot",R1439="sainte-madeleine",R1439="sainte-marie-madeleine",R1439="saint-hugues",R1439="saint-hyacinthe",R1439="saint-jude",R1439="saint-liboire",R1439="saint-louis",R1439="saint-marcel-de-richelieu",R1439="saint-pie",R1439="saint-simon",R1439="saint-valérien-de-milton"),'Base de données'!$I$13,(IF(OR(R1439="boucherville",R1439="calixa-lavalée",R1439="contrecoeur",R1439="saint-amable",R1439="sainte-julie",R1439="varennes",R1439="verchères"),'Base de données'!M1443,(IF(OR(R1439="massueville",R1439="saint-aimé",R1439="saint-david",R1439="sainte-anne-de-sorel",R1439="sainte-victoire-de-sorel",R1439="saint-gérard-majella",R1439="saint-joseph-de-sorel",R1439="saint-ours",R1439="saint-robert",R1439="saint-roch-de-richelieu",R1439="sorel-tracy",R1439="yamaska"),'Base de données'!$I$11,(IF(OR(R1439="candiac",R1439="châteauguay",R1439="delson",R1439="la prairie",R1439="léry",R1439="mercier",R1439="saint-constant",R1439="sainte-catherine",R1439="saint-isidore",R1439="saint-mathieu",R1439="saint-philippe"),'Base de données'!$I$7,(IF(OR(R1439="beloeil",R1439="carignan",R1439="chambly",R1439="mcmasterville",R1439="mont-saint-hilaire",R1439="otterburn park",R1439="saint-antoine-sur-richelieu",R1439="saint-basil-le-grand",R1439="saint-charles-sur-richelieu",R1439="saint-denis-sur-richelieu",R1439="saint-jean-baptiste",R1439="saint-marc-sur-richelieu",R1439="saint-mathieu-de-beloeil"),'Base de données'!$I$8,(IF(OR(R1439="coteau-du-lac",R1439="hudson",R1439="les cèdres",R1439="les coteaux",R1439="l'île-cadieux",R1439="l'île-perrot",R1439="notre-dame-de-l'île-perrot",R1439="pincourt",R1439="pointe-des-cascades",R1439="pointe-fortune",R1439="rigaud",R1439="rivière-beaudette",R1439="saint-clet",R1439="sainte-justine-de-newton",R1439="sainte-marthe",R1439="saint-lazare",R1439="saint-polycarpe",R1439="saint-télesphore",R1439="saint-zotique",R1439="terrasse-vaudreuil",R1439="très-saint-rédempteur",R1439="vaudreuil-dorion",R1439="vaudreuil-sur-le-lac"),'Base de données'!M1441,"")))))))))))))))))))))))))</f>
        <v/>
      </c>
    </row>
    <row r="1440" spans="2:19" x14ac:dyDescent="0.3">
      <c r="B1440" s="6"/>
      <c r="D1440" s="9"/>
      <c r="E1440" s="9"/>
      <c r="O1440" s="10"/>
      <c r="S1440" s="10" t="str">
        <f>IF(OR(R1440="beauharnois",R1440="sainte-étienne-de-bauharnois",R1440="sainte-martine",R1440="saint-louis-de-gonzague",R1440="saint-stanislas-de-kostka",R1440="saint-urbain-premier",R1440="salaberry-de-valleyfield"),'Base de données'!$I$2,(IF(OR(R1440="acton vale",R1440="béthanie",R1440="Roxton",R1440="roxton falls",R1440="sainte-christine",R1440="saint-nazaire-d'acton",R1440="saint-théodore-d'acton",R1440="upton"),'Base de données'!$I$12,(IF(OR(R1440="Longueuil",R1440="brossard",R1440="greenfield-park",R1440="lemoyne",R1440="longueuil (vieux)",R1440="saint-bruno-de-montarville",R1440="saint-hubert",R1440="saint-lambert"),'Base de données'!$I$5,(IF(OR(R1440="marieville",R1440="richelieu",R1440="rougemont",R1440="saint-césaire",R1440="sainte-angèle-de-monnoir",R1440="saint-mathias-sur-richelieu"),'Base de données'!$I$14,(IF(OR(R1440="henryville",R1440="lacolle",R1440="mont-saint-grégoire",R1440="noyan",R1440="saint-alexandre",R1440="saint-blaise-sur-richelieu",R1440="sainte-anne-de-sabrevois",R1440="sainte-brigide-d'iberville",R1440="saint-georges-de-clarenceville",R1440="saint-jean-sur-richelieu",R1440="saint-paul-de-l'île-aux-noix",R1440="saint-sébastien",R1440="saint-valentin",R1440="venise-en-québec"),'Base de données'!$I$9,(IF(OR(R1440="dundee",R1440="elgin",R1440="franklin",R1440="godmanchester",R1440="havelock",R1440="hinchinbrooke",R1440="howick",R1440="huntingdon",R1440="ormstown",R1440="saint-anicet",R1440="saint-chrysostome",R1440="sainte-barbe",R1440="très-saint-sacrement"),'Base de données'!$I$3,(IF(OR(R1440="hemmingford",R1440="napierville",R1440="saint-bernard-de-lacolle",R1440="saint-cyprien-de-napierville",R1440="sainte-clotilde-de-châteauguay",R1440="saint-édouard",R1440="saint-jacques-le-mineur",R1440="saint-michel",R1440="saint-patrice-de-sherrington",R1440="saint-rémi"),'Base de données'!$I$10,(IF(OR(R1440="la présentation",R1440="saint-barnabé-sud",R1440="saint-bernard-de-michaudville",R1440="saint-damas",R1440="saint-dominique",R1440="sainte-hélène-de-bagot",R1440="sainte-madeleine",R1440="sainte-marie-madeleine",R1440="saint-hugues",R1440="saint-hyacinthe",R1440="saint-jude",R1440="saint-liboire",R1440="saint-louis",R1440="saint-marcel-de-richelieu",R1440="saint-pie",R1440="saint-simon",R1440="saint-valérien-de-milton"),'Base de données'!$I$13,(IF(OR(R1440="boucherville",R1440="calixa-lavalée",R1440="contrecoeur",R1440="saint-amable",R1440="sainte-julie",R1440="varennes",R1440="verchères"),'Base de données'!M1444,(IF(OR(R1440="massueville",R1440="saint-aimé",R1440="saint-david",R1440="sainte-anne-de-sorel",R1440="sainte-victoire-de-sorel",R1440="saint-gérard-majella",R1440="saint-joseph-de-sorel",R1440="saint-ours",R1440="saint-robert",R1440="saint-roch-de-richelieu",R1440="sorel-tracy",R1440="yamaska"),'Base de données'!$I$11,(IF(OR(R1440="candiac",R1440="châteauguay",R1440="delson",R1440="la prairie",R1440="léry",R1440="mercier",R1440="saint-constant",R1440="sainte-catherine",R1440="saint-isidore",R1440="saint-mathieu",R1440="saint-philippe"),'Base de données'!$I$7,(IF(OR(R1440="beloeil",R1440="carignan",R1440="chambly",R1440="mcmasterville",R1440="mont-saint-hilaire",R1440="otterburn park",R1440="saint-antoine-sur-richelieu",R1440="saint-basil-le-grand",R1440="saint-charles-sur-richelieu",R1440="saint-denis-sur-richelieu",R1440="saint-jean-baptiste",R1440="saint-marc-sur-richelieu",R1440="saint-mathieu-de-beloeil"),'Base de données'!$I$8,(IF(OR(R1440="coteau-du-lac",R1440="hudson",R1440="les cèdres",R1440="les coteaux",R1440="l'île-cadieux",R1440="l'île-perrot",R1440="notre-dame-de-l'île-perrot",R1440="pincourt",R1440="pointe-des-cascades",R1440="pointe-fortune",R1440="rigaud",R1440="rivière-beaudette",R1440="saint-clet",R1440="sainte-justine-de-newton",R1440="sainte-marthe",R1440="saint-lazare",R1440="saint-polycarpe",R1440="saint-télesphore",R1440="saint-zotique",R1440="terrasse-vaudreuil",R1440="très-saint-rédempteur",R1440="vaudreuil-dorion",R1440="vaudreuil-sur-le-lac"),'Base de données'!M1442,"")))))))))))))))))))))))))</f>
        <v/>
      </c>
    </row>
    <row r="1441" spans="2:19" x14ac:dyDescent="0.3">
      <c r="B1441" s="6"/>
      <c r="D1441" s="9"/>
      <c r="E1441" s="9"/>
      <c r="O1441" s="10"/>
      <c r="S1441" s="10" t="str">
        <f>IF(OR(R1441="beauharnois",R1441="sainte-étienne-de-bauharnois",R1441="sainte-martine",R1441="saint-louis-de-gonzague",R1441="saint-stanislas-de-kostka",R1441="saint-urbain-premier",R1441="salaberry-de-valleyfield"),'Base de données'!$I$2,(IF(OR(R1441="acton vale",R1441="béthanie",R1441="Roxton",R1441="roxton falls",R1441="sainte-christine",R1441="saint-nazaire-d'acton",R1441="saint-théodore-d'acton",R1441="upton"),'Base de données'!$I$12,(IF(OR(R1441="Longueuil",R1441="brossard",R1441="greenfield-park",R1441="lemoyne",R1441="longueuil (vieux)",R1441="saint-bruno-de-montarville",R1441="saint-hubert",R1441="saint-lambert"),'Base de données'!$I$5,(IF(OR(R1441="marieville",R1441="richelieu",R1441="rougemont",R1441="saint-césaire",R1441="sainte-angèle-de-monnoir",R1441="saint-mathias-sur-richelieu"),'Base de données'!$I$14,(IF(OR(R1441="henryville",R1441="lacolle",R1441="mont-saint-grégoire",R1441="noyan",R1441="saint-alexandre",R1441="saint-blaise-sur-richelieu",R1441="sainte-anne-de-sabrevois",R1441="sainte-brigide-d'iberville",R1441="saint-georges-de-clarenceville",R1441="saint-jean-sur-richelieu",R1441="saint-paul-de-l'île-aux-noix",R1441="saint-sébastien",R1441="saint-valentin",R1441="venise-en-québec"),'Base de données'!$I$9,(IF(OR(R1441="dundee",R1441="elgin",R1441="franklin",R1441="godmanchester",R1441="havelock",R1441="hinchinbrooke",R1441="howick",R1441="huntingdon",R1441="ormstown",R1441="saint-anicet",R1441="saint-chrysostome",R1441="sainte-barbe",R1441="très-saint-sacrement"),'Base de données'!$I$3,(IF(OR(R1441="hemmingford",R1441="napierville",R1441="saint-bernard-de-lacolle",R1441="saint-cyprien-de-napierville",R1441="sainte-clotilde-de-châteauguay",R1441="saint-édouard",R1441="saint-jacques-le-mineur",R1441="saint-michel",R1441="saint-patrice-de-sherrington",R1441="saint-rémi"),'Base de données'!$I$10,(IF(OR(R1441="la présentation",R1441="saint-barnabé-sud",R1441="saint-bernard-de-michaudville",R1441="saint-damas",R1441="saint-dominique",R1441="sainte-hélène-de-bagot",R1441="sainte-madeleine",R1441="sainte-marie-madeleine",R1441="saint-hugues",R1441="saint-hyacinthe",R1441="saint-jude",R1441="saint-liboire",R1441="saint-louis",R1441="saint-marcel-de-richelieu",R1441="saint-pie",R1441="saint-simon",R1441="saint-valérien-de-milton"),'Base de données'!$I$13,(IF(OR(R1441="boucherville",R1441="calixa-lavalée",R1441="contrecoeur",R1441="saint-amable",R1441="sainte-julie",R1441="varennes",R1441="verchères"),'Base de données'!M1445,(IF(OR(R1441="massueville",R1441="saint-aimé",R1441="saint-david",R1441="sainte-anne-de-sorel",R1441="sainte-victoire-de-sorel",R1441="saint-gérard-majella",R1441="saint-joseph-de-sorel",R1441="saint-ours",R1441="saint-robert",R1441="saint-roch-de-richelieu",R1441="sorel-tracy",R1441="yamaska"),'Base de données'!$I$11,(IF(OR(R1441="candiac",R1441="châteauguay",R1441="delson",R1441="la prairie",R1441="léry",R1441="mercier",R1441="saint-constant",R1441="sainte-catherine",R1441="saint-isidore",R1441="saint-mathieu",R1441="saint-philippe"),'Base de données'!$I$7,(IF(OR(R1441="beloeil",R1441="carignan",R1441="chambly",R1441="mcmasterville",R1441="mont-saint-hilaire",R1441="otterburn park",R1441="saint-antoine-sur-richelieu",R1441="saint-basil-le-grand",R1441="saint-charles-sur-richelieu",R1441="saint-denis-sur-richelieu",R1441="saint-jean-baptiste",R1441="saint-marc-sur-richelieu",R1441="saint-mathieu-de-beloeil"),'Base de données'!$I$8,(IF(OR(R1441="coteau-du-lac",R1441="hudson",R1441="les cèdres",R1441="les coteaux",R1441="l'île-cadieux",R1441="l'île-perrot",R1441="notre-dame-de-l'île-perrot",R1441="pincourt",R1441="pointe-des-cascades",R1441="pointe-fortune",R1441="rigaud",R1441="rivière-beaudette",R1441="saint-clet",R1441="sainte-justine-de-newton",R1441="sainte-marthe",R1441="saint-lazare",R1441="saint-polycarpe",R1441="saint-télesphore",R1441="saint-zotique",R1441="terrasse-vaudreuil",R1441="très-saint-rédempteur",R1441="vaudreuil-dorion",R1441="vaudreuil-sur-le-lac"),'Base de données'!M1443,"")))))))))))))))))))))))))</f>
        <v/>
      </c>
    </row>
    <row r="1442" spans="2:19" x14ac:dyDescent="0.3">
      <c r="B1442" s="6"/>
      <c r="D1442" s="9"/>
      <c r="E1442" s="9"/>
      <c r="O1442" s="10"/>
      <c r="S1442" s="10" t="str">
        <f>IF(OR(R1442="beauharnois",R1442="sainte-étienne-de-bauharnois",R1442="sainte-martine",R1442="saint-louis-de-gonzague",R1442="saint-stanislas-de-kostka",R1442="saint-urbain-premier",R1442="salaberry-de-valleyfield"),'Base de données'!$I$2,(IF(OR(R1442="acton vale",R1442="béthanie",R1442="Roxton",R1442="roxton falls",R1442="sainte-christine",R1442="saint-nazaire-d'acton",R1442="saint-théodore-d'acton",R1442="upton"),'Base de données'!$I$12,(IF(OR(R1442="Longueuil",R1442="brossard",R1442="greenfield-park",R1442="lemoyne",R1442="longueuil (vieux)",R1442="saint-bruno-de-montarville",R1442="saint-hubert",R1442="saint-lambert"),'Base de données'!$I$5,(IF(OR(R1442="marieville",R1442="richelieu",R1442="rougemont",R1442="saint-césaire",R1442="sainte-angèle-de-monnoir",R1442="saint-mathias-sur-richelieu"),'Base de données'!$I$14,(IF(OR(R1442="henryville",R1442="lacolle",R1442="mont-saint-grégoire",R1442="noyan",R1442="saint-alexandre",R1442="saint-blaise-sur-richelieu",R1442="sainte-anne-de-sabrevois",R1442="sainte-brigide-d'iberville",R1442="saint-georges-de-clarenceville",R1442="saint-jean-sur-richelieu",R1442="saint-paul-de-l'île-aux-noix",R1442="saint-sébastien",R1442="saint-valentin",R1442="venise-en-québec"),'Base de données'!$I$9,(IF(OR(R1442="dundee",R1442="elgin",R1442="franklin",R1442="godmanchester",R1442="havelock",R1442="hinchinbrooke",R1442="howick",R1442="huntingdon",R1442="ormstown",R1442="saint-anicet",R1442="saint-chrysostome",R1442="sainte-barbe",R1442="très-saint-sacrement"),'Base de données'!$I$3,(IF(OR(R1442="hemmingford",R1442="napierville",R1442="saint-bernard-de-lacolle",R1442="saint-cyprien-de-napierville",R1442="sainte-clotilde-de-châteauguay",R1442="saint-édouard",R1442="saint-jacques-le-mineur",R1442="saint-michel",R1442="saint-patrice-de-sherrington",R1442="saint-rémi"),'Base de données'!$I$10,(IF(OR(R1442="la présentation",R1442="saint-barnabé-sud",R1442="saint-bernard-de-michaudville",R1442="saint-damas",R1442="saint-dominique",R1442="sainte-hélène-de-bagot",R1442="sainte-madeleine",R1442="sainte-marie-madeleine",R1442="saint-hugues",R1442="saint-hyacinthe",R1442="saint-jude",R1442="saint-liboire",R1442="saint-louis",R1442="saint-marcel-de-richelieu",R1442="saint-pie",R1442="saint-simon",R1442="saint-valérien-de-milton"),'Base de données'!$I$13,(IF(OR(R1442="boucherville",R1442="calixa-lavalée",R1442="contrecoeur",R1442="saint-amable",R1442="sainte-julie",R1442="varennes",R1442="verchères"),'Base de données'!M1446,(IF(OR(R1442="massueville",R1442="saint-aimé",R1442="saint-david",R1442="sainte-anne-de-sorel",R1442="sainte-victoire-de-sorel",R1442="saint-gérard-majella",R1442="saint-joseph-de-sorel",R1442="saint-ours",R1442="saint-robert",R1442="saint-roch-de-richelieu",R1442="sorel-tracy",R1442="yamaska"),'Base de données'!$I$11,(IF(OR(R1442="candiac",R1442="châteauguay",R1442="delson",R1442="la prairie",R1442="léry",R1442="mercier",R1442="saint-constant",R1442="sainte-catherine",R1442="saint-isidore",R1442="saint-mathieu",R1442="saint-philippe"),'Base de données'!$I$7,(IF(OR(R1442="beloeil",R1442="carignan",R1442="chambly",R1442="mcmasterville",R1442="mont-saint-hilaire",R1442="otterburn park",R1442="saint-antoine-sur-richelieu",R1442="saint-basil-le-grand",R1442="saint-charles-sur-richelieu",R1442="saint-denis-sur-richelieu",R1442="saint-jean-baptiste",R1442="saint-marc-sur-richelieu",R1442="saint-mathieu-de-beloeil"),'Base de données'!$I$8,(IF(OR(R1442="coteau-du-lac",R1442="hudson",R1442="les cèdres",R1442="les coteaux",R1442="l'île-cadieux",R1442="l'île-perrot",R1442="notre-dame-de-l'île-perrot",R1442="pincourt",R1442="pointe-des-cascades",R1442="pointe-fortune",R1442="rigaud",R1442="rivière-beaudette",R1442="saint-clet",R1442="sainte-justine-de-newton",R1442="sainte-marthe",R1442="saint-lazare",R1442="saint-polycarpe",R1442="saint-télesphore",R1442="saint-zotique",R1442="terrasse-vaudreuil",R1442="très-saint-rédempteur",R1442="vaudreuil-dorion",R1442="vaudreuil-sur-le-lac"),'Base de données'!M1444,"")))))))))))))))))))))))))</f>
        <v/>
      </c>
    </row>
    <row r="1443" spans="2:19" x14ac:dyDescent="0.3">
      <c r="B1443" s="6"/>
      <c r="D1443" s="9"/>
      <c r="E1443" s="9"/>
      <c r="O1443" s="10"/>
      <c r="S1443" s="10" t="str">
        <f>IF(OR(R1443="beauharnois",R1443="sainte-étienne-de-bauharnois",R1443="sainte-martine",R1443="saint-louis-de-gonzague",R1443="saint-stanislas-de-kostka",R1443="saint-urbain-premier",R1443="salaberry-de-valleyfield"),'Base de données'!$I$2,(IF(OR(R1443="acton vale",R1443="béthanie",R1443="Roxton",R1443="roxton falls",R1443="sainte-christine",R1443="saint-nazaire-d'acton",R1443="saint-théodore-d'acton",R1443="upton"),'Base de données'!$I$12,(IF(OR(R1443="Longueuil",R1443="brossard",R1443="greenfield-park",R1443="lemoyne",R1443="longueuil (vieux)",R1443="saint-bruno-de-montarville",R1443="saint-hubert",R1443="saint-lambert"),'Base de données'!$I$5,(IF(OR(R1443="marieville",R1443="richelieu",R1443="rougemont",R1443="saint-césaire",R1443="sainte-angèle-de-monnoir",R1443="saint-mathias-sur-richelieu"),'Base de données'!$I$14,(IF(OR(R1443="henryville",R1443="lacolle",R1443="mont-saint-grégoire",R1443="noyan",R1443="saint-alexandre",R1443="saint-blaise-sur-richelieu",R1443="sainte-anne-de-sabrevois",R1443="sainte-brigide-d'iberville",R1443="saint-georges-de-clarenceville",R1443="saint-jean-sur-richelieu",R1443="saint-paul-de-l'île-aux-noix",R1443="saint-sébastien",R1443="saint-valentin",R1443="venise-en-québec"),'Base de données'!$I$9,(IF(OR(R1443="dundee",R1443="elgin",R1443="franklin",R1443="godmanchester",R1443="havelock",R1443="hinchinbrooke",R1443="howick",R1443="huntingdon",R1443="ormstown",R1443="saint-anicet",R1443="saint-chrysostome",R1443="sainte-barbe",R1443="très-saint-sacrement"),'Base de données'!$I$3,(IF(OR(R1443="hemmingford",R1443="napierville",R1443="saint-bernard-de-lacolle",R1443="saint-cyprien-de-napierville",R1443="sainte-clotilde-de-châteauguay",R1443="saint-édouard",R1443="saint-jacques-le-mineur",R1443="saint-michel",R1443="saint-patrice-de-sherrington",R1443="saint-rémi"),'Base de données'!$I$10,(IF(OR(R1443="la présentation",R1443="saint-barnabé-sud",R1443="saint-bernard-de-michaudville",R1443="saint-damas",R1443="saint-dominique",R1443="sainte-hélène-de-bagot",R1443="sainte-madeleine",R1443="sainte-marie-madeleine",R1443="saint-hugues",R1443="saint-hyacinthe",R1443="saint-jude",R1443="saint-liboire",R1443="saint-louis",R1443="saint-marcel-de-richelieu",R1443="saint-pie",R1443="saint-simon",R1443="saint-valérien-de-milton"),'Base de données'!$I$13,(IF(OR(R1443="boucherville",R1443="calixa-lavalée",R1443="contrecoeur",R1443="saint-amable",R1443="sainte-julie",R1443="varennes",R1443="verchères"),'Base de données'!M1447,(IF(OR(R1443="massueville",R1443="saint-aimé",R1443="saint-david",R1443="sainte-anne-de-sorel",R1443="sainte-victoire-de-sorel",R1443="saint-gérard-majella",R1443="saint-joseph-de-sorel",R1443="saint-ours",R1443="saint-robert",R1443="saint-roch-de-richelieu",R1443="sorel-tracy",R1443="yamaska"),'Base de données'!$I$11,(IF(OR(R1443="candiac",R1443="châteauguay",R1443="delson",R1443="la prairie",R1443="léry",R1443="mercier",R1443="saint-constant",R1443="sainte-catherine",R1443="saint-isidore",R1443="saint-mathieu",R1443="saint-philippe"),'Base de données'!$I$7,(IF(OR(R1443="beloeil",R1443="carignan",R1443="chambly",R1443="mcmasterville",R1443="mont-saint-hilaire",R1443="otterburn park",R1443="saint-antoine-sur-richelieu",R1443="saint-basil-le-grand",R1443="saint-charles-sur-richelieu",R1443="saint-denis-sur-richelieu",R1443="saint-jean-baptiste",R1443="saint-marc-sur-richelieu",R1443="saint-mathieu-de-beloeil"),'Base de données'!$I$8,(IF(OR(R1443="coteau-du-lac",R1443="hudson",R1443="les cèdres",R1443="les coteaux",R1443="l'île-cadieux",R1443="l'île-perrot",R1443="notre-dame-de-l'île-perrot",R1443="pincourt",R1443="pointe-des-cascades",R1443="pointe-fortune",R1443="rigaud",R1443="rivière-beaudette",R1443="saint-clet",R1443="sainte-justine-de-newton",R1443="sainte-marthe",R1443="saint-lazare",R1443="saint-polycarpe",R1443="saint-télesphore",R1443="saint-zotique",R1443="terrasse-vaudreuil",R1443="très-saint-rédempteur",R1443="vaudreuil-dorion",R1443="vaudreuil-sur-le-lac"),'Base de données'!M1445,"")))))))))))))))))))))))))</f>
        <v/>
      </c>
    </row>
    <row r="1444" spans="2:19" x14ac:dyDescent="0.3">
      <c r="B1444" s="6"/>
      <c r="D1444" s="9"/>
      <c r="E1444" s="9"/>
      <c r="O1444" s="10"/>
      <c r="S1444" s="10" t="str">
        <f>IF(OR(R1444="beauharnois",R1444="sainte-étienne-de-bauharnois",R1444="sainte-martine",R1444="saint-louis-de-gonzague",R1444="saint-stanislas-de-kostka",R1444="saint-urbain-premier",R1444="salaberry-de-valleyfield"),'Base de données'!$I$2,(IF(OR(R1444="acton vale",R1444="béthanie",R1444="Roxton",R1444="roxton falls",R1444="sainte-christine",R1444="saint-nazaire-d'acton",R1444="saint-théodore-d'acton",R1444="upton"),'Base de données'!$I$12,(IF(OR(R1444="Longueuil",R1444="brossard",R1444="greenfield-park",R1444="lemoyne",R1444="longueuil (vieux)",R1444="saint-bruno-de-montarville",R1444="saint-hubert",R1444="saint-lambert"),'Base de données'!$I$5,(IF(OR(R1444="marieville",R1444="richelieu",R1444="rougemont",R1444="saint-césaire",R1444="sainte-angèle-de-monnoir",R1444="saint-mathias-sur-richelieu"),'Base de données'!$I$14,(IF(OR(R1444="henryville",R1444="lacolle",R1444="mont-saint-grégoire",R1444="noyan",R1444="saint-alexandre",R1444="saint-blaise-sur-richelieu",R1444="sainte-anne-de-sabrevois",R1444="sainte-brigide-d'iberville",R1444="saint-georges-de-clarenceville",R1444="saint-jean-sur-richelieu",R1444="saint-paul-de-l'île-aux-noix",R1444="saint-sébastien",R1444="saint-valentin",R1444="venise-en-québec"),'Base de données'!$I$9,(IF(OR(R1444="dundee",R1444="elgin",R1444="franklin",R1444="godmanchester",R1444="havelock",R1444="hinchinbrooke",R1444="howick",R1444="huntingdon",R1444="ormstown",R1444="saint-anicet",R1444="saint-chrysostome",R1444="sainte-barbe",R1444="très-saint-sacrement"),'Base de données'!$I$3,(IF(OR(R1444="hemmingford",R1444="napierville",R1444="saint-bernard-de-lacolle",R1444="saint-cyprien-de-napierville",R1444="sainte-clotilde-de-châteauguay",R1444="saint-édouard",R1444="saint-jacques-le-mineur",R1444="saint-michel",R1444="saint-patrice-de-sherrington",R1444="saint-rémi"),'Base de données'!$I$10,(IF(OR(R1444="la présentation",R1444="saint-barnabé-sud",R1444="saint-bernard-de-michaudville",R1444="saint-damas",R1444="saint-dominique",R1444="sainte-hélène-de-bagot",R1444="sainte-madeleine",R1444="sainte-marie-madeleine",R1444="saint-hugues",R1444="saint-hyacinthe",R1444="saint-jude",R1444="saint-liboire",R1444="saint-louis",R1444="saint-marcel-de-richelieu",R1444="saint-pie",R1444="saint-simon",R1444="saint-valérien-de-milton"),'Base de données'!$I$13,(IF(OR(R1444="boucherville",R1444="calixa-lavalée",R1444="contrecoeur",R1444="saint-amable",R1444="sainte-julie",R1444="varennes",R1444="verchères"),'Base de données'!M1448,(IF(OR(R1444="massueville",R1444="saint-aimé",R1444="saint-david",R1444="sainte-anne-de-sorel",R1444="sainte-victoire-de-sorel",R1444="saint-gérard-majella",R1444="saint-joseph-de-sorel",R1444="saint-ours",R1444="saint-robert",R1444="saint-roch-de-richelieu",R1444="sorel-tracy",R1444="yamaska"),'Base de données'!$I$11,(IF(OR(R1444="candiac",R1444="châteauguay",R1444="delson",R1444="la prairie",R1444="léry",R1444="mercier",R1444="saint-constant",R1444="sainte-catherine",R1444="saint-isidore",R1444="saint-mathieu",R1444="saint-philippe"),'Base de données'!$I$7,(IF(OR(R1444="beloeil",R1444="carignan",R1444="chambly",R1444="mcmasterville",R1444="mont-saint-hilaire",R1444="otterburn park",R1444="saint-antoine-sur-richelieu",R1444="saint-basil-le-grand",R1444="saint-charles-sur-richelieu",R1444="saint-denis-sur-richelieu",R1444="saint-jean-baptiste",R1444="saint-marc-sur-richelieu",R1444="saint-mathieu-de-beloeil"),'Base de données'!$I$8,(IF(OR(R1444="coteau-du-lac",R1444="hudson",R1444="les cèdres",R1444="les coteaux",R1444="l'île-cadieux",R1444="l'île-perrot",R1444="notre-dame-de-l'île-perrot",R1444="pincourt",R1444="pointe-des-cascades",R1444="pointe-fortune",R1444="rigaud",R1444="rivière-beaudette",R1444="saint-clet",R1444="sainte-justine-de-newton",R1444="sainte-marthe",R1444="saint-lazare",R1444="saint-polycarpe",R1444="saint-télesphore",R1444="saint-zotique",R1444="terrasse-vaudreuil",R1444="très-saint-rédempteur",R1444="vaudreuil-dorion",R1444="vaudreuil-sur-le-lac"),'Base de données'!M1446,"")))))))))))))))))))))))))</f>
        <v/>
      </c>
    </row>
    <row r="1445" spans="2:19" x14ac:dyDescent="0.3">
      <c r="B1445" s="6"/>
      <c r="D1445" s="9"/>
      <c r="E1445" s="9"/>
      <c r="O1445" s="10"/>
      <c r="S1445" s="10" t="str">
        <f>IF(OR(R1445="beauharnois",R1445="sainte-étienne-de-bauharnois",R1445="sainte-martine",R1445="saint-louis-de-gonzague",R1445="saint-stanislas-de-kostka",R1445="saint-urbain-premier",R1445="salaberry-de-valleyfield"),'Base de données'!$I$2,(IF(OR(R1445="acton vale",R1445="béthanie",R1445="Roxton",R1445="roxton falls",R1445="sainte-christine",R1445="saint-nazaire-d'acton",R1445="saint-théodore-d'acton",R1445="upton"),'Base de données'!$I$12,(IF(OR(R1445="Longueuil",R1445="brossard",R1445="greenfield-park",R1445="lemoyne",R1445="longueuil (vieux)",R1445="saint-bruno-de-montarville",R1445="saint-hubert",R1445="saint-lambert"),'Base de données'!$I$5,(IF(OR(R1445="marieville",R1445="richelieu",R1445="rougemont",R1445="saint-césaire",R1445="sainte-angèle-de-monnoir",R1445="saint-mathias-sur-richelieu"),'Base de données'!$I$14,(IF(OR(R1445="henryville",R1445="lacolle",R1445="mont-saint-grégoire",R1445="noyan",R1445="saint-alexandre",R1445="saint-blaise-sur-richelieu",R1445="sainte-anne-de-sabrevois",R1445="sainte-brigide-d'iberville",R1445="saint-georges-de-clarenceville",R1445="saint-jean-sur-richelieu",R1445="saint-paul-de-l'île-aux-noix",R1445="saint-sébastien",R1445="saint-valentin",R1445="venise-en-québec"),'Base de données'!$I$9,(IF(OR(R1445="dundee",R1445="elgin",R1445="franklin",R1445="godmanchester",R1445="havelock",R1445="hinchinbrooke",R1445="howick",R1445="huntingdon",R1445="ormstown",R1445="saint-anicet",R1445="saint-chrysostome",R1445="sainte-barbe",R1445="très-saint-sacrement"),'Base de données'!$I$3,(IF(OR(R1445="hemmingford",R1445="napierville",R1445="saint-bernard-de-lacolle",R1445="saint-cyprien-de-napierville",R1445="sainte-clotilde-de-châteauguay",R1445="saint-édouard",R1445="saint-jacques-le-mineur",R1445="saint-michel",R1445="saint-patrice-de-sherrington",R1445="saint-rémi"),'Base de données'!$I$10,(IF(OR(R1445="la présentation",R1445="saint-barnabé-sud",R1445="saint-bernard-de-michaudville",R1445="saint-damas",R1445="saint-dominique",R1445="sainte-hélène-de-bagot",R1445="sainte-madeleine",R1445="sainte-marie-madeleine",R1445="saint-hugues",R1445="saint-hyacinthe",R1445="saint-jude",R1445="saint-liboire",R1445="saint-louis",R1445="saint-marcel-de-richelieu",R1445="saint-pie",R1445="saint-simon",R1445="saint-valérien-de-milton"),'Base de données'!$I$13,(IF(OR(R1445="boucherville",R1445="calixa-lavalée",R1445="contrecoeur",R1445="saint-amable",R1445="sainte-julie",R1445="varennes",R1445="verchères"),'Base de données'!M1449,(IF(OR(R1445="massueville",R1445="saint-aimé",R1445="saint-david",R1445="sainte-anne-de-sorel",R1445="sainte-victoire-de-sorel",R1445="saint-gérard-majella",R1445="saint-joseph-de-sorel",R1445="saint-ours",R1445="saint-robert",R1445="saint-roch-de-richelieu",R1445="sorel-tracy",R1445="yamaska"),'Base de données'!$I$11,(IF(OR(R1445="candiac",R1445="châteauguay",R1445="delson",R1445="la prairie",R1445="léry",R1445="mercier",R1445="saint-constant",R1445="sainte-catherine",R1445="saint-isidore",R1445="saint-mathieu",R1445="saint-philippe"),'Base de données'!$I$7,(IF(OR(R1445="beloeil",R1445="carignan",R1445="chambly",R1445="mcmasterville",R1445="mont-saint-hilaire",R1445="otterburn park",R1445="saint-antoine-sur-richelieu",R1445="saint-basil-le-grand",R1445="saint-charles-sur-richelieu",R1445="saint-denis-sur-richelieu",R1445="saint-jean-baptiste",R1445="saint-marc-sur-richelieu",R1445="saint-mathieu-de-beloeil"),'Base de données'!$I$8,(IF(OR(R1445="coteau-du-lac",R1445="hudson",R1445="les cèdres",R1445="les coteaux",R1445="l'île-cadieux",R1445="l'île-perrot",R1445="notre-dame-de-l'île-perrot",R1445="pincourt",R1445="pointe-des-cascades",R1445="pointe-fortune",R1445="rigaud",R1445="rivière-beaudette",R1445="saint-clet",R1445="sainte-justine-de-newton",R1445="sainte-marthe",R1445="saint-lazare",R1445="saint-polycarpe",R1445="saint-télesphore",R1445="saint-zotique",R1445="terrasse-vaudreuil",R1445="très-saint-rédempteur",R1445="vaudreuil-dorion",R1445="vaudreuil-sur-le-lac"),'Base de données'!M1447,"")))))))))))))))))))))))))</f>
        <v/>
      </c>
    </row>
    <row r="1446" spans="2:19" x14ac:dyDescent="0.3">
      <c r="B1446" s="6"/>
      <c r="D1446" s="9"/>
      <c r="E1446" s="9"/>
      <c r="O1446" s="10"/>
      <c r="S1446" s="10" t="str">
        <f>IF(OR(R1446="beauharnois",R1446="sainte-étienne-de-bauharnois",R1446="sainte-martine",R1446="saint-louis-de-gonzague",R1446="saint-stanislas-de-kostka",R1446="saint-urbain-premier",R1446="salaberry-de-valleyfield"),'Base de données'!$I$2,(IF(OR(R1446="acton vale",R1446="béthanie",R1446="Roxton",R1446="roxton falls",R1446="sainte-christine",R1446="saint-nazaire-d'acton",R1446="saint-théodore-d'acton",R1446="upton"),'Base de données'!$I$12,(IF(OR(R1446="Longueuil",R1446="brossard",R1446="greenfield-park",R1446="lemoyne",R1446="longueuil (vieux)",R1446="saint-bruno-de-montarville",R1446="saint-hubert",R1446="saint-lambert"),'Base de données'!$I$5,(IF(OR(R1446="marieville",R1446="richelieu",R1446="rougemont",R1446="saint-césaire",R1446="sainte-angèle-de-monnoir",R1446="saint-mathias-sur-richelieu"),'Base de données'!$I$14,(IF(OR(R1446="henryville",R1446="lacolle",R1446="mont-saint-grégoire",R1446="noyan",R1446="saint-alexandre",R1446="saint-blaise-sur-richelieu",R1446="sainte-anne-de-sabrevois",R1446="sainte-brigide-d'iberville",R1446="saint-georges-de-clarenceville",R1446="saint-jean-sur-richelieu",R1446="saint-paul-de-l'île-aux-noix",R1446="saint-sébastien",R1446="saint-valentin",R1446="venise-en-québec"),'Base de données'!$I$9,(IF(OR(R1446="dundee",R1446="elgin",R1446="franklin",R1446="godmanchester",R1446="havelock",R1446="hinchinbrooke",R1446="howick",R1446="huntingdon",R1446="ormstown",R1446="saint-anicet",R1446="saint-chrysostome",R1446="sainte-barbe",R1446="très-saint-sacrement"),'Base de données'!$I$3,(IF(OR(R1446="hemmingford",R1446="napierville",R1446="saint-bernard-de-lacolle",R1446="saint-cyprien-de-napierville",R1446="sainte-clotilde-de-châteauguay",R1446="saint-édouard",R1446="saint-jacques-le-mineur",R1446="saint-michel",R1446="saint-patrice-de-sherrington",R1446="saint-rémi"),'Base de données'!$I$10,(IF(OR(R1446="la présentation",R1446="saint-barnabé-sud",R1446="saint-bernard-de-michaudville",R1446="saint-damas",R1446="saint-dominique",R1446="sainte-hélène-de-bagot",R1446="sainte-madeleine",R1446="sainte-marie-madeleine",R1446="saint-hugues",R1446="saint-hyacinthe",R1446="saint-jude",R1446="saint-liboire",R1446="saint-louis",R1446="saint-marcel-de-richelieu",R1446="saint-pie",R1446="saint-simon",R1446="saint-valérien-de-milton"),'Base de données'!$I$13,(IF(OR(R1446="boucherville",R1446="calixa-lavalée",R1446="contrecoeur",R1446="saint-amable",R1446="sainte-julie",R1446="varennes",R1446="verchères"),'Base de données'!M1450,(IF(OR(R1446="massueville",R1446="saint-aimé",R1446="saint-david",R1446="sainte-anne-de-sorel",R1446="sainte-victoire-de-sorel",R1446="saint-gérard-majella",R1446="saint-joseph-de-sorel",R1446="saint-ours",R1446="saint-robert",R1446="saint-roch-de-richelieu",R1446="sorel-tracy",R1446="yamaska"),'Base de données'!$I$11,(IF(OR(R1446="candiac",R1446="châteauguay",R1446="delson",R1446="la prairie",R1446="léry",R1446="mercier",R1446="saint-constant",R1446="sainte-catherine",R1446="saint-isidore",R1446="saint-mathieu",R1446="saint-philippe"),'Base de données'!$I$7,(IF(OR(R1446="beloeil",R1446="carignan",R1446="chambly",R1446="mcmasterville",R1446="mont-saint-hilaire",R1446="otterburn park",R1446="saint-antoine-sur-richelieu",R1446="saint-basil-le-grand",R1446="saint-charles-sur-richelieu",R1446="saint-denis-sur-richelieu",R1446="saint-jean-baptiste",R1446="saint-marc-sur-richelieu",R1446="saint-mathieu-de-beloeil"),'Base de données'!$I$8,(IF(OR(R1446="coteau-du-lac",R1446="hudson",R1446="les cèdres",R1446="les coteaux",R1446="l'île-cadieux",R1446="l'île-perrot",R1446="notre-dame-de-l'île-perrot",R1446="pincourt",R1446="pointe-des-cascades",R1446="pointe-fortune",R1446="rigaud",R1446="rivière-beaudette",R1446="saint-clet",R1446="sainte-justine-de-newton",R1446="sainte-marthe",R1446="saint-lazare",R1446="saint-polycarpe",R1446="saint-télesphore",R1446="saint-zotique",R1446="terrasse-vaudreuil",R1446="très-saint-rédempteur",R1446="vaudreuil-dorion",R1446="vaudreuil-sur-le-lac"),'Base de données'!M1448,"")))))))))))))))))))))))))</f>
        <v/>
      </c>
    </row>
    <row r="1447" spans="2:19" x14ac:dyDescent="0.3">
      <c r="B1447" s="6"/>
      <c r="D1447" s="9"/>
      <c r="E1447" s="9"/>
      <c r="O1447" s="10"/>
      <c r="S1447" s="10" t="str">
        <f>IF(OR(R1447="beauharnois",R1447="sainte-étienne-de-bauharnois",R1447="sainte-martine",R1447="saint-louis-de-gonzague",R1447="saint-stanislas-de-kostka",R1447="saint-urbain-premier",R1447="salaberry-de-valleyfield"),'Base de données'!$I$2,(IF(OR(R1447="acton vale",R1447="béthanie",R1447="Roxton",R1447="roxton falls",R1447="sainte-christine",R1447="saint-nazaire-d'acton",R1447="saint-théodore-d'acton",R1447="upton"),'Base de données'!$I$12,(IF(OR(R1447="Longueuil",R1447="brossard",R1447="greenfield-park",R1447="lemoyne",R1447="longueuil (vieux)",R1447="saint-bruno-de-montarville",R1447="saint-hubert",R1447="saint-lambert"),'Base de données'!$I$5,(IF(OR(R1447="marieville",R1447="richelieu",R1447="rougemont",R1447="saint-césaire",R1447="sainte-angèle-de-monnoir",R1447="saint-mathias-sur-richelieu"),'Base de données'!$I$14,(IF(OR(R1447="henryville",R1447="lacolle",R1447="mont-saint-grégoire",R1447="noyan",R1447="saint-alexandre",R1447="saint-blaise-sur-richelieu",R1447="sainte-anne-de-sabrevois",R1447="sainte-brigide-d'iberville",R1447="saint-georges-de-clarenceville",R1447="saint-jean-sur-richelieu",R1447="saint-paul-de-l'île-aux-noix",R1447="saint-sébastien",R1447="saint-valentin",R1447="venise-en-québec"),'Base de données'!$I$9,(IF(OR(R1447="dundee",R1447="elgin",R1447="franklin",R1447="godmanchester",R1447="havelock",R1447="hinchinbrooke",R1447="howick",R1447="huntingdon",R1447="ormstown",R1447="saint-anicet",R1447="saint-chrysostome",R1447="sainte-barbe",R1447="très-saint-sacrement"),'Base de données'!$I$3,(IF(OR(R1447="hemmingford",R1447="napierville",R1447="saint-bernard-de-lacolle",R1447="saint-cyprien-de-napierville",R1447="sainte-clotilde-de-châteauguay",R1447="saint-édouard",R1447="saint-jacques-le-mineur",R1447="saint-michel",R1447="saint-patrice-de-sherrington",R1447="saint-rémi"),'Base de données'!$I$10,(IF(OR(R1447="la présentation",R1447="saint-barnabé-sud",R1447="saint-bernard-de-michaudville",R1447="saint-damas",R1447="saint-dominique",R1447="sainte-hélène-de-bagot",R1447="sainte-madeleine",R1447="sainte-marie-madeleine",R1447="saint-hugues",R1447="saint-hyacinthe",R1447="saint-jude",R1447="saint-liboire",R1447="saint-louis",R1447="saint-marcel-de-richelieu",R1447="saint-pie",R1447="saint-simon",R1447="saint-valérien-de-milton"),'Base de données'!$I$13,(IF(OR(R1447="boucherville",R1447="calixa-lavalée",R1447="contrecoeur",R1447="saint-amable",R1447="sainte-julie",R1447="varennes",R1447="verchères"),'Base de données'!M1451,(IF(OR(R1447="massueville",R1447="saint-aimé",R1447="saint-david",R1447="sainte-anne-de-sorel",R1447="sainte-victoire-de-sorel",R1447="saint-gérard-majella",R1447="saint-joseph-de-sorel",R1447="saint-ours",R1447="saint-robert",R1447="saint-roch-de-richelieu",R1447="sorel-tracy",R1447="yamaska"),'Base de données'!$I$11,(IF(OR(R1447="candiac",R1447="châteauguay",R1447="delson",R1447="la prairie",R1447="léry",R1447="mercier",R1447="saint-constant",R1447="sainte-catherine",R1447="saint-isidore",R1447="saint-mathieu",R1447="saint-philippe"),'Base de données'!$I$7,(IF(OR(R1447="beloeil",R1447="carignan",R1447="chambly",R1447="mcmasterville",R1447="mont-saint-hilaire",R1447="otterburn park",R1447="saint-antoine-sur-richelieu",R1447="saint-basil-le-grand",R1447="saint-charles-sur-richelieu",R1447="saint-denis-sur-richelieu",R1447="saint-jean-baptiste",R1447="saint-marc-sur-richelieu",R1447="saint-mathieu-de-beloeil"),'Base de données'!$I$8,(IF(OR(R1447="coteau-du-lac",R1447="hudson",R1447="les cèdres",R1447="les coteaux",R1447="l'île-cadieux",R1447="l'île-perrot",R1447="notre-dame-de-l'île-perrot",R1447="pincourt",R1447="pointe-des-cascades",R1447="pointe-fortune",R1447="rigaud",R1447="rivière-beaudette",R1447="saint-clet",R1447="sainte-justine-de-newton",R1447="sainte-marthe",R1447="saint-lazare",R1447="saint-polycarpe",R1447="saint-télesphore",R1447="saint-zotique",R1447="terrasse-vaudreuil",R1447="très-saint-rédempteur",R1447="vaudreuil-dorion",R1447="vaudreuil-sur-le-lac"),'Base de données'!M1449,"")))))))))))))))))))))))))</f>
        <v/>
      </c>
    </row>
    <row r="1448" spans="2:19" x14ac:dyDescent="0.3">
      <c r="B1448" s="6"/>
      <c r="D1448" s="9"/>
      <c r="E1448" s="9"/>
      <c r="O1448" s="10"/>
      <c r="S1448" s="10" t="str">
        <f>IF(OR(R1448="beauharnois",R1448="sainte-étienne-de-bauharnois",R1448="sainte-martine",R1448="saint-louis-de-gonzague",R1448="saint-stanislas-de-kostka",R1448="saint-urbain-premier",R1448="salaberry-de-valleyfield"),'Base de données'!$I$2,(IF(OR(R1448="acton vale",R1448="béthanie",R1448="Roxton",R1448="roxton falls",R1448="sainte-christine",R1448="saint-nazaire-d'acton",R1448="saint-théodore-d'acton",R1448="upton"),'Base de données'!$I$12,(IF(OR(R1448="Longueuil",R1448="brossard",R1448="greenfield-park",R1448="lemoyne",R1448="longueuil (vieux)",R1448="saint-bruno-de-montarville",R1448="saint-hubert",R1448="saint-lambert"),'Base de données'!$I$5,(IF(OR(R1448="marieville",R1448="richelieu",R1448="rougemont",R1448="saint-césaire",R1448="sainte-angèle-de-monnoir",R1448="saint-mathias-sur-richelieu"),'Base de données'!$I$14,(IF(OR(R1448="henryville",R1448="lacolle",R1448="mont-saint-grégoire",R1448="noyan",R1448="saint-alexandre",R1448="saint-blaise-sur-richelieu",R1448="sainte-anne-de-sabrevois",R1448="sainte-brigide-d'iberville",R1448="saint-georges-de-clarenceville",R1448="saint-jean-sur-richelieu",R1448="saint-paul-de-l'île-aux-noix",R1448="saint-sébastien",R1448="saint-valentin",R1448="venise-en-québec"),'Base de données'!$I$9,(IF(OR(R1448="dundee",R1448="elgin",R1448="franklin",R1448="godmanchester",R1448="havelock",R1448="hinchinbrooke",R1448="howick",R1448="huntingdon",R1448="ormstown",R1448="saint-anicet",R1448="saint-chrysostome",R1448="sainte-barbe",R1448="très-saint-sacrement"),'Base de données'!$I$3,(IF(OR(R1448="hemmingford",R1448="napierville",R1448="saint-bernard-de-lacolle",R1448="saint-cyprien-de-napierville",R1448="sainte-clotilde-de-châteauguay",R1448="saint-édouard",R1448="saint-jacques-le-mineur",R1448="saint-michel",R1448="saint-patrice-de-sherrington",R1448="saint-rémi"),'Base de données'!$I$10,(IF(OR(R1448="la présentation",R1448="saint-barnabé-sud",R1448="saint-bernard-de-michaudville",R1448="saint-damas",R1448="saint-dominique",R1448="sainte-hélène-de-bagot",R1448="sainte-madeleine",R1448="sainte-marie-madeleine",R1448="saint-hugues",R1448="saint-hyacinthe",R1448="saint-jude",R1448="saint-liboire",R1448="saint-louis",R1448="saint-marcel-de-richelieu",R1448="saint-pie",R1448="saint-simon",R1448="saint-valérien-de-milton"),'Base de données'!$I$13,(IF(OR(R1448="boucherville",R1448="calixa-lavalée",R1448="contrecoeur",R1448="saint-amable",R1448="sainte-julie",R1448="varennes",R1448="verchères"),'Base de données'!M1452,(IF(OR(R1448="massueville",R1448="saint-aimé",R1448="saint-david",R1448="sainte-anne-de-sorel",R1448="sainte-victoire-de-sorel",R1448="saint-gérard-majella",R1448="saint-joseph-de-sorel",R1448="saint-ours",R1448="saint-robert",R1448="saint-roch-de-richelieu",R1448="sorel-tracy",R1448="yamaska"),'Base de données'!$I$11,(IF(OR(R1448="candiac",R1448="châteauguay",R1448="delson",R1448="la prairie",R1448="léry",R1448="mercier",R1448="saint-constant",R1448="sainte-catherine",R1448="saint-isidore",R1448="saint-mathieu",R1448="saint-philippe"),'Base de données'!$I$7,(IF(OR(R1448="beloeil",R1448="carignan",R1448="chambly",R1448="mcmasterville",R1448="mont-saint-hilaire",R1448="otterburn park",R1448="saint-antoine-sur-richelieu",R1448="saint-basil-le-grand",R1448="saint-charles-sur-richelieu",R1448="saint-denis-sur-richelieu",R1448="saint-jean-baptiste",R1448="saint-marc-sur-richelieu",R1448="saint-mathieu-de-beloeil"),'Base de données'!$I$8,(IF(OR(R1448="coteau-du-lac",R1448="hudson",R1448="les cèdres",R1448="les coteaux",R1448="l'île-cadieux",R1448="l'île-perrot",R1448="notre-dame-de-l'île-perrot",R1448="pincourt",R1448="pointe-des-cascades",R1448="pointe-fortune",R1448="rigaud",R1448="rivière-beaudette",R1448="saint-clet",R1448="sainte-justine-de-newton",R1448="sainte-marthe",R1448="saint-lazare",R1448="saint-polycarpe",R1448="saint-télesphore",R1448="saint-zotique",R1448="terrasse-vaudreuil",R1448="très-saint-rédempteur",R1448="vaudreuil-dorion",R1448="vaudreuil-sur-le-lac"),'Base de données'!M1450,"")))))))))))))))))))))))))</f>
        <v/>
      </c>
    </row>
    <row r="1449" spans="2:19" x14ac:dyDescent="0.3">
      <c r="B1449" s="6"/>
      <c r="D1449" s="9"/>
      <c r="E1449" s="9"/>
      <c r="O1449" s="10"/>
      <c r="S1449" s="10" t="str">
        <f>IF(OR(R1449="beauharnois",R1449="sainte-étienne-de-bauharnois",R1449="sainte-martine",R1449="saint-louis-de-gonzague",R1449="saint-stanislas-de-kostka",R1449="saint-urbain-premier",R1449="salaberry-de-valleyfield"),'Base de données'!$I$2,(IF(OR(R1449="acton vale",R1449="béthanie",R1449="Roxton",R1449="roxton falls",R1449="sainte-christine",R1449="saint-nazaire-d'acton",R1449="saint-théodore-d'acton",R1449="upton"),'Base de données'!$I$12,(IF(OR(R1449="Longueuil",R1449="brossard",R1449="greenfield-park",R1449="lemoyne",R1449="longueuil (vieux)",R1449="saint-bruno-de-montarville",R1449="saint-hubert",R1449="saint-lambert"),'Base de données'!$I$5,(IF(OR(R1449="marieville",R1449="richelieu",R1449="rougemont",R1449="saint-césaire",R1449="sainte-angèle-de-monnoir",R1449="saint-mathias-sur-richelieu"),'Base de données'!$I$14,(IF(OR(R1449="henryville",R1449="lacolle",R1449="mont-saint-grégoire",R1449="noyan",R1449="saint-alexandre",R1449="saint-blaise-sur-richelieu",R1449="sainte-anne-de-sabrevois",R1449="sainte-brigide-d'iberville",R1449="saint-georges-de-clarenceville",R1449="saint-jean-sur-richelieu",R1449="saint-paul-de-l'île-aux-noix",R1449="saint-sébastien",R1449="saint-valentin",R1449="venise-en-québec"),'Base de données'!$I$9,(IF(OR(R1449="dundee",R1449="elgin",R1449="franklin",R1449="godmanchester",R1449="havelock",R1449="hinchinbrooke",R1449="howick",R1449="huntingdon",R1449="ormstown",R1449="saint-anicet",R1449="saint-chrysostome",R1449="sainte-barbe",R1449="très-saint-sacrement"),'Base de données'!$I$3,(IF(OR(R1449="hemmingford",R1449="napierville",R1449="saint-bernard-de-lacolle",R1449="saint-cyprien-de-napierville",R1449="sainte-clotilde-de-châteauguay",R1449="saint-édouard",R1449="saint-jacques-le-mineur",R1449="saint-michel",R1449="saint-patrice-de-sherrington",R1449="saint-rémi"),'Base de données'!$I$10,(IF(OR(R1449="la présentation",R1449="saint-barnabé-sud",R1449="saint-bernard-de-michaudville",R1449="saint-damas",R1449="saint-dominique",R1449="sainte-hélène-de-bagot",R1449="sainte-madeleine",R1449="sainte-marie-madeleine",R1449="saint-hugues",R1449="saint-hyacinthe",R1449="saint-jude",R1449="saint-liboire",R1449="saint-louis",R1449="saint-marcel-de-richelieu",R1449="saint-pie",R1449="saint-simon",R1449="saint-valérien-de-milton"),'Base de données'!$I$13,(IF(OR(R1449="boucherville",R1449="calixa-lavalée",R1449="contrecoeur",R1449="saint-amable",R1449="sainte-julie",R1449="varennes",R1449="verchères"),'Base de données'!M1453,(IF(OR(R1449="massueville",R1449="saint-aimé",R1449="saint-david",R1449="sainte-anne-de-sorel",R1449="sainte-victoire-de-sorel",R1449="saint-gérard-majella",R1449="saint-joseph-de-sorel",R1449="saint-ours",R1449="saint-robert",R1449="saint-roch-de-richelieu",R1449="sorel-tracy",R1449="yamaska"),'Base de données'!$I$11,(IF(OR(R1449="candiac",R1449="châteauguay",R1449="delson",R1449="la prairie",R1449="léry",R1449="mercier",R1449="saint-constant",R1449="sainte-catherine",R1449="saint-isidore",R1449="saint-mathieu",R1449="saint-philippe"),'Base de données'!$I$7,(IF(OR(R1449="beloeil",R1449="carignan",R1449="chambly",R1449="mcmasterville",R1449="mont-saint-hilaire",R1449="otterburn park",R1449="saint-antoine-sur-richelieu",R1449="saint-basil-le-grand",R1449="saint-charles-sur-richelieu",R1449="saint-denis-sur-richelieu",R1449="saint-jean-baptiste",R1449="saint-marc-sur-richelieu",R1449="saint-mathieu-de-beloeil"),'Base de données'!$I$8,(IF(OR(R1449="coteau-du-lac",R1449="hudson",R1449="les cèdres",R1449="les coteaux",R1449="l'île-cadieux",R1449="l'île-perrot",R1449="notre-dame-de-l'île-perrot",R1449="pincourt",R1449="pointe-des-cascades",R1449="pointe-fortune",R1449="rigaud",R1449="rivière-beaudette",R1449="saint-clet",R1449="sainte-justine-de-newton",R1449="sainte-marthe",R1449="saint-lazare",R1449="saint-polycarpe",R1449="saint-télesphore",R1449="saint-zotique",R1449="terrasse-vaudreuil",R1449="très-saint-rédempteur",R1449="vaudreuil-dorion",R1449="vaudreuil-sur-le-lac"),'Base de données'!M1451,"")))))))))))))))))))))))))</f>
        <v/>
      </c>
    </row>
    <row r="1450" spans="2:19" x14ac:dyDescent="0.3">
      <c r="B1450" s="6"/>
      <c r="D1450" s="9"/>
      <c r="E1450" s="9"/>
      <c r="O1450" s="10"/>
      <c r="S1450" s="10" t="str">
        <f>IF(OR(R1450="beauharnois",R1450="sainte-étienne-de-bauharnois",R1450="sainte-martine",R1450="saint-louis-de-gonzague",R1450="saint-stanislas-de-kostka",R1450="saint-urbain-premier",R1450="salaberry-de-valleyfield"),'Base de données'!$I$2,(IF(OR(R1450="acton vale",R1450="béthanie",R1450="Roxton",R1450="roxton falls",R1450="sainte-christine",R1450="saint-nazaire-d'acton",R1450="saint-théodore-d'acton",R1450="upton"),'Base de données'!$I$12,(IF(OR(R1450="Longueuil",R1450="brossard",R1450="greenfield-park",R1450="lemoyne",R1450="longueuil (vieux)",R1450="saint-bruno-de-montarville",R1450="saint-hubert",R1450="saint-lambert"),'Base de données'!$I$5,(IF(OR(R1450="marieville",R1450="richelieu",R1450="rougemont",R1450="saint-césaire",R1450="sainte-angèle-de-monnoir",R1450="saint-mathias-sur-richelieu"),'Base de données'!$I$14,(IF(OR(R1450="henryville",R1450="lacolle",R1450="mont-saint-grégoire",R1450="noyan",R1450="saint-alexandre",R1450="saint-blaise-sur-richelieu",R1450="sainte-anne-de-sabrevois",R1450="sainte-brigide-d'iberville",R1450="saint-georges-de-clarenceville",R1450="saint-jean-sur-richelieu",R1450="saint-paul-de-l'île-aux-noix",R1450="saint-sébastien",R1450="saint-valentin",R1450="venise-en-québec"),'Base de données'!$I$9,(IF(OR(R1450="dundee",R1450="elgin",R1450="franklin",R1450="godmanchester",R1450="havelock",R1450="hinchinbrooke",R1450="howick",R1450="huntingdon",R1450="ormstown",R1450="saint-anicet",R1450="saint-chrysostome",R1450="sainte-barbe",R1450="très-saint-sacrement"),'Base de données'!$I$3,(IF(OR(R1450="hemmingford",R1450="napierville",R1450="saint-bernard-de-lacolle",R1450="saint-cyprien-de-napierville",R1450="sainte-clotilde-de-châteauguay",R1450="saint-édouard",R1450="saint-jacques-le-mineur",R1450="saint-michel",R1450="saint-patrice-de-sherrington",R1450="saint-rémi"),'Base de données'!$I$10,(IF(OR(R1450="la présentation",R1450="saint-barnabé-sud",R1450="saint-bernard-de-michaudville",R1450="saint-damas",R1450="saint-dominique",R1450="sainte-hélène-de-bagot",R1450="sainte-madeleine",R1450="sainte-marie-madeleine",R1450="saint-hugues",R1450="saint-hyacinthe",R1450="saint-jude",R1450="saint-liboire",R1450="saint-louis",R1450="saint-marcel-de-richelieu",R1450="saint-pie",R1450="saint-simon",R1450="saint-valérien-de-milton"),'Base de données'!$I$13,(IF(OR(R1450="boucherville",R1450="calixa-lavalée",R1450="contrecoeur",R1450="saint-amable",R1450="sainte-julie",R1450="varennes",R1450="verchères"),'Base de données'!M1454,(IF(OR(R1450="massueville",R1450="saint-aimé",R1450="saint-david",R1450="sainte-anne-de-sorel",R1450="sainte-victoire-de-sorel",R1450="saint-gérard-majella",R1450="saint-joseph-de-sorel",R1450="saint-ours",R1450="saint-robert",R1450="saint-roch-de-richelieu",R1450="sorel-tracy",R1450="yamaska"),'Base de données'!$I$11,(IF(OR(R1450="candiac",R1450="châteauguay",R1450="delson",R1450="la prairie",R1450="léry",R1450="mercier",R1450="saint-constant",R1450="sainte-catherine",R1450="saint-isidore",R1450="saint-mathieu",R1450="saint-philippe"),'Base de données'!$I$7,(IF(OR(R1450="beloeil",R1450="carignan",R1450="chambly",R1450="mcmasterville",R1450="mont-saint-hilaire",R1450="otterburn park",R1450="saint-antoine-sur-richelieu",R1450="saint-basil-le-grand",R1450="saint-charles-sur-richelieu",R1450="saint-denis-sur-richelieu",R1450="saint-jean-baptiste",R1450="saint-marc-sur-richelieu",R1450="saint-mathieu-de-beloeil"),'Base de données'!$I$8,(IF(OR(R1450="coteau-du-lac",R1450="hudson",R1450="les cèdres",R1450="les coteaux",R1450="l'île-cadieux",R1450="l'île-perrot",R1450="notre-dame-de-l'île-perrot",R1450="pincourt",R1450="pointe-des-cascades",R1450="pointe-fortune",R1450="rigaud",R1450="rivière-beaudette",R1450="saint-clet",R1450="sainte-justine-de-newton",R1450="sainte-marthe",R1450="saint-lazare",R1450="saint-polycarpe",R1450="saint-télesphore",R1450="saint-zotique",R1450="terrasse-vaudreuil",R1450="très-saint-rédempteur",R1450="vaudreuil-dorion",R1450="vaudreuil-sur-le-lac"),'Base de données'!M1452,"")))))))))))))))))))))))))</f>
        <v/>
      </c>
    </row>
    <row r="1451" spans="2:19" x14ac:dyDescent="0.3">
      <c r="B1451" s="6"/>
      <c r="D1451" s="9"/>
      <c r="E1451" s="9"/>
      <c r="O1451" s="10"/>
      <c r="S1451" s="10" t="str">
        <f>IF(OR(R1451="beauharnois",R1451="sainte-étienne-de-bauharnois",R1451="sainte-martine",R1451="saint-louis-de-gonzague",R1451="saint-stanislas-de-kostka",R1451="saint-urbain-premier",R1451="salaberry-de-valleyfield"),'Base de données'!$I$2,(IF(OR(R1451="acton vale",R1451="béthanie",R1451="Roxton",R1451="roxton falls",R1451="sainte-christine",R1451="saint-nazaire-d'acton",R1451="saint-théodore-d'acton",R1451="upton"),'Base de données'!$I$12,(IF(OR(R1451="Longueuil",R1451="brossard",R1451="greenfield-park",R1451="lemoyne",R1451="longueuil (vieux)",R1451="saint-bruno-de-montarville",R1451="saint-hubert",R1451="saint-lambert"),'Base de données'!$I$5,(IF(OR(R1451="marieville",R1451="richelieu",R1451="rougemont",R1451="saint-césaire",R1451="sainte-angèle-de-monnoir",R1451="saint-mathias-sur-richelieu"),'Base de données'!$I$14,(IF(OR(R1451="henryville",R1451="lacolle",R1451="mont-saint-grégoire",R1451="noyan",R1451="saint-alexandre",R1451="saint-blaise-sur-richelieu",R1451="sainte-anne-de-sabrevois",R1451="sainte-brigide-d'iberville",R1451="saint-georges-de-clarenceville",R1451="saint-jean-sur-richelieu",R1451="saint-paul-de-l'île-aux-noix",R1451="saint-sébastien",R1451="saint-valentin",R1451="venise-en-québec"),'Base de données'!$I$9,(IF(OR(R1451="dundee",R1451="elgin",R1451="franklin",R1451="godmanchester",R1451="havelock",R1451="hinchinbrooke",R1451="howick",R1451="huntingdon",R1451="ormstown",R1451="saint-anicet",R1451="saint-chrysostome",R1451="sainte-barbe",R1451="très-saint-sacrement"),'Base de données'!$I$3,(IF(OR(R1451="hemmingford",R1451="napierville",R1451="saint-bernard-de-lacolle",R1451="saint-cyprien-de-napierville",R1451="sainte-clotilde-de-châteauguay",R1451="saint-édouard",R1451="saint-jacques-le-mineur",R1451="saint-michel",R1451="saint-patrice-de-sherrington",R1451="saint-rémi"),'Base de données'!$I$10,(IF(OR(R1451="la présentation",R1451="saint-barnabé-sud",R1451="saint-bernard-de-michaudville",R1451="saint-damas",R1451="saint-dominique",R1451="sainte-hélène-de-bagot",R1451="sainte-madeleine",R1451="sainte-marie-madeleine",R1451="saint-hugues",R1451="saint-hyacinthe",R1451="saint-jude",R1451="saint-liboire",R1451="saint-louis",R1451="saint-marcel-de-richelieu",R1451="saint-pie",R1451="saint-simon",R1451="saint-valérien-de-milton"),'Base de données'!$I$13,(IF(OR(R1451="boucherville",R1451="calixa-lavalée",R1451="contrecoeur",R1451="saint-amable",R1451="sainte-julie",R1451="varennes",R1451="verchères"),'Base de données'!M1455,(IF(OR(R1451="massueville",R1451="saint-aimé",R1451="saint-david",R1451="sainte-anne-de-sorel",R1451="sainte-victoire-de-sorel",R1451="saint-gérard-majella",R1451="saint-joseph-de-sorel",R1451="saint-ours",R1451="saint-robert",R1451="saint-roch-de-richelieu",R1451="sorel-tracy",R1451="yamaska"),'Base de données'!$I$11,(IF(OR(R1451="candiac",R1451="châteauguay",R1451="delson",R1451="la prairie",R1451="léry",R1451="mercier",R1451="saint-constant",R1451="sainte-catherine",R1451="saint-isidore",R1451="saint-mathieu",R1451="saint-philippe"),'Base de données'!$I$7,(IF(OR(R1451="beloeil",R1451="carignan",R1451="chambly",R1451="mcmasterville",R1451="mont-saint-hilaire",R1451="otterburn park",R1451="saint-antoine-sur-richelieu",R1451="saint-basil-le-grand",R1451="saint-charles-sur-richelieu",R1451="saint-denis-sur-richelieu",R1451="saint-jean-baptiste",R1451="saint-marc-sur-richelieu",R1451="saint-mathieu-de-beloeil"),'Base de données'!$I$8,(IF(OR(R1451="coteau-du-lac",R1451="hudson",R1451="les cèdres",R1451="les coteaux",R1451="l'île-cadieux",R1451="l'île-perrot",R1451="notre-dame-de-l'île-perrot",R1451="pincourt",R1451="pointe-des-cascades",R1451="pointe-fortune",R1451="rigaud",R1451="rivière-beaudette",R1451="saint-clet",R1451="sainte-justine-de-newton",R1451="sainte-marthe",R1451="saint-lazare",R1451="saint-polycarpe",R1451="saint-télesphore",R1451="saint-zotique",R1451="terrasse-vaudreuil",R1451="très-saint-rédempteur",R1451="vaudreuil-dorion",R1451="vaudreuil-sur-le-lac"),'Base de données'!M1453,"")))))))))))))))))))))))))</f>
        <v/>
      </c>
    </row>
    <row r="1452" spans="2:19" x14ac:dyDescent="0.3">
      <c r="B1452" s="6"/>
      <c r="D1452" s="9"/>
      <c r="E1452" s="9"/>
      <c r="O1452" s="10"/>
      <c r="S1452" s="10" t="str">
        <f>IF(OR(R1452="beauharnois",R1452="sainte-étienne-de-bauharnois",R1452="sainte-martine",R1452="saint-louis-de-gonzague",R1452="saint-stanislas-de-kostka",R1452="saint-urbain-premier",R1452="salaberry-de-valleyfield"),'Base de données'!$I$2,(IF(OR(R1452="acton vale",R1452="béthanie",R1452="Roxton",R1452="roxton falls",R1452="sainte-christine",R1452="saint-nazaire-d'acton",R1452="saint-théodore-d'acton",R1452="upton"),'Base de données'!$I$12,(IF(OR(R1452="Longueuil",R1452="brossard",R1452="greenfield-park",R1452="lemoyne",R1452="longueuil (vieux)",R1452="saint-bruno-de-montarville",R1452="saint-hubert",R1452="saint-lambert"),'Base de données'!$I$5,(IF(OR(R1452="marieville",R1452="richelieu",R1452="rougemont",R1452="saint-césaire",R1452="sainte-angèle-de-monnoir",R1452="saint-mathias-sur-richelieu"),'Base de données'!$I$14,(IF(OR(R1452="henryville",R1452="lacolle",R1452="mont-saint-grégoire",R1452="noyan",R1452="saint-alexandre",R1452="saint-blaise-sur-richelieu",R1452="sainte-anne-de-sabrevois",R1452="sainte-brigide-d'iberville",R1452="saint-georges-de-clarenceville",R1452="saint-jean-sur-richelieu",R1452="saint-paul-de-l'île-aux-noix",R1452="saint-sébastien",R1452="saint-valentin",R1452="venise-en-québec"),'Base de données'!$I$9,(IF(OR(R1452="dundee",R1452="elgin",R1452="franklin",R1452="godmanchester",R1452="havelock",R1452="hinchinbrooke",R1452="howick",R1452="huntingdon",R1452="ormstown",R1452="saint-anicet",R1452="saint-chrysostome",R1452="sainte-barbe",R1452="très-saint-sacrement"),'Base de données'!$I$3,(IF(OR(R1452="hemmingford",R1452="napierville",R1452="saint-bernard-de-lacolle",R1452="saint-cyprien-de-napierville",R1452="sainte-clotilde-de-châteauguay",R1452="saint-édouard",R1452="saint-jacques-le-mineur",R1452="saint-michel",R1452="saint-patrice-de-sherrington",R1452="saint-rémi"),'Base de données'!$I$10,(IF(OR(R1452="la présentation",R1452="saint-barnabé-sud",R1452="saint-bernard-de-michaudville",R1452="saint-damas",R1452="saint-dominique",R1452="sainte-hélène-de-bagot",R1452="sainte-madeleine",R1452="sainte-marie-madeleine",R1452="saint-hugues",R1452="saint-hyacinthe",R1452="saint-jude",R1452="saint-liboire",R1452="saint-louis",R1452="saint-marcel-de-richelieu",R1452="saint-pie",R1452="saint-simon",R1452="saint-valérien-de-milton"),'Base de données'!$I$13,(IF(OR(R1452="boucherville",R1452="calixa-lavalée",R1452="contrecoeur",R1452="saint-amable",R1452="sainte-julie",R1452="varennes",R1452="verchères"),'Base de données'!M1456,(IF(OR(R1452="massueville",R1452="saint-aimé",R1452="saint-david",R1452="sainte-anne-de-sorel",R1452="sainte-victoire-de-sorel",R1452="saint-gérard-majella",R1452="saint-joseph-de-sorel",R1452="saint-ours",R1452="saint-robert",R1452="saint-roch-de-richelieu",R1452="sorel-tracy",R1452="yamaska"),'Base de données'!$I$11,(IF(OR(R1452="candiac",R1452="châteauguay",R1452="delson",R1452="la prairie",R1452="léry",R1452="mercier",R1452="saint-constant",R1452="sainte-catherine",R1452="saint-isidore",R1452="saint-mathieu",R1452="saint-philippe"),'Base de données'!$I$7,(IF(OR(R1452="beloeil",R1452="carignan",R1452="chambly",R1452="mcmasterville",R1452="mont-saint-hilaire",R1452="otterburn park",R1452="saint-antoine-sur-richelieu",R1452="saint-basil-le-grand",R1452="saint-charles-sur-richelieu",R1452="saint-denis-sur-richelieu",R1452="saint-jean-baptiste",R1452="saint-marc-sur-richelieu",R1452="saint-mathieu-de-beloeil"),'Base de données'!$I$8,(IF(OR(R1452="coteau-du-lac",R1452="hudson",R1452="les cèdres",R1452="les coteaux",R1452="l'île-cadieux",R1452="l'île-perrot",R1452="notre-dame-de-l'île-perrot",R1452="pincourt",R1452="pointe-des-cascades",R1452="pointe-fortune",R1452="rigaud",R1452="rivière-beaudette",R1452="saint-clet",R1452="sainte-justine-de-newton",R1452="sainte-marthe",R1452="saint-lazare",R1452="saint-polycarpe",R1452="saint-télesphore",R1452="saint-zotique",R1452="terrasse-vaudreuil",R1452="très-saint-rédempteur",R1452="vaudreuil-dorion",R1452="vaudreuil-sur-le-lac"),'Base de données'!M1454,"")))))))))))))))))))))))))</f>
        <v/>
      </c>
    </row>
    <row r="1453" spans="2:19" x14ac:dyDescent="0.3">
      <c r="B1453" s="6"/>
      <c r="D1453" s="9"/>
      <c r="E1453" s="9"/>
      <c r="O1453" s="10"/>
      <c r="S1453" s="10" t="str">
        <f>IF(OR(R1453="beauharnois",R1453="sainte-étienne-de-bauharnois",R1453="sainte-martine",R1453="saint-louis-de-gonzague",R1453="saint-stanislas-de-kostka",R1453="saint-urbain-premier",R1453="salaberry-de-valleyfield"),'Base de données'!$I$2,(IF(OR(R1453="acton vale",R1453="béthanie",R1453="Roxton",R1453="roxton falls",R1453="sainte-christine",R1453="saint-nazaire-d'acton",R1453="saint-théodore-d'acton",R1453="upton"),'Base de données'!$I$12,(IF(OR(R1453="Longueuil",R1453="brossard",R1453="greenfield-park",R1453="lemoyne",R1453="longueuil (vieux)",R1453="saint-bruno-de-montarville",R1453="saint-hubert",R1453="saint-lambert"),'Base de données'!$I$5,(IF(OR(R1453="marieville",R1453="richelieu",R1453="rougemont",R1453="saint-césaire",R1453="sainte-angèle-de-monnoir",R1453="saint-mathias-sur-richelieu"),'Base de données'!$I$14,(IF(OR(R1453="henryville",R1453="lacolle",R1453="mont-saint-grégoire",R1453="noyan",R1453="saint-alexandre",R1453="saint-blaise-sur-richelieu",R1453="sainte-anne-de-sabrevois",R1453="sainte-brigide-d'iberville",R1453="saint-georges-de-clarenceville",R1453="saint-jean-sur-richelieu",R1453="saint-paul-de-l'île-aux-noix",R1453="saint-sébastien",R1453="saint-valentin",R1453="venise-en-québec"),'Base de données'!$I$9,(IF(OR(R1453="dundee",R1453="elgin",R1453="franklin",R1453="godmanchester",R1453="havelock",R1453="hinchinbrooke",R1453="howick",R1453="huntingdon",R1453="ormstown",R1453="saint-anicet",R1453="saint-chrysostome",R1453="sainte-barbe",R1453="très-saint-sacrement"),'Base de données'!$I$3,(IF(OR(R1453="hemmingford",R1453="napierville",R1453="saint-bernard-de-lacolle",R1453="saint-cyprien-de-napierville",R1453="sainte-clotilde-de-châteauguay",R1453="saint-édouard",R1453="saint-jacques-le-mineur",R1453="saint-michel",R1453="saint-patrice-de-sherrington",R1453="saint-rémi"),'Base de données'!$I$10,(IF(OR(R1453="la présentation",R1453="saint-barnabé-sud",R1453="saint-bernard-de-michaudville",R1453="saint-damas",R1453="saint-dominique",R1453="sainte-hélène-de-bagot",R1453="sainte-madeleine",R1453="sainte-marie-madeleine",R1453="saint-hugues",R1453="saint-hyacinthe",R1453="saint-jude",R1453="saint-liboire",R1453="saint-louis",R1453="saint-marcel-de-richelieu",R1453="saint-pie",R1453="saint-simon",R1453="saint-valérien-de-milton"),'Base de données'!$I$13,(IF(OR(R1453="boucherville",R1453="calixa-lavalée",R1453="contrecoeur",R1453="saint-amable",R1453="sainte-julie",R1453="varennes",R1453="verchères"),'Base de données'!M1457,(IF(OR(R1453="massueville",R1453="saint-aimé",R1453="saint-david",R1453="sainte-anne-de-sorel",R1453="sainte-victoire-de-sorel",R1453="saint-gérard-majella",R1453="saint-joseph-de-sorel",R1453="saint-ours",R1453="saint-robert",R1453="saint-roch-de-richelieu",R1453="sorel-tracy",R1453="yamaska"),'Base de données'!$I$11,(IF(OR(R1453="candiac",R1453="châteauguay",R1453="delson",R1453="la prairie",R1453="léry",R1453="mercier",R1453="saint-constant",R1453="sainte-catherine",R1453="saint-isidore",R1453="saint-mathieu",R1453="saint-philippe"),'Base de données'!$I$7,(IF(OR(R1453="beloeil",R1453="carignan",R1453="chambly",R1453="mcmasterville",R1453="mont-saint-hilaire",R1453="otterburn park",R1453="saint-antoine-sur-richelieu",R1453="saint-basil-le-grand",R1453="saint-charles-sur-richelieu",R1453="saint-denis-sur-richelieu",R1453="saint-jean-baptiste",R1453="saint-marc-sur-richelieu",R1453="saint-mathieu-de-beloeil"),'Base de données'!$I$8,(IF(OR(R1453="coteau-du-lac",R1453="hudson",R1453="les cèdres",R1453="les coteaux",R1453="l'île-cadieux",R1453="l'île-perrot",R1453="notre-dame-de-l'île-perrot",R1453="pincourt",R1453="pointe-des-cascades",R1453="pointe-fortune",R1453="rigaud",R1453="rivière-beaudette",R1453="saint-clet",R1453="sainte-justine-de-newton",R1453="sainte-marthe",R1453="saint-lazare",R1453="saint-polycarpe",R1453="saint-télesphore",R1453="saint-zotique",R1453="terrasse-vaudreuil",R1453="très-saint-rédempteur",R1453="vaudreuil-dorion",R1453="vaudreuil-sur-le-lac"),'Base de données'!M1455,"")))))))))))))))))))))))))</f>
        <v/>
      </c>
    </row>
    <row r="1454" spans="2:19" x14ac:dyDescent="0.3">
      <c r="B1454" s="6"/>
      <c r="D1454" s="9"/>
      <c r="E1454" s="9"/>
      <c r="O1454" s="10"/>
      <c r="S1454" s="10" t="str">
        <f>IF(OR(R1454="beauharnois",R1454="sainte-étienne-de-bauharnois",R1454="sainte-martine",R1454="saint-louis-de-gonzague",R1454="saint-stanislas-de-kostka",R1454="saint-urbain-premier",R1454="salaberry-de-valleyfield"),'Base de données'!$I$2,(IF(OR(R1454="acton vale",R1454="béthanie",R1454="Roxton",R1454="roxton falls",R1454="sainte-christine",R1454="saint-nazaire-d'acton",R1454="saint-théodore-d'acton",R1454="upton"),'Base de données'!$I$12,(IF(OR(R1454="Longueuil",R1454="brossard",R1454="greenfield-park",R1454="lemoyne",R1454="longueuil (vieux)",R1454="saint-bruno-de-montarville",R1454="saint-hubert",R1454="saint-lambert"),'Base de données'!$I$5,(IF(OR(R1454="marieville",R1454="richelieu",R1454="rougemont",R1454="saint-césaire",R1454="sainte-angèle-de-monnoir",R1454="saint-mathias-sur-richelieu"),'Base de données'!$I$14,(IF(OR(R1454="henryville",R1454="lacolle",R1454="mont-saint-grégoire",R1454="noyan",R1454="saint-alexandre",R1454="saint-blaise-sur-richelieu",R1454="sainte-anne-de-sabrevois",R1454="sainte-brigide-d'iberville",R1454="saint-georges-de-clarenceville",R1454="saint-jean-sur-richelieu",R1454="saint-paul-de-l'île-aux-noix",R1454="saint-sébastien",R1454="saint-valentin",R1454="venise-en-québec"),'Base de données'!$I$9,(IF(OR(R1454="dundee",R1454="elgin",R1454="franklin",R1454="godmanchester",R1454="havelock",R1454="hinchinbrooke",R1454="howick",R1454="huntingdon",R1454="ormstown",R1454="saint-anicet",R1454="saint-chrysostome",R1454="sainte-barbe",R1454="très-saint-sacrement"),'Base de données'!$I$3,(IF(OR(R1454="hemmingford",R1454="napierville",R1454="saint-bernard-de-lacolle",R1454="saint-cyprien-de-napierville",R1454="sainte-clotilde-de-châteauguay",R1454="saint-édouard",R1454="saint-jacques-le-mineur",R1454="saint-michel",R1454="saint-patrice-de-sherrington",R1454="saint-rémi"),'Base de données'!$I$10,(IF(OR(R1454="la présentation",R1454="saint-barnabé-sud",R1454="saint-bernard-de-michaudville",R1454="saint-damas",R1454="saint-dominique",R1454="sainte-hélène-de-bagot",R1454="sainte-madeleine",R1454="sainte-marie-madeleine",R1454="saint-hugues",R1454="saint-hyacinthe",R1454="saint-jude",R1454="saint-liboire",R1454="saint-louis",R1454="saint-marcel-de-richelieu",R1454="saint-pie",R1454="saint-simon",R1454="saint-valérien-de-milton"),'Base de données'!$I$13,(IF(OR(R1454="boucherville",R1454="calixa-lavalée",R1454="contrecoeur",R1454="saint-amable",R1454="sainte-julie",R1454="varennes",R1454="verchères"),'Base de données'!M1458,(IF(OR(R1454="massueville",R1454="saint-aimé",R1454="saint-david",R1454="sainte-anne-de-sorel",R1454="sainte-victoire-de-sorel",R1454="saint-gérard-majella",R1454="saint-joseph-de-sorel",R1454="saint-ours",R1454="saint-robert",R1454="saint-roch-de-richelieu",R1454="sorel-tracy",R1454="yamaska"),'Base de données'!$I$11,(IF(OR(R1454="candiac",R1454="châteauguay",R1454="delson",R1454="la prairie",R1454="léry",R1454="mercier",R1454="saint-constant",R1454="sainte-catherine",R1454="saint-isidore",R1454="saint-mathieu",R1454="saint-philippe"),'Base de données'!$I$7,(IF(OR(R1454="beloeil",R1454="carignan",R1454="chambly",R1454="mcmasterville",R1454="mont-saint-hilaire",R1454="otterburn park",R1454="saint-antoine-sur-richelieu",R1454="saint-basil-le-grand",R1454="saint-charles-sur-richelieu",R1454="saint-denis-sur-richelieu",R1454="saint-jean-baptiste",R1454="saint-marc-sur-richelieu",R1454="saint-mathieu-de-beloeil"),'Base de données'!$I$8,(IF(OR(R1454="coteau-du-lac",R1454="hudson",R1454="les cèdres",R1454="les coteaux",R1454="l'île-cadieux",R1454="l'île-perrot",R1454="notre-dame-de-l'île-perrot",R1454="pincourt",R1454="pointe-des-cascades",R1454="pointe-fortune",R1454="rigaud",R1454="rivière-beaudette",R1454="saint-clet",R1454="sainte-justine-de-newton",R1454="sainte-marthe",R1454="saint-lazare",R1454="saint-polycarpe",R1454="saint-télesphore",R1454="saint-zotique",R1454="terrasse-vaudreuil",R1454="très-saint-rédempteur",R1454="vaudreuil-dorion",R1454="vaudreuil-sur-le-lac"),'Base de données'!M1456,"")))))))))))))))))))))))))</f>
        <v/>
      </c>
    </row>
    <row r="1455" spans="2:19" x14ac:dyDescent="0.3">
      <c r="B1455" s="6"/>
      <c r="D1455" s="9"/>
      <c r="E1455" s="9"/>
      <c r="O1455" s="10"/>
      <c r="S1455" s="10" t="str">
        <f>IF(OR(R1455="beauharnois",R1455="sainte-étienne-de-bauharnois",R1455="sainte-martine",R1455="saint-louis-de-gonzague",R1455="saint-stanislas-de-kostka",R1455="saint-urbain-premier",R1455="salaberry-de-valleyfield"),'Base de données'!$I$2,(IF(OR(R1455="acton vale",R1455="béthanie",R1455="Roxton",R1455="roxton falls",R1455="sainte-christine",R1455="saint-nazaire-d'acton",R1455="saint-théodore-d'acton",R1455="upton"),'Base de données'!$I$12,(IF(OR(R1455="Longueuil",R1455="brossard",R1455="greenfield-park",R1455="lemoyne",R1455="longueuil (vieux)",R1455="saint-bruno-de-montarville",R1455="saint-hubert",R1455="saint-lambert"),'Base de données'!$I$5,(IF(OR(R1455="marieville",R1455="richelieu",R1455="rougemont",R1455="saint-césaire",R1455="sainte-angèle-de-monnoir",R1455="saint-mathias-sur-richelieu"),'Base de données'!$I$14,(IF(OR(R1455="henryville",R1455="lacolle",R1455="mont-saint-grégoire",R1455="noyan",R1455="saint-alexandre",R1455="saint-blaise-sur-richelieu",R1455="sainte-anne-de-sabrevois",R1455="sainte-brigide-d'iberville",R1455="saint-georges-de-clarenceville",R1455="saint-jean-sur-richelieu",R1455="saint-paul-de-l'île-aux-noix",R1455="saint-sébastien",R1455="saint-valentin",R1455="venise-en-québec"),'Base de données'!$I$9,(IF(OR(R1455="dundee",R1455="elgin",R1455="franklin",R1455="godmanchester",R1455="havelock",R1455="hinchinbrooke",R1455="howick",R1455="huntingdon",R1455="ormstown",R1455="saint-anicet",R1455="saint-chrysostome",R1455="sainte-barbe",R1455="très-saint-sacrement"),'Base de données'!$I$3,(IF(OR(R1455="hemmingford",R1455="napierville",R1455="saint-bernard-de-lacolle",R1455="saint-cyprien-de-napierville",R1455="sainte-clotilde-de-châteauguay",R1455="saint-édouard",R1455="saint-jacques-le-mineur",R1455="saint-michel",R1455="saint-patrice-de-sherrington",R1455="saint-rémi"),'Base de données'!$I$10,(IF(OR(R1455="la présentation",R1455="saint-barnabé-sud",R1455="saint-bernard-de-michaudville",R1455="saint-damas",R1455="saint-dominique",R1455="sainte-hélène-de-bagot",R1455="sainte-madeleine",R1455="sainte-marie-madeleine",R1455="saint-hugues",R1455="saint-hyacinthe",R1455="saint-jude",R1455="saint-liboire",R1455="saint-louis",R1455="saint-marcel-de-richelieu",R1455="saint-pie",R1455="saint-simon",R1455="saint-valérien-de-milton"),'Base de données'!$I$13,(IF(OR(R1455="boucherville",R1455="calixa-lavalée",R1455="contrecoeur",R1455="saint-amable",R1455="sainte-julie",R1455="varennes",R1455="verchères"),'Base de données'!M1459,(IF(OR(R1455="massueville",R1455="saint-aimé",R1455="saint-david",R1455="sainte-anne-de-sorel",R1455="sainte-victoire-de-sorel",R1455="saint-gérard-majella",R1455="saint-joseph-de-sorel",R1455="saint-ours",R1455="saint-robert",R1455="saint-roch-de-richelieu",R1455="sorel-tracy",R1455="yamaska"),'Base de données'!$I$11,(IF(OR(R1455="candiac",R1455="châteauguay",R1455="delson",R1455="la prairie",R1455="léry",R1455="mercier",R1455="saint-constant",R1455="sainte-catherine",R1455="saint-isidore",R1455="saint-mathieu",R1455="saint-philippe"),'Base de données'!$I$7,(IF(OR(R1455="beloeil",R1455="carignan",R1455="chambly",R1455="mcmasterville",R1455="mont-saint-hilaire",R1455="otterburn park",R1455="saint-antoine-sur-richelieu",R1455="saint-basil-le-grand",R1455="saint-charles-sur-richelieu",R1455="saint-denis-sur-richelieu",R1455="saint-jean-baptiste",R1455="saint-marc-sur-richelieu",R1455="saint-mathieu-de-beloeil"),'Base de données'!$I$8,(IF(OR(R1455="coteau-du-lac",R1455="hudson",R1455="les cèdres",R1455="les coteaux",R1455="l'île-cadieux",R1455="l'île-perrot",R1455="notre-dame-de-l'île-perrot",R1455="pincourt",R1455="pointe-des-cascades",R1455="pointe-fortune",R1455="rigaud",R1455="rivière-beaudette",R1455="saint-clet",R1455="sainte-justine-de-newton",R1455="sainte-marthe",R1455="saint-lazare",R1455="saint-polycarpe",R1455="saint-télesphore",R1455="saint-zotique",R1455="terrasse-vaudreuil",R1455="très-saint-rédempteur",R1455="vaudreuil-dorion",R1455="vaudreuil-sur-le-lac"),'Base de données'!M1457,"")))))))))))))))))))))))))</f>
        <v/>
      </c>
    </row>
    <row r="1456" spans="2:19" x14ac:dyDescent="0.3">
      <c r="B1456" s="6"/>
      <c r="D1456" s="9"/>
      <c r="E1456" s="9"/>
      <c r="O1456" s="10"/>
      <c r="S1456" s="10" t="str">
        <f>IF(OR(R1456="beauharnois",R1456="sainte-étienne-de-bauharnois",R1456="sainte-martine",R1456="saint-louis-de-gonzague",R1456="saint-stanislas-de-kostka",R1456="saint-urbain-premier",R1456="salaberry-de-valleyfield"),'Base de données'!$I$2,(IF(OR(R1456="acton vale",R1456="béthanie",R1456="Roxton",R1456="roxton falls",R1456="sainte-christine",R1456="saint-nazaire-d'acton",R1456="saint-théodore-d'acton",R1456="upton"),'Base de données'!$I$12,(IF(OR(R1456="Longueuil",R1456="brossard",R1456="greenfield-park",R1456="lemoyne",R1456="longueuil (vieux)",R1456="saint-bruno-de-montarville",R1456="saint-hubert",R1456="saint-lambert"),'Base de données'!$I$5,(IF(OR(R1456="marieville",R1456="richelieu",R1456="rougemont",R1456="saint-césaire",R1456="sainte-angèle-de-monnoir",R1456="saint-mathias-sur-richelieu"),'Base de données'!$I$14,(IF(OR(R1456="henryville",R1456="lacolle",R1456="mont-saint-grégoire",R1456="noyan",R1456="saint-alexandre",R1456="saint-blaise-sur-richelieu",R1456="sainte-anne-de-sabrevois",R1456="sainte-brigide-d'iberville",R1456="saint-georges-de-clarenceville",R1456="saint-jean-sur-richelieu",R1456="saint-paul-de-l'île-aux-noix",R1456="saint-sébastien",R1456="saint-valentin",R1456="venise-en-québec"),'Base de données'!$I$9,(IF(OR(R1456="dundee",R1456="elgin",R1456="franklin",R1456="godmanchester",R1456="havelock",R1456="hinchinbrooke",R1456="howick",R1456="huntingdon",R1456="ormstown",R1456="saint-anicet",R1456="saint-chrysostome",R1456="sainte-barbe",R1456="très-saint-sacrement"),'Base de données'!$I$3,(IF(OR(R1456="hemmingford",R1456="napierville",R1456="saint-bernard-de-lacolle",R1456="saint-cyprien-de-napierville",R1456="sainte-clotilde-de-châteauguay",R1456="saint-édouard",R1456="saint-jacques-le-mineur",R1456="saint-michel",R1456="saint-patrice-de-sherrington",R1456="saint-rémi"),'Base de données'!$I$10,(IF(OR(R1456="la présentation",R1456="saint-barnabé-sud",R1456="saint-bernard-de-michaudville",R1456="saint-damas",R1456="saint-dominique",R1456="sainte-hélène-de-bagot",R1456="sainte-madeleine",R1456="sainte-marie-madeleine",R1456="saint-hugues",R1456="saint-hyacinthe",R1456="saint-jude",R1456="saint-liboire",R1456="saint-louis",R1456="saint-marcel-de-richelieu",R1456="saint-pie",R1456="saint-simon",R1456="saint-valérien-de-milton"),'Base de données'!$I$13,(IF(OR(R1456="boucherville",R1456="calixa-lavalée",R1456="contrecoeur",R1456="saint-amable",R1456="sainte-julie",R1456="varennes",R1456="verchères"),'Base de données'!M1460,(IF(OR(R1456="massueville",R1456="saint-aimé",R1456="saint-david",R1456="sainte-anne-de-sorel",R1456="sainte-victoire-de-sorel",R1456="saint-gérard-majella",R1456="saint-joseph-de-sorel",R1456="saint-ours",R1456="saint-robert",R1456="saint-roch-de-richelieu",R1456="sorel-tracy",R1456="yamaska"),'Base de données'!$I$11,(IF(OR(R1456="candiac",R1456="châteauguay",R1456="delson",R1456="la prairie",R1456="léry",R1456="mercier",R1456="saint-constant",R1456="sainte-catherine",R1456="saint-isidore",R1456="saint-mathieu",R1456="saint-philippe"),'Base de données'!$I$7,(IF(OR(R1456="beloeil",R1456="carignan",R1456="chambly",R1456="mcmasterville",R1456="mont-saint-hilaire",R1456="otterburn park",R1456="saint-antoine-sur-richelieu",R1456="saint-basil-le-grand",R1456="saint-charles-sur-richelieu",R1456="saint-denis-sur-richelieu",R1456="saint-jean-baptiste",R1456="saint-marc-sur-richelieu",R1456="saint-mathieu-de-beloeil"),'Base de données'!$I$8,(IF(OR(R1456="coteau-du-lac",R1456="hudson",R1456="les cèdres",R1456="les coteaux",R1456="l'île-cadieux",R1456="l'île-perrot",R1456="notre-dame-de-l'île-perrot",R1456="pincourt",R1456="pointe-des-cascades",R1456="pointe-fortune",R1456="rigaud",R1456="rivière-beaudette",R1456="saint-clet",R1456="sainte-justine-de-newton",R1456="sainte-marthe",R1456="saint-lazare",R1456="saint-polycarpe",R1456="saint-télesphore",R1456="saint-zotique",R1456="terrasse-vaudreuil",R1456="très-saint-rédempteur",R1456="vaudreuil-dorion",R1456="vaudreuil-sur-le-lac"),'Base de données'!M1458,"")))))))))))))))))))))))))</f>
        <v/>
      </c>
    </row>
    <row r="1457" spans="2:19" x14ac:dyDescent="0.3">
      <c r="B1457" s="6"/>
      <c r="D1457" s="9"/>
      <c r="E1457" s="9"/>
      <c r="O1457" s="10"/>
      <c r="S1457" s="10" t="str">
        <f>IF(OR(R1457="beauharnois",R1457="sainte-étienne-de-bauharnois",R1457="sainte-martine",R1457="saint-louis-de-gonzague",R1457="saint-stanislas-de-kostka",R1457="saint-urbain-premier",R1457="salaberry-de-valleyfield"),'Base de données'!$I$2,(IF(OR(R1457="acton vale",R1457="béthanie",R1457="Roxton",R1457="roxton falls",R1457="sainte-christine",R1457="saint-nazaire-d'acton",R1457="saint-théodore-d'acton",R1457="upton"),'Base de données'!$I$12,(IF(OR(R1457="Longueuil",R1457="brossard",R1457="greenfield-park",R1457="lemoyne",R1457="longueuil (vieux)",R1457="saint-bruno-de-montarville",R1457="saint-hubert",R1457="saint-lambert"),'Base de données'!$I$5,(IF(OR(R1457="marieville",R1457="richelieu",R1457="rougemont",R1457="saint-césaire",R1457="sainte-angèle-de-monnoir",R1457="saint-mathias-sur-richelieu"),'Base de données'!$I$14,(IF(OR(R1457="henryville",R1457="lacolle",R1457="mont-saint-grégoire",R1457="noyan",R1457="saint-alexandre",R1457="saint-blaise-sur-richelieu",R1457="sainte-anne-de-sabrevois",R1457="sainte-brigide-d'iberville",R1457="saint-georges-de-clarenceville",R1457="saint-jean-sur-richelieu",R1457="saint-paul-de-l'île-aux-noix",R1457="saint-sébastien",R1457="saint-valentin",R1457="venise-en-québec"),'Base de données'!$I$9,(IF(OR(R1457="dundee",R1457="elgin",R1457="franklin",R1457="godmanchester",R1457="havelock",R1457="hinchinbrooke",R1457="howick",R1457="huntingdon",R1457="ormstown",R1457="saint-anicet",R1457="saint-chrysostome",R1457="sainte-barbe",R1457="très-saint-sacrement"),'Base de données'!$I$3,(IF(OR(R1457="hemmingford",R1457="napierville",R1457="saint-bernard-de-lacolle",R1457="saint-cyprien-de-napierville",R1457="sainte-clotilde-de-châteauguay",R1457="saint-édouard",R1457="saint-jacques-le-mineur",R1457="saint-michel",R1457="saint-patrice-de-sherrington",R1457="saint-rémi"),'Base de données'!$I$10,(IF(OR(R1457="la présentation",R1457="saint-barnabé-sud",R1457="saint-bernard-de-michaudville",R1457="saint-damas",R1457="saint-dominique",R1457="sainte-hélène-de-bagot",R1457="sainte-madeleine",R1457="sainte-marie-madeleine",R1457="saint-hugues",R1457="saint-hyacinthe",R1457="saint-jude",R1457="saint-liboire",R1457="saint-louis",R1457="saint-marcel-de-richelieu",R1457="saint-pie",R1457="saint-simon",R1457="saint-valérien-de-milton"),'Base de données'!$I$13,(IF(OR(R1457="boucherville",R1457="calixa-lavalée",R1457="contrecoeur",R1457="saint-amable",R1457="sainte-julie",R1457="varennes",R1457="verchères"),'Base de données'!M1461,(IF(OR(R1457="massueville",R1457="saint-aimé",R1457="saint-david",R1457="sainte-anne-de-sorel",R1457="sainte-victoire-de-sorel",R1457="saint-gérard-majella",R1457="saint-joseph-de-sorel",R1457="saint-ours",R1457="saint-robert",R1457="saint-roch-de-richelieu",R1457="sorel-tracy",R1457="yamaska"),'Base de données'!$I$11,(IF(OR(R1457="candiac",R1457="châteauguay",R1457="delson",R1457="la prairie",R1457="léry",R1457="mercier",R1457="saint-constant",R1457="sainte-catherine",R1457="saint-isidore",R1457="saint-mathieu",R1457="saint-philippe"),'Base de données'!$I$7,(IF(OR(R1457="beloeil",R1457="carignan",R1457="chambly",R1457="mcmasterville",R1457="mont-saint-hilaire",R1457="otterburn park",R1457="saint-antoine-sur-richelieu",R1457="saint-basil-le-grand",R1457="saint-charles-sur-richelieu",R1457="saint-denis-sur-richelieu",R1457="saint-jean-baptiste",R1457="saint-marc-sur-richelieu",R1457="saint-mathieu-de-beloeil"),'Base de données'!$I$8,(IF(OR(R1457="coteau-du-lac",R1457="hudson",R1457="les cèdres",R1457="les coteaux",R1457="l'île-cadieux",R1457="l'île-perrot",R1457="notre-dame-de-l'île-perrot",R1457="pincourt",R1457="pointe-des-cascades",R1457="pointe-fortune",R1457="rigaud",R1457="rivière-beaudette",R1457="saint-clet",R1457="sainte-justine-de-newton",R1457="sainte-marthe",R1457="saint-lazare",R1457="saint-polycarpe",R1457="saint-télesphore",R1457="saint-zotique",R1457="terrasse-vaudreuil",R1457="très-saint-rédempteur",R1457="vaudreuil-dorion",R1457="vaudreuil-sur-le-lac"),'Base de données'!M1459,"")))))))))))))))))))))))))</f>
        <v/>
      </c>
    </row>
    <row r="1458" spans="2:19" x14ac:dyDescent="0.3">
      <c r="B1458" s="6"/>
      <c r="D1458" s="9"/>
      <c r="E1458" s="9"/>
      <c r="O1458" s="10"/>
      <c r="S1458" s="10" t="str">
        <f>IF(OR(R1458="beauharnois",R1458="sainte-étienne-de-bauharnois",R1458="sainte-martine",R1458="saint-louis-de-gonzague",R1458="saint-stanislas-de-kostka",R1458="saint-urbain-premier",R1458="salaberry-de-valleyfield"),'Base de données'!$I$2,(IF(OR(R1458="acton vale",R1458="béthanie",R1458="Roxton",R1458="roxton falls",R1458="sainte-christine",R1458="saint-nazaire-d'acton",R1458="saint-théodore-d'acton",R1458="upton"),'Base de données'!$I$12,(IF(OR(R1458="Longueuil",R1458="brossard",R1458="greenfield-park",R1458="lemoyne",R1458="longueuil (vieux)",R1458="saint-bruno-de-montarville",R1458="saint-hubert",R1458="saint-lambert"),'Base de données'!$I$5,(IF(OR(R1458="marieville",R1458="richelieu",R1458="rougemont",R1458="saint-césaire",R1458="sainte-angèle-de-monnoir",R1458="saint-mathias-sur-richelieu"),'Base de données'!$I$14,(IF(OR(R1458="henryville",R1458="lacolle",R1458="mont-saint-grégoire",R1458="noyan",R1458="saint-alexandre",R1458="saint-blaise-sur-richelieu",R1458="sainte-anne-de-sabrevois",R1458="sainte-brigide-d'iberville",R1458="saint-georges-de-clarenceville",R1458="saint-jean-sur-richelieu",R1458="saint-paul-de-l'île-aux-noix",R1458="saint-sébastien",R1458="saint-valentin",R1458="venise-en-québec"),'Base de données'!$I$9,(IF(OR(R1458="dundee",R1458="elgin",R1458="franklin",R1458="godmanchester",R1458="havelock",R1458="hinchinbrooke",R1458="howick",R1458="huntingdon",R1458="ormstown",R1458="saint-anicet",R1458="saint-chrysostome",R1458="sainte-barbe",R1458="très-saint-sacrement"),'Base de données'!$I$3,(IF(OR(R1458="hemmingford",R1458="napierville",R1458="saint-bernard-de-lacolle",R1458="saint-cyprien-de-napierville",R1458="sainte-clotilde-de-châteauguay",R1458="saint-édouard",R1458="saint-jacques-le-mineur",R1458="saint-michel",R1458="saint-patrice-de-sherrington",R1458="saint-rémi"),'Base de données'!$I$10,(IF(OR(R1458="la présentation",R1458="saint-barnabé-sud",R1458="saint-bernard-de-michaudville",R1458="saint-damas",R1458="saint-dominique",R1458="sainte-hélène-de-bagot",R1458="sainte-madeleine",R1458="sainte-marie-madeleine",R1458="saint-hugues",R1458="saint-hyacinthe",R1458="saint-jude",R1458="saint-liboire",R1458="saint-louis",R1458="saint-marcel-de-richelieu",R1458="saint-pie",R1458="saint-simon",R1458="saint-valérien-de-milton"),'Base de données'!$I$13,(IF(OR(R1458="boucherville",R1458="calixa-lavalée",R1458="contrecoeur",R1458="saint-amable",R1458="sainte-julie",R1458="varennes",R1458="verchères"),'Base de données'!M1462,(IF(OR(R1458="massueville",R1458="saint-aimé",R1458="saint-david",R1458="sainte-anne-de-sorel",R1458="sainte-victoire-de-sorel",R1458="saint-gérard-majella",R1458="saint-joseph-de-sorel",R1458="saint-ours",R1458="saint-robert",R1458="saint-roch-de-richelieu",R1458="sorel-tracy",R1458="yamaska"),'Base de données'!$I$11,(IF(OR(R1458="candiac",R1458="châteauguay",R1458="delson",R1458="la prairie",R1458="léry",R1458="mercier",R1458="saint-constant",R1458="sainte-catherine",R1458="saint-isidore",R1458="saint-mathieu",R1458="saint-philippe"),'Base de données'!$I$7,(IF(OR(R1458="beloeil",R1458="carignan",R1458="chambly",R1458="mcmasterville",R1458="mont-saint-hilaire",R1458="otterburn park",R1458="saint-antoine-sur-richelieu",R1458="saint-basil-le-grand",R1458="saint-charles-sur-richelieu",R1458="saint-denis-sur-richelieu",R1458="saint-jean-baptiste",R1458="saint-marc-sur-richelieu",R1458="saint-mathieu-de-beloeil"),'Base de données'!$I$8,(IF(OR(R1458="coteau-du-lac",R1458="hudson",R1458="les cèdres",R1458="les coteaux",R1458="l'île-cadieux",R1458="l'île-perrot",R1458="notre-dame-de-l'île-perrot",R1458="pincourt",R1458="pointe-des-cascades",R1458="pointe-fortune",R1458="rigaud",R1458="rivière-beaudette",R1458="saint-clet",R1458="sainte-justine-de-newton",R1458="sainte-marthe",R1458="saint-lazare",R1458="saint-polycarpe",R1458="saint-télesphore",R1458="saint-zotique",R1458="terrasse-vaudreuil",R1458="très-saint-rédempteur",R1458="vaudreuil-dorion",R1458="vaudreuil-sur-le-lac"),'Base de données'!M1460,"")))))))))))))))))))))))))</f>
        <v/>
      </c>
    </row>
    <row r="1459" spans="2:19" x14ac:dyDescent="0.3">
      <c r="B1459" s="6"/>
      <c r="D1459" s="9"/>
      <c r="E1459" s="9"/>
      <c r="O1459" s="10"/>
      <c r="S1459" s="10" t="str">
        <f>IF(OR(R1459="beauharnois",R1459="sainte-étienne-de-bauharnois",R1459="sainte-martine",R1459="saint-louis-de-gonzague",R1459="saint-stanislas-de-kostka",R1459="saint-urbain-premier",R1459="salaberry-de-valleyfield"),'Base de données'!$I$2,(IF(OR(R1459="acton vale",R1459="béthanie",R1459="Roxton",R1459="roxton falls",R1459="sainte-christine",R1459="saint-nazaire-d'acton",R1459="saint-théodore-d'acton",R1459="upton"),'Base de données'!$I$12,(IF(OR(R1459="Longueuil",R1459="brossard",R1459="greenfield-park",R1459="lemoyne",R1459="longueuil (vieux)",R1459="saint-bruno-de-montarville",R1459="saint-hubert",R1459="saint-lambert"),'Base de données'!$I$5,(IF(OR(R1459="marieville",R1459="richelieu",R1459="rougemont",R1459="saint-césaire",R1459="sainte-angèle-de-monnoir",R1459="saint-mathias-sur-richelieu"),'Base de données'!$I$14,(IF(OR(R1459="henryville",R1459="lacolle",R1459="mont-saint-grégoire",R1459="noyan",R1459="saint-alexandre",R1459="saint-blaise-sur-richelieu",R1459="sainte-anne-de-sabrevois",R1459="sainte-brigide-d'iberville",R1459="saint-georges-de-clarenceville",R1459="saint-jean-sur-richelieu",R1459="saint-paul-de-l'île-aux-noix",R1459="saint-sébastien",R1459="saint-valentin",R1459="venise-en-québec"),'Base de données'!$I$9,(IF(OR(R1459="dundee",R1459="elgin",R1459="franklin",R1459="godmanchester",R1459="havelock",R1459="hinchinbrooke",R1459="howick",R1459="huntingdon",R1459="ormstown",R1459="saint-anicet",R1459="saint-chrysostome",R1459="sainte-barbe",R1459="très-saint-sacrement"),'Base de données'!$I$3,(IF(OR(R1459="hemmingford",R1459="napierville",R1459="saint-bernard-de-lacolle",R1459="saint-cyprien-de-napierville",R1459="sainte-clotilde-de-châteauguay",R1459="saint-édouard",R1459="saint-jacques-le-mineur",R1459="saint-michel",R1459="saint-patrice-de-sherrington",R1459="saint-rémi"),'Base de données'!$I$10,(IF(OR(R1459="la présentation",R1459="saint-barnabé-sud",R1459="saint-bernard-de-michaudville",R1459="saint-damas",R1459="saint-dominique",R1459="sainte-hélène-de-bagot",R1459="sainte-madeleine",R1459="sainte-marie-madeleine",R1459="saint-hugues",R1459="saint-hyacinthe",R1459="saint-jude",R1459="saint-liboire",R1459="saint-louis",R1459="saint-marcel-de-richelieu",R1459="saint-pie",R1459="saint-simon",R1459="saint-valérien-de-milton"),'Base de données'!$I$13,(IF(OR(R1459="boucherville",R1459="calixa-lavalée",R1459="contrecoeur",R1459="saint-amable",R1459="sainte-julie",R1459="varennes",R1459="verchères"),'Base de données'!M1463,(IF(OR(R1459="massueville",R1459="saint-aimé",R1459="saint-david",R1459="sainte-anne-de-sorel",R1459="sainte-victoire-de-sorel",R1459="saint-gérard-majella",R1459="saint-joseph-de-sorel",R1459="saint-ours",R1459="saint-robert",R1459="saint-roch-de-richelieu",R1459="sorel-tracy",R1459="yamaska"),'Base de données'!$I$11,(IF(OR(R1459="candiac",R1459="châteauguay",R1459="delson",R1459="la prairie",R1459="léry",R1459="mercier",R1459="saint-constant",R1459="sainte-catherine",R1459="saint-isidore",R1459="saint-mathieu",R1459="saint-philippe"),'Base de données'!$I$7,(IF(OR(R1459="beloeil",R1459="carignan",R1459="chambly",R1459="mcmasterville",R1459="mont-saint-hilaire",R1459="otterburn park",R1459="saint-antoine-sur-richelieu",R1459="saint-basil-le-grand",R1459="saint-charles-sur-richelieu",R1459="saint-denis-sur-richelieu",R1459="saint-jean-baptiste",R1459="saint-marc-sur-richelieu",R1459="saint-mathieu-de-beloeil"),'Base de données'!$I$8,(IF(OR(R1459="coteau-du-lac",R1459="hudson",R1459="les cèdres",R1459="les coteaux",R1459="l'île-cadieux",R1459="l'île-perrot",R1459="notre-dame-de-l'île-perrot",R1459="pincourt",R1459="pointe-des-cascades",R1459="pointe-fortune",R1459="rigaud",R1459="rivière-beaudette",R1459="saint-clet",R1459="sainte-justine-de-newton",R1459="sainte-marthe",R1459="saint-lazare",R1459="saint-polycarpe",R1459="saint-télesphore",R1459="saint-zotique",R1459="terrasse-vaudreuil",R1459="très-saint-rédempteur",R1459="vaudreuil-dorion",R1459="vaudreuil-sur-le-lac"),'Base de données'!M1461,"")))))))))))))))))))))))))</f>
        <v/>
      </c>
    </row>
    <row r="1460" spans="2:19" x14ac:dyDescent="0.3">
      <c r="B1460" s="6"/>
      <c r="D1460" s="9"/>
      <c r="E1460" s="9"/>
      <c r="O1460" s="10"/>
      <c r="S1460" s="10" t="str">
        <f>IF(OR(R1460="beauharnois",R1460="sainte-étienne-de-bauharnois",R1460="sainte-martine",R1460="saint-louis-de-gonzague",R1460="saint-stanislas-de-kostka",R1460="saint-urbain-premier",R1460="salaberry-de-valleyfield"),'Base de données'!$I$2,(IF(OR(R1460="acton vale",R1460="béthanie",R1460="Roxton",R1460="roxton falls",R1460="sainte-christine",R1460="saint-nazaire-d'acton",R1460="saint-théodore-d'acton",R1460="upton"),'Base de données'!$I$12,(IF(OR(R1460="Longueuil",R1460="brossard",R1460="greenfield-park",R1460="lemoyne",R1460="longueuil (vieux)",R1460="saint-bruno-de-montarville",R1460="saint-hubert",R1460="saint-lambert"),'Base de données'!$I$5,(IF(OR(R1460="marieville",R1460="richelieu",R1460="rougemont",R1460="saint-césaire",R1460="sainte-angèle-de-monnoir",R1460="saint-mathias-sur-richelieu"),'Base de données'!$I$14,(IF(OR(R1460="henryville",R1460="lacolle",R1460="mont-saint-grégoire",R1460="noyan",R1460="saint-alexandre",R1460="saint-blaise-sur-richelieu",R1460="sainte-anne-de-sabrevois",R1460="sainte-brigide-d'iberville",R1460="saint-georges-de-clarenceville",R1460="saint-jean-sur-richelieu",R1460="saint-paul-de-l'île-aux-noix",R1460="saint-sébastien",R1460="saint-valentin",R1460="venise-en-québec"),'Base de données'!$I$9,(IF(OR(R1460="dundee",R1460="elgin",R1460="franklin",R1460="godmanchester",R1460="havelock",R1460="hinchinbrooke",R1460="howick",R1460="huntingdon",R1460="ormstown",R1460="saint-anicet",R1460="saint-chrysostome",R1460="sainte-barbe",R1460="très-saint-sacrement"),'Base de données'!$I$3,(IF(OR(R1460="hemmingford",R1460="napierville",R1460="saint-bernard-de-lacolle",R1460="saint-cyprien-de-napierville",R1460="sainte-clotilde-de-châteauguay",R1460="saint-édouard",R1460="saint-jacques-le-mineur",R1460="saint-michel",R1460="saint-patrice-de-sherrington",R1460="saint-rémi"),'Base de données'!$I$10,(IF(OR(R1460="la présentation",R1460="saint-barnabé-sud",R1460="saint-bernard-de-michaudville",R1460="saint-damas",R1460="saint-dominique",R1460="sainte-hélène-de-bagot",R1460="sainte-madeleine",R1460="sainte-marie-madeleine",R1460="saint-hugues",R1460="saint-hyacinthe",R1460="saint-jude",R1460="saint-liboire",R1460="saint-louis",R1460="saint-marcel-de-richelieu",R1460="saint-pie",R1460="saint-simon",R1460="saint-valérien-de-milton"),'Base de données'!$I$13,(IF(OR(R1460="boucherville",R1460="calixa-lavalée",R1460="contrecoeur",R1460="saint-amable",R1460="sainte-julie",R1460="varennes",R1460="verchères"),'Base de données'!M1464,(IF(OR(R1460="massueville",R1460="saint-aimé",R1460="saint-david",R1460="sainte-anne-de-sorel",R1460="sainte-victoire-de-sorel",R1460="saint-gérard-majella",R1460="saint-joseph-de-sorel",R1460="saint-ours",R1460="saint-robert",R1460="saint-roch-de-richelieu",R1460="sorel-tracy",R1460="yamaska"),'Base de données'!$I$11,(IF(OR(R1460="candiac",R1460="châteauguay",R1460="delson",R1460="la prairie",R1460="léry",R1460="mercier",R1460="saint-constant",R1460="sainte-catherine",R1460="saint-isidore",R1460="saint-mathieu",R1460="saint-philippe"),'Base de données'!$I$7,(IF(OR(R1460="beloeil",R1460="carignan",R1460="chambly",R1460="mcmasterville",R1460="mont-saint-hilaire",R1460="otterburn park",R1460="saint-antoine-sur-richelieu",R1460="saint-basil-le-grand",R1460="saint-charles-sur-richelieu",R1460="saint-denis-sur-richelieu",R1460="saint-jean-baptiste",R1460="saint-marc-sur-richelieu",R1460="saint-mathieu-de-beloeil"),'Base de données'!$I$8,(IF(OR(R1460="coteau-du-lac",R1460="hudson",R1460="les cèdres",R1460="les coteaux",R1460="l'île-cadieux",R1460="l'île-perrot",R1460="notre-dame-de-l'île-perrot",R1460="pincourt",R1460="pointe-des-cascades",R1460="pointe-fortune",R1460="rigaud",R1460="rivière-beaudette",R1460="saint-clet",R1460="sainte-justine-de-newton",R1460="sainte-marthe",R1460="saint-lazare",R1460="saint-polycarpe",R1460="saint-télesphore",R1460="saint-zotique",R1460="terrasse-vaudreuil",R1460="très-saint-rédempteur",R1460="vaudreuil-dorion",R1460="vaudreuil-sur-le-lac"),'Base de données'!M1462,"")))))))))))))))))))))))))</f>
        <v/>
      </c>
    </row>
    <row r="1461" spans="2:19" x14ac:dyDescent="0.3">
      <c r="B1461" s="6"/>
      <c r="D1461" s="9"/>
      <c r="E1461" s="9"/>
      <c r="O1461" s="10"/>
      <c r="S1461" s="10" t="str">
        <f>IF(OR(R1461="beauharnois",R1461="sainte-étienne-de-bauharnois",R1461="sainte-martine",R1461="saint-louis-de-gonzague",R1461="saint-stanislas-de-kostka",R1461="saint-urbain-premier",R1461="salaberry-de-valleyfield"),'Base de données'!$I$2,(IF(OR(R1461="acton vale",R1461="béthanie",R1461="Roxton",R1461="roxton falls",R1461="sainte-christine",R1461="saint-nazaire-d'acton",R1461="saint-théodore-d'acton",R1461="upton"),'Base de données'!$I$12,(IF(OR(R1461="Longueuil",R1461="brossard",R1461="greenfield-park",R1461="lemoyne",R1461="longueuil (vieux)",R1461="saint-bruno-de-montarville",R1461="saint-hubert",R1461="saint-lambert"),'Base de données'!$I$5,(IF(OR(R1461="marieville",R1461="richelieu",R1461="rougemont",R1461="saint-césaire",R1461="sainte-angèle-de-monnoir",R1461="saint-mathias-sur-richelieu"),'Base de données'!$I$14,(IF(OR(R1461="henryville",R1461="lacolle",R1461="mont-saint-grégoire",R1461="noyan",R1461="saint-alexandre",R1461="saint-blaise-sur-richelieu",R1461="sainte-anne-de-sabrevois",R1461="sainte-brigide-d'iberville",R1461="saint-georges-de-clarenceville",R1461="saint-jean-sur-richelieu",R1461="saint-paul-de-l'île-aux-noix",R1461="saint-sébastien",R1461="saint-valentin",R1461="venise-en-québec"),'Base de données'!$I$9,(IF(OR(R1461="dundee",R1461="elgin",R1461="franklin",R1461="godmanchester",R1461="havelock",R1461="hinchinbrooke",R1461="howick",R1461="huntingdon",R1461="ormstown",R1461="saint-anicet",R1461="saint-chrysostome",R1461="sainte-barbe",R1461="très-saint-sacrement"),'Base de données'!$I$3,(IF(OR(R1461="hemmingford",R1461="napierville",R1461="saint-bernard-de-lacolle",R1461="saint-cyprien-de-napierville",R1461="sainte-clotilde-de-châteauguay",R1461="saint-édouard",R1461="saint-jacques-le-mineur",R1461="saint-michel",R1461="saint-patrice-de-sherrington",R1461="saint-rémi"),'Base de données'!$I$10,(IF(OR(R1461="la présentation",R1461="saint-barnabé-sud",R1461="saint-bernard-de-michaudville",R1461="saint-damas",R1461="saint-dominique",R1461="sainte-hélène-de-bagot",R1461="sainte-madeleine",R1461="sainte-marie-madeleine",R1461="saint-hugues",R1461="saint-hyacinthe",R1461="saint-jude",R1461="saint-liboire",R1461="saint-louis",R1461="saint-marcel-de-richelieu",R1461="saint-pie",R1461="saint-simon",R1461="saint-valérien-de-milton"),'Base de données'!$I$13,(IF(OR(R1461="boucherville",R1461="calixa-lavalée",R1461="contrecoeur",R1461="saint-amable",R1461="sainte-julie",R1461="varennes",R1461="verchères"),'Base de données'!M1465,(IF(OR(R1461="massueville",R1461="saint-aimé",R1461="saint-david",R1461="sainte-anne-de-sorel",R1461="sainte-victoire-de-sorel",R1461="saint-gérard-majella",R1461="saint-joseph-de-sorel",R1461="saint-ours",R1461="saint-robert",R1461="saint-roch-de-richelieu",R1461="sorel-tracy",R1461="yamaska"),'Base de données'!$I$11,(IF(OR(R1461="candiac",R1461="châteauguay",R1461="delson",R1461="la prairie",R1461="léry",R1461="mercier",R1461="saint-constant",R1461="sainte-catherine",R1461="saint-isidore",R1461="saint-mathieu",R1461="saint-philippe"),'Base de données'!$I$7,(IF(OR(R1461="beloeil",R1461="carignan",R1461="chambly",R1461="mcmasterville",R1461="mont-saint-hilaire",R1461="otterburn park",R1461="saint-antoine-sur-richelieu",R1461="saint-basil-le-grand",R1461="saint-charles-sur-richelieu",R1461="saint-denis-sur-richelieu",R1461="saint-jean-baptiste",R1461="saint-marc-sur-richelieu",R1461="saint-mathieu-de-beloeil"),'Base de données'!$I$8,(IF(OR(R1461="coteau-du-lac",R1461="hudson",R1461="les cèdres",R1461="les coteaux",R1461="l'île-cadieux",R1461="l'île-perrot",R1461="notre-dame-de-l'île-perrot",R1461="pincourt",R1461="pointe-des-cascades",R1461="pointe-fortune",R1461="rigaud",R1461="rivière-beaudette",R1461="saint-clet",R1461="sainte-justine-de-newton",R1461="sainte-marthe",R1461="saint-lazare",R1461="saint-polycarpe",R1461="saint-télesphore",R1461="saint-zotique",R1461="terrasse-vaudreuil",R1461="très-saint-rédempteur",R1461="vaudreuil-dorion",R1461="vaudreuil-sur-le-lac"),'Base de données'!M1463,"")))))))))))))))))))))))))</f>
        <v/>
      </c>
    </row>
    <row r="1462" spans="2:19" x14ac:dyDescent="0.3">
      <c r="B1462" s="6"/>
      <c r="D1462" s="9"/>
      <c r="E1462" s="9"/>
      <c r="O1462" s="10"/>
      <c r="S1462" s="10" t="str">
        <f>IF(OR(R1462="beauharnois",R1462="sainte-étienne-de-bauharnois",R1462="sainte-martine",R1462="saint-louis-de-gonzague",R1462="saint-stanislas-de-kostka",R1462="saint-urbain-premier",R1462="salaberry-de-valleyfield"),'Base de données'!$I$2,(IF(OR(R1462="acton vale",R1462="béthanie",R1462="Roxton",R1462="roxton falls",R1462="sainte-christine",R1462="saint-nazaire-d'acton",R1462="saint-théodore-d'acton",R1462="upton"),'Base de données'!$I$12,(IF(OR(R1462="Longueuil",R1462="brossard",R1462="greenfield-park",R1462="lemoyne",R1462="longueuil (vieux)",R1462="saint-bruno-de-montarville",R1462="saint-hubert",R1462="saint-lambert"),'Base de données'!$I$5,(IF(OR(R1462="marieville",R1462="richelieu",R1462="rougemont",R1462="saint-césaire",R1462="sainte-angèle-de-monnoir",R1462="saint-mathias-sur-richelieu"),'Base de données'!$I$14,(IF(OR(R1462="henryville",R1462="lacolle",R1462="mont-saint-grégoire",R1462="noyan",R1462="saint-alexandre",R1462="saint-blaise-sur-richelieu",R1462="sainte-anne-de-sabrevois",R1462="sainte-brigide-d'iberville",R1462="saint-georges-de-clarenceville",R1462="saint-jean-sur-richelieu",R1462="saint-paul-de-l'île-aux-noix",R1462="saint-sébastien",R1462="saint-valentin",R1462="venise-en-québec"),'Base de données'!$I$9,(IF(OR(R1462="dundee",R1462="elgin",R1462="franklin",R1462="godmanchester",R1462="havelock",R1462="hinchinbrooke",R1462="howick",R1462="huntingdon",R1462="ormstown",R1462="saint-anicet",R1462="saint-chrysostome",R1462="sainte-barbe",R1462="très-saint-sacrement"),'Base de données'!$I$3,(IF(OR(R1462="hemmingford",R1462="napierville",R1462="saint-bernard-de-lacolle",R1462="saint-cyprien-de-napierville",R1462="sainte-clotilde-de-châteauguay",R1462="saint-édouard",R1462="saint-jacques-le-mineur",R1462="saint-michel",R1462="saint-patrice-de-sherrington",R1462="saint-rémi"),'Base de données'!$I$10,(IF(OR(R1462="la présentation",R1462="saint-barnabé-sud",R1462="saint-bernard-de-michaudville",R1462="saint-damas",R1462="saint-dominique",R1462="sainte-hélène-de-bagot",R1462="sainte-madeleine",R1462="sainte-marie-madeleine",R1462="saint-hugues",R1462="saint-hyacinthe",R1462="saint-jude",R1462="saint-liboire",R1462="saint-louis",R1462="saint-marcel-de-richelieu",R1462="saint-pie",R1462="saint-simon",R1462="saint-valérien-de-milton"),'Base de données'!$I$13,(IF(OR(R1462="boucherville",R1462="calixa-lavalée",R1462="contrecoeur",R1462="saint-amable",R1462="sainte-julie",R1462="varennes",R1462="verchères"),'Base de données'!M1466,(IF(OR(R1462="massueville",R1462="saint-aimé",R1462="saint-david",R1462="sainte-anne-de-sorel",R1462="sainte-victoire-de-sorel",R1462="saint-gérard-majella",R1462="saint-joseph-de-sorel",R1462="saint-ours",R1462="saint-robert",R1462="saint-roch-de-richelieu",R1462="sorel-tracy",R1462="yamaska"),'Base de données'!$I$11,(IF(OR(R1462="candiac",R1462="châteauguay",R1462="delson",R1462="la prairie",R1462="léry",R1462="mercier",R1462="saint-constant",R1462="sainte-catherine",R1462="saint-isidore",R1462="saint-mathieu",R1462="saint-philippe"),'Base de données'!$I$7,(IF(OR(R1462="beloeil",R1462="carignan",R1462="chambly",R1462="mcmasterville",R1462="mont-saint-hilaire",R1462="otterburn park",R1462="saint-antoine-sur-richelieu",R1462="saint-basil-le-grand",R1462="saint-charles-sur-richelieu",R1462="saint-denis-sur-richelieu",R1462="saint-jean-baptiste",R1462="saint-marc-sur-richelieu",R1462="saint-mathieu-de-beloeil"),'Base de données'!$I$8,(IF(OR(R1462="coteau-du-lac",R1462="hudson",R1462="les cèdres",R1462="les coteaux",R1462="l'île-cadieux",R1462="l'île-perrot",R1462="notre-dame-de-l'île-perrot",R1462="pincourt",R1462="pointe-des-cascades",R1462="pointe-fortune",R1462="rigaud",R1462="rivière-beaudette",R1462="saint-clet",R1462="sainte-justine-de-newton",R1462="sainte-marthe",R1462="saint-lazare",R1462="saint-polycarpe",R1462="saint-télesphore",R1462="saint-zotique",R1462="terrasse-vaudreuil",R1462="très-saint-rédempteur",R1462="vaudreuil-dorion",R1462="vaudreuil-sur-le-lac"),'Base de données'!M1464,"")))))))))))))))))))))))))</f>
        <v/>
      </c>
    </row>
    <row r="1463" spans="2:19" x14ac:dyDescent="0.3">
      <c r="B1463" s="6"/>
      <c r="D1463" s="9"/>
      <c r="E1463" s="9"/>
      <c r="O1463" s="10"/>
      <c r="S1463" s="10" t="str">
        <f>IF(OR(R1463="beauharnois",R1463="sainte-étienne-de-bauharnois",R1463="sainte-martine",R1463="saint-louis-de-gonzague",R1463="saint-stanislas-de-kostka",R1463="saint-urbain-premier",R1463="salaberry-de-valleyfield"),'Base de données'!$I$2,(IF(OR(R1463="acton vale",R1463="béthanie",R1463="Roxton",R1463="roxton falls",R1463="sainte-christine",R1463="saint-nazaire-d'acton",R1463="saint-théodore-d'acton",R1463="upton"),'Base de données'!$I$12,(IF(OR(R1463="Longueuil",R1463="brossard",R1463="greenfield-park",R1463="lemoyne",R1463="longueuil (vieux)",R1463="saint-bruno-de-montarville",R1463="saint-hubert",R1463="saint-lambert"),'Base de données'!$I$5,(IF(OR(R1463="marieville",R1463="richelieu",R1463="rougemont",R1463="saint-césaire",R1463="sainte-angèle-de-monnoir",R1463="saint-mathias-sur-richelieu"),'Base de données'!$I$14,(IF(OR(R1463="henryville",R1463="lacolle",R1463="mont-saint-grégoire",R1463="noyan",R1463="saint-alexandre",R1463="saint-blaise-sur-richelieu",R1463="sainte-anne-de-sabrevois",R1463="sainte-brigide-d'iberville",R1463="saint-georges-de-clarenceville",R1463="saint-jean-sur-richelieu",R1463="saint-paul-de-l'île-aux-noix",R1463="saint-sébastien",R1463="saint-valentin",R1463="venise-en-québec"),'Base de données'!$I$9,(IF(OR(R1463="dundee",R1463="elgin",R1463="franklin",R1463="godmanchester",R1463="havelock",R1463="hinchinbrooke",R1463="howick",R1463="huntingdon",R1463="ormstown",R1463="saint-anicet",R1463="saint-chrysostome",R1463="sainte-barbe",R1463="très-saint-sacrement"),'Base de données'!$I$3,(IF(OR(R1463="hemmingford",R1463="napierville",R1463="saint-bernard-de-lacolle",R1463="saint-cyprien-de-napierville",R1463="sainte-clotilde-de-châteauguay",R1463="saint-édouard",R1463="saint-jacques-le-mineur",R1463="saint-michel",R1463="saint-patrice-de-sherrington",R1463="saint-rémi"),'Base de données'!$I$10,(IF(OR(R1463="la présentation",R1463="saint-barnabé-sud",R1463="saint-bernard-de-michaudville",R1463="saint-damas",R1463="saint-dominique",R1463="sainte-hélène-de-bagot",R1463="sainte-madeleine",R1463="sainte-marie-madeleine",R1463="saint-hugues",R1463="saint-hyacinthe",R1463="saint-jude",R1463="saint-liboire",R1463="saint-louis",R1463="saint-marcel-de-richelieu",R1463="saint-pie",R1463="saint-simon",R1463="saint-valérien-de-milton"),'Base de données'!$I$13,(IF(OR(R1463="boucherville",R1463="calixa-lavalée",R1463="contrecoeur",R1463="saint-amable",R1463="sainte-julie",R1463="varennes",R1463="verchères"),'Base de données'!M1467,(IF(OR(R1463="massueville",R1463="saint-aimé",R1463="saint-david",R1463="sainte-anne-de-sorel",R1463="sainte-victoire-de-sorel",R1463="saint-gérard-majella",R1463="saint-joseph-de-sorel",R1463="saint-ours",R1463="saint-robert",R1463="saint-roch-de-richelieu",R1463="sorel-tracy",R1463="yamaska"),'Base de données'!$I$11,(IF(OR(R1463="candiac",R1463="châteauguay",R1463="delson",R1463="la prairie",R1463="léry",R1463="mercier",R1463="saint-constant",R1463="sainte-catherine",R1463="saint-isidore",R1463="saint-mathieu",R1463="saint-philippe"),'Base de données'!$I$7,(IF(OR(R1463="beloeil",R1463="carignan",R1463="chambly",R1463="mcmasterville",R1463="mont-saint-hilaire",R1463="otterburn park",R1463="saint-antoine-sur-richelieu",R1463="saint-basil-le-grand",R1463="saint-charles-sur-richelieu",R1463="saint-denis-sur-richelieu",R1463="saint-jean-baptiste",R1463="saint-marc-sur-richelieu",R1463="saint-mathieu-de-beloeil"),'Base de données'!$I$8,(IF(OR(R1463="coteau-du-lac",R1463="hudson",R1463="les cèdres",R1463="les coteaux",R1463="l'île-cadieux",R1463="l'île-perrot",R1463="notre-dame-de-l'île-perrot",R1463="pincourt",R1463="pointe-des-cascades",R1463="pointe-fortune",R1463="rigaud",R1463="rivière-beaudette",R1463="saint-clet",R1463="sainte-justine-de-newton",R1463="sainte-marthe",R1463="saint-lazare",R1463="saint-polycarpe",R1463="saint-télesphore",R1463="saint-zotique",R1463="terrasse-vaudreuil",R1463="très-saint-rédempteur",R1463="vaudreuil-dorion",R1463="vaudreuil-sur-le-lac"),'Base de données'!M1465,"")))))))))))))))))))))))))</f>
        <v/>
      </c>
    </row>
    <row r="1464" spans="2:19" x14ac:dyDescent="0.3">
      <c r="B1464" s="6"/>
      <c r="D1464" s="9"/>
      <c r="E1464" s="9"/>
      <c r="O1464" s="10"/>
      <c r="S1464" s="10" t="str">
        <f>IF(OR(R1464="beauharnois",R1464="sainte-étienne-de-bauharnois",R1464="sainte-martine",R1464="saint-louis-de-gonzague",R1464="saint-stanislas-de-kostka",R1464="saint-urbain-premier",R1464="salaberry-de-valleyfield"),'Base de données'!$I$2,(IF(OR(R1464="acton vale",R1464="béthanie",R1464="Roxton",R1464="roxton falls",R1464="sainte-christine",R1464="saint-nazaire-d'acton",R1464="saint-théodore-d'acton",R1464="upton"),'Base de données'!$I$12,(IF(OR(R1464="Longueuil",R1464="brossard",R1464="greenfield-park",R1464="lemoyne",R1464="longueuil (vieux)",R1464="saint-bruno-de-montarville",R1464="saint-hubert",R1464="saint-lambert"),'Base de données'!$I$5,(IF(OR(R1464="marieville",R1464="richelieu",R1464="rougemont",R1464="saint-césaire",R1464="sainte-angèle-de-monnoir",R1464="saint-mathias-sur-richelieu"),'Base de données'!$I$14,(IF(OR(R1464="henryville",R1464="lacolle",R1464="mont-saint-grégoire",R1464="noyan",R1464="saint-alexandre",R1464="saint-blaise-sur-richelieu",R1464="sainte-anne-de-sabrevois",R1464="sainte-brigide-d'iberville",R1464="saint-georges-de-clarenceville",R1464="saint-jean-sur-richelieu",R1464="saint-paul-de-l'île-aux-noix",R1464="saint-sébastien",R1464="saint-valentin",R1464="venise-en-québec"),'Base de données'!$I$9,(IF(OR(R1464="dundee",R1464="elgin",R1464="franklin",R1464="godmanchester",R1464="havelock",R1464="hinchinbrooke",R1464="howick",R1464="huntingdon",R1464="ormstown",R1464="saint-anicet",R1464="saint-chrysostome",R1464="sainte-barbe",R1464="très-saint-sacrement"),'Base de données'!$I$3,(IF(OR(R1464="hemmingford",R1464="napierville",R1464="saint-bernard-de-lacolle",R1464="saint-cyprien-de-napierville",R1464="sainte-clotilde-de-châteauguay",R1464="saint-édouard",R1464="saint-jacques-le-mineur",R1464="saint-michel",R1464="saint-patrice-de-sherrington",R1464="saint-rémi"),'Base de données'!$I$10,(IF(OR(R1464="la présentation",R1464="saint-barnabé-sud",R1464="saint-bernard-de-michaudville",R1464="saint-damas",R1464="saint-dominique",R1464="sainte-hélène-de-bagot",R1464="sainte-madeleine",R1464="sainte-marie-madeleine",R1464="saint-hugues",R1464="saint-hyacinthe",R1464="saint-jude",R1464="saint-liboire",R1464="saint-louis",R1464="saint-marcel-de-richelieu",R1464="saint-pie",R1464="saint-simon",R1464="saint-valérien-de-milton"),'Base de données'!$I$13,(IF(OR(R1464="boucherville",R1464="calixa-lavalée",R1464="contrecoeur",R1464="saint-amable",R1464="sainte-julie",R1464="varennes",R1464="verchères"),'Base de données'!M1468,(IF(OR(R1464="massueville",R1464="saint-aimé",R1464="saint-david",R1464="sainte-anne-de-sorel",R1464="sainte-victoire-de-sorel",R1464="saint-gérard-majella",R1464="saint-joseph-de-sorel",R1464="saint-ours",R1464="saint-robert",R1464="saint-roch-de-richelieu",R1464="sorel-tracy",R1464="yamaska"),'Base de données'!$I$11,(IF(OR(R1464="candiac",R1464="châteauguay",R1464="delson",R1464="la prairie",R1464="léry",R1464="mercier",R1464="saint-constant",R1464="sainte-catherine",R1464="saint-isidore",R1464="saint-mathieu",R1464="saint-philippe"),'Base de données'!$I$7,(IF(OR(R1464="beloeil",R1464="carignan",R1464="chambly",R1464="mcmasterville",R1464="mont-saint-hilaire",R1464="otterburn park",R1464="saint-antoine-sur-richelieu",R1464="saint-basil-le-grand",R1464="saint-charles-sur-richelieu",R1464="saint-denis-sur-richelieu",R1464="saint-jean-baptiste",R1464="saint-marc-sur-richelieu",R1464="saint-mathieu-de-beloeil"),'Base de données'!$I$8,(IF(OR(R1464="coteau-du-lac",R1464="hudson",R1464="les cèdres",R1464="les coteaux",R1464="l'île-cadieux",R1464="l'île-perrot",R1464="notre-dame-de-l'île-perrot",R1464="pincourt",R1464="pointe-des-cascades",R1464="pointe-fortune",R1464="rigaud",R1464="rivière-beaudette",R1464="saint-clet",R1464="sainte-justine-de-newton",R1464="sainte-marthe",R1464="saint-lazare",R1464="saint-polycarpe",R1464="saint-télesphore",R1464="saint-zotique",R1464="terrasse-vaudreuil",R1464="très-saint-rédempteur",R1464="vaudreuil-dorion",R1464="vaudreuil-sur-le-lac"),'Base de données'!M1466,"")))))))))))))))))))))))))</f>
        <v/>
      </c>
    </row>
    <row r="1465" spans="2:19" x14ac:dyDescent="0.3">
      <c r="B1465" s="6"/>
      <c r="D1465" s="9"/>
      <c r="E1465" s="9"/>
      <c r="O1465" s="10"/>
      <c r="S1465" s="10" t="str">
        <f>IF(OR(R1465="beauharnois",R1465="sainte-étienne-de-bauharnois",R1465="sainte-martine",R1465="saint-louis-de-gonzague",R1465="saint-stanislas-de-kostka",R1465="saint-urbain-premier",R1465="salaberry-de-valleyfield"),'Base de données'!$I$2,(IF(OR(R1465="acton vale",R1465="béthanie",R1465="Roxton",R1465="roxton falls",R1465="sainte-christine",R1465="saint-nazaire-d'acton",R1465="saint-théodore-d'acton",R1465="upton"),'Base de données'!$I$12,(IF(OR(R1465="Longueuil",R1465="brossard",R1465="greenfield-park",R1465="lemoyne",R1465="longueuil (vieux)",R1465="saint-bruno-de-montarville",R1465="saint-hubert",R1465="saint-lambert"),'Base de données'!$I$5,(IF(OR(R1465="marieville",R1465="richelieu",R1465="rougemont",R1465="saint-césaire",R1465="sainte-angèle-de-monnoir",R1465="saint-mathias-sur-richelieu"),'Base de données'!$I$14,(IF(OR(R1465="henryville",R1465="lacolle",R1465="mont-saint-grégoire",R1465="noyan",R1465="saint-alexandre",R1465="saint-blaise-sur-richelieu",R1465="sainte-anne-de-sabrevois",R1465="sainte-brigide-d'iberville",R1465="saint-georges-de-clarenceville",R1465="saint-jean-sur-richelieu",R1465="saint-paul-de-l'île-aux-noix",R1465="saint-sébastien",R1465="saint-valentin",R1465="venise-en-québec"),'Base de données'!$I$9,(IF(OR(R1465="dundee",R1465="elgin",R1465="franklin",R1465="godmanchester",R1465="havelock",R1465="hinchinbrooke",R1465="howick",R1465="huntingdon",R1465="ormstown",R1465="saint-anicet",R1465="saint-chrysostome",R1465="sainte-barbe",R1465="très-saint-sacrement"),'Base de données'!$I$3,(IF(OR(R1465="hemmingford",R1465="napierville",R1465="saint-bernard-de-lacolle",R1465="saint-cyprien-de-napierville",R1465="sainte-clotilde-de-châteauguay",R1465="saint-édouard",R1465="saint-jacques-le-mineur",R1465="saint-michel",R1465="saint-patrice-de-sherrington",R1465="saint-rémi"),'Base de données'!$I$10,(IF(OR(R1465="la présentation",R1465="saint-barnabé-sud",R1465="saint-bernard-de-michaudville",R1465="saint-damas",R1465="saint-dominique",R1465="sainte-hélène-de-bagot",R1465="sainte-madeleine",R1465="sainte-marie-madeleine",R1465="saint-hugues",R1465="saint-hyacinthe",R1465="saint-jude",R1465="saint-liboire",R1465="saint-louis",R1465="saint-marcel-de-richelieu",R1465="saint-pie",R1465="saint-simon",R1465="saint-valérien-de-milton"),'Base de données'!$I$13,(IF(OR(R1465="boucherville",R1465="calixa-lavalée",R1465="contrecoeur",R1465="saint-amable",R1465="sainte-julie",R1465="varennes",R1465="verchères"),'Base de données'!M1469,(IF(OR(R1465="massueville",R1465="saint-aimé",R1465="saint-david",R1465="sainte-anne-de-sorel",R1465="sainte-victoire-de-sorel",R1465="saint-gérard-majella",R1465="saint-joseph-de-sorel",R1465="saint-ours",R1465="saint-robert",R1465="saint-roch-de-richelieu",R1465="sorel-tracy",R1465="yamaska"),'Base de données'!$I$11,(IF(OR(R1465="candiac",R1465="châteauguay",R1465="delson",R1465="la prairie",R1465="léry",R1465="mercier",R1465="saint-constant",R1465="sainte-catherine",R1465="saint-isidore",R1465="saint-mathieu",R1465="saint-philippe"),'Base de données'!$I$7,(IF(OR(R1465="beloeil",R1465="carignan",R1465="chambly",R1465="mcmasterville",R1465="mont-saint-hilaire",R1465="otterburn park",R1465="saint-antoine-sur-richelieu",R1465="saint-basil-le-grand",R1465="saint-charles-sur-richelieu",R1465="saint-denis-sur-richelieu",R1465="saint-jean-baptiste",R1465="saint-marc-sur-richelieu",R1465="saint-mathieu-de-beloeil"),'Base de données'!$I$8,(IF(OR(R1465="coteau-du-lac",R1465="hudson",R1465="les cèdres",R1465="les coteaux",R1465="l'île-cadieux",R1465="l'île-perrot",R1465="notre-dame-de-l'île-perrot",R1465="pincourt",R1465="pointe-des-cascades",R1465="pointe-fortune",R1465="rigaud",R1465="rivière-beaudette",R1465="saint-clet",R1465="sainte-justine-de-newton",R1465="sainte-marthe",R1465="saint-lazare",R1465="saint-polycarpe",R1465="saint-télesphore",R1465="saint-zotique",R1465="terrasse-vaudreuil",R1465="très-saint-rédempteur",R1465="vaudreuil-dorion",R1465="vaudreuil-sur-le-lac"),'Base de données'!M1467,"")))))))))))))))))))))))))</f>
        <v/>
      </c>
    </row>
    <row r="1466" spans="2:19" x14ac:dyDescent="0.3">
      <c r="B1466" s="6"/>
      <c r="D1466" s="9"/>
      <c r="E1466" s="9"/>
      <c r="O1466" s="10"/>
      <c r="S1466" s="10" t="str">
        <f>IF(OR(R1466="beauharnois",R1466="sainte-étienne-de-bauharnois",R1466="sainte-martine",R1466="saint-louis-de-gonzague",R1466="saint-stanislas-de-kostka",R1466="saint-urbain-premier",R1466="salaberry-de-valleyfield"),'Base de données'!$I$2,(IF(OR(R1466="acton vale",R1466="béthanie",R1466="Roxton",R1466="roxton falls",R1466="sainte-christine",R1466="saint-nazaire-d'acton",R1466="saint-théodore-d'acton",R1466="upton"),'Base de données'!$I$12,(IF(OR(R1466="Longueuil",R1466="brossard",R1466="greenfield-park",R1466="lemoyne",R1466="longueuil (vieux)",R1466="saint-bruno-de-montarville",R1466="saint-hubert",R1466="saint-lambert"),'Base de données'!$I$5,(IF(OR(R1466="marieville",R1466="richelieu",R1466="rougemont",R1466="saint-césaire",R1466="sainte-angèle-de-monnoir",R1466="saint-mathias-sur-richelieu"),'Base de données'!$I$14,(IF(OR(R1466="henryville",R1466="lacolle",R1466="mont-saint-grégoire",R1466="noyan",R1466="saint-alexandre",R1466="saint-blaise-sur-richelieu",R1466="sainte-anne-de-sabrevois",R1466="sainte-brigide-d'iberville",R1466="saint-georges-de-clarenceville",R1466="saint-jean-sur-richelieu",R1466="saint-paul-de-l'île-aux-noix",R1466="saint-sébastien",R1466="saint-valentin",R1466="venise-en-québec"),'Base de données'!$I$9,(IF(OR(R1466="dundee",R1466="elgin",R1466="franklin",R1466="godmanchester",R1466="havelock",R1466="hinchinbrooke",R1466="howick",R1466="huntingdon",R1466="ormstown",R1466="saint-anicet",R1466="saint-chrysostome",R1466="sainte-barbe",R1466="très-saint-sacrement"),'Base de données'!$I$3,(IF(OR(R1466="hemmingford",R1466="napierville",R1466="saint-bernard-de-lacolle",R1466="saint-cyprien-de-napierville",R1466="sainte-clotilde-de-châteauguay",R1466="saint-édouard",R1466="saint-jacques-le-mineur",R1466="saint-michel",R1466="saint-patrice-de-sherrington",R1466="saint-rémi"),'Base de données'!$I$10,(IF(OR(R1466="la présentation",R1466="saint-barnabé-sud",R1466="saint-bernard-de-michaudville",R1466="saint-damas",R1466="saint-dominique",R1466="sainte-hélène-de-bagot",R1466="sainte-madeleine",R1466="sainte-marie-madeleine",R1466="saint-hugues",R1466="saint-hyacinthe",R1466="saint-jude",R1466="saint-liboire",R1466="saint-louis",R1466="saint-marcel-de-richelieu",R1466="saint-pie",R1466="saint-simon",R1466="saint-valérien-de-milton"),'Base de données'!$I$13,(IF(OR(R1466="boucherville",R1466="calixa-lavalée",R1466="contrecoeur",R1466="saint-amable",R1466="sainte-julie",R1466="varennes",R1466="verchères"),'Base de données'!M1470,(IF(OR(R1466="massueville",R1466="saint-aimé",R1466="saint-david",R1466="sainte-anne-de-sorel",R1466="sainte-victoire-de-sorel",R1466="saint-gérard-majella",R1466="saint-joseph-de-sorel",R1466="saint-ours",R1466="saint-robert",R1466="saint-roch-de-richelieu",R1466="sorel-tracy",R1466="yamaska"),'Base de données'!$I$11,(IF(OR(R1466="candiac",R1466="châteauguay",R1466="delson",R1466="la prairie",R1466="léry",R1466="mercier",R1466="saint-constant",R1466="sainte-catherine",R1466="saint-isidore",R1466="saint-mathieu",R1466="saint-philippe"),'Base de données'!$I$7,(IF(OR(R1466="beloeil",R1466="carignan",R1466="chambly",R1466="mcmasterville",R1466="mont-saint-hilaire",R1466="otterburn park",R1466="saint-antoine-sur-richelieu",R1466="saint-basil-le-grand",R1466="saint-charles-sur-richelieu",R1466="saint-denis-sur-richelieu",R1466="saint-jean-baptiste",R1466="saint-marc-sur-richelieu",R1466="saint-mathieu-de-beloeil"),'Base de données'!$I$8,(IF(OR(R1466="coteau-du-lac",R1466="hudson",R1466="les cèdres",R1466="les coteaux",R1466="l'île-cadieux",R1466="l'île-perrot",R1466="notre-dame-de-l'île-perrot",R1466="pincourt",R1466="pointe-des-cascades",R1466="pointe-fortune",R1466="rigaud",R1466="rivière-beaudette",R1466="saint-clet",R1466="sainte-justine-de-newton",R1466="sainte-marthe",R1466="saint-lazare",R1466="saint-polycarpe",R1466="saint-télesphore",R1466="saint-zotique",R1466="terrasse-vaudreuil",R1466="très-saint-rédempteur",R1466="vaudreuil-dorion",R1466="vaudreuil-sur-le-lac"),'Base de données'!M1468,"")))))))))))))))))))))))))</f>
        <v/>
      </c>
    </row>
    <row r="1467" spans="2:19" x14ac:dyDescent="0.3">
      <c r="B1467" s="6"/>
      <c r="D1467" s="9"/>
      <c r="E1467" s="9"/>
      <c r="O1467" s="10"/>
      <c r="S1467" s="10" t="str">
        <f>IF(OR(R1467="beauharnois",R1467="sainte-étienne-de-bauharnois",R1467="sainte-martine",R1467="saint-louis-de-gonzague",R1467="saint-stanislas-de-kostka",R1467="saint-urbain-premier",R1467="salaberry-de-valleyfield"),'Base de données'!$I$2,(IF(OR(R1467="acton vale",R1467="béthanie",R1467="Roxton",R1467="roxton falls",R1467="sainte-christine",R1467="saint-nazaire-d'acton",R1467="saint-théodore-d'acton",R1467="upton"),'Base de données'!$I$12,(IF(OR(R1467="Longueuil",R1467="brossard",R1467="greenfield-park",R1467="lemoyne",R1467="longueuil (vieux)",R1467="saint-bruno-de-montarville",R1467="saint-hubert",R1467="saint-lambert"),'Base de données'!$I$5,(IF(OR(R1467="marieville",R1467="richelieu",R1467="rougemont",R1467="saint-césaire",R1467="sainte-angèle-de-monnoir",R1467="saint-mathias-sur-richelieu"),'Base de données'!$I$14,(IF(OR(R1467="henryville",R1467="lacolle",R1467="mont-saint-grégoire",R1467="noyan",R1467="saint-alexandre",R1467="saint-blaise-sur-richelieu",R1467="sainte-anne-de-sabrevois",R1467="sainte-brigide-d'iberville",R1467="saint-georges-de-clarenceville",R1467="saint-jean-sur-richelieu",R1467="saint-paul-de-l'île-aux-noix",R1467="saint-sébastien",R1467="saint-valentin",R1467="venise-en-québec"),'Base de données'!$I$9,(IF(OR(R1467="dundee",R1467="elgin",R1467="franklin",R1467="godmanchester",R1467="havelock",R1467="hinchinbrooke",R1467="howick",R1467="huntingdon",R1467="ormstown",R1467="saint-anicet",R1467="saint-chrysostome",R1467="sainte-barbe",R1467="très-saint-sacrement"),'Base de données'!$I$3,(IF(OR(R1467="hemmingford",R1467="napierville",R1467="saint-bernard-de-lacolle",R1467="saint-cyprien-de-napierville",R1467="sainte-clotilde-de-châteauguay",R1467="saint-édouard",R1467="saint-jacques-le-mineur",R1467="saint-michel",R1467="saint-patrice-de-sherrington",R1467="saint-rémi"),'Base de données'!$I$10,(IF(OR(R1467="la présentation",R1467="saint-barnabé-sud",R1467="saint-bernard-de-michaudville",R1467="saint-damas",R1467="saint-dominique",R1467="sainte-hélène-de-bagot",R1467="sainte-madeleine",R1467="sainte-marie-madeleine",R1467="saint-hugues",R1467="saint-hyacinthe",R1467="saint-jude",R1467="saint-liboire",R1467="saint-louis",R1467="saint-marcel-de-richelieu",R1467="saint-pie",R1467="saint-simon",R1467="saint-valérien-de-milton"),'Base de données'!$I$13,(IF(OR(R1467="boucherville",R1467="calixa-lavalée",R1467="contrecoeur",R1467="saint-amable",R1467="sainte-julie",R1467="varennes",R1467="verchères"),'Base de données'!M1471,(IF(OR(R1467="massueville",R1467="saint-aimé",R1467="saint-david",R1467="sainte-anne-de-sorel",R1467="sainte-victoire-de-sorel",R1467="saint-gérard-majella",R1467="saint-joseph-de-sorel",R1467="saint-ours",R1467="saint-robert",R1467="saint-roch-de-richelieu",R1467="sorel-tracy",R1467="yamaska"),'Base de données'!$I$11,(IF(OR(R1467="candiac",R1467="châteauguay",R1467="delson",R1467="la prairie",R1467="léry",R1467="mercier",R1467="saint-constant",R1467="sainte-catherine",R1467="saint-isidore",R1467="saint-mathieu",R1467="saint-philippe"),'Base de données'!$I$7,(IF(OR(R1467="beloeil",R1467="carignan",R1467="chambly",R1467="mcmasterville",R1467="mont-saint-hilaire",R1467="otterburn park",R1467="saint-antoine-sur-richelieu",R1467="saint-basil-le-grand",R1467="saint-charles-sur-richelieu",R1467="saint-denis-sur-richelieu",R1467="saint-jean-baptiste",R1467="saint-marc-sur-richelieu",R1467="saint-mathieu-de-beloeil"),'Base de données'!$I$8,(IF(OR(R1467="coteau-du-lac",R1467="hudson",R1467="les cèdres",R1467="les coteaux",R1467="l'île-cadieux",R1467="l'île-perrot",R1467="notre-dame-de-l'île-perrot",R1467="pincourt",R1467="pointe-des-cascades",R1467="pointe-fortune",R1467="rigaud",R1467="rivière-beaudette",R1467="saint-clet",R1467="sainte-justine-de-newton",R1467="sainte-marthe",R1467="saint-lazare",R1467="saint-polycarpe",R1467="saint-télesphore",R1467="saint-zotique",R1467="terrasse-vaudreuil",R1467="très-saint-rédempteur",R1467="vaudreuil-dorion",R1467="vaudreuil-sur-le-lac"),'Base de données'!M1469,"")))))))))))))))))))))))))</f>
        <v/>
      </c>
    </row>
    <row r="1468" spans="2:19" x14ac:dyDescent="0.3">
      <c r="B1468" s="6"/>
      <c r="D1468" s="9"/>
      <c r="E1468" s="9"/>
      <c r="O1468" s="10"/>
      <c r="S1468" s="10" t="str">
        <f>IF(OR(R1468="beauharnois",R1468="sainte-étienne-de-bauharnois",R1468="sainte-martine",R1468="saint-louis-de-gonzague",R1468="saint-stanislas-de-kostka",R1468="saint-urbain-premier",R1468="salaberry-de-valleyfield"),'Base de données'!$I$2,(IF(OR(R1468="acton vale",R1468="béthanie",R1468="Roxton",R1468="roxton falls",R1468="sainte-christine",R1468="saint-nazaire-d'acton",R1468="saint-théodore-d'acton",R1468="upton"),'Base de données'!$I$12,(IF(OR(R1468="Longueuil",R1468="brossard",R1468="greenfield-park",R1468="lemoyne",R1468="longueuil (vieux)",R1468="saint-bruno-de-montarville",R1468="saint-hubert",R1468="saint-lambert"),'Base de données'!$I$5,(IF(OR(R1468="marieville",R1468="richelieu",R1468="rougemont",R1468="saint-césaire",R1468="sainte-angèle-de-monnoir",R1468="saint-mathias-sur-richelieu"),'Base de données'!$I$14,(IF(OR(R1468="henryville",R1468="lacolle",R1468="mont-saint-grégoire",R1468="noyan",R1468="saint-alexandre",R1468="saint-blaise-sur-richelieu",R1468="sainte-anne-de-sabrevois",R1468="sainte-brigide-d'iberville",R1468="saint-georges-de-clarenceville",R1468="saint-jean-sur-richelieu",R1468="saint-paul-de-l'île-aux-noix",R1468="saint-sébastien",R1468="saint-valentin",R1468="venise-en-québec"),'Base de données'!$I$9,(IF(OR(R1468="dundee",R1468="elgin",R1468="franklin",R1468="godmanchester",R1468="havelock",R1468="hinchinbrooke",R1468="howick",R1468="huntingdon",R1468="ormstown",R1468="saint-anicet",R1468="saint-chrysostome",R1468="sainte-barbe",R1468="très-saint-sacrement"),'Base de données'!$I$3,(IF(OR(R1468="hemmingford",R1468="napierville",R1468="saint-bernard-de-lacolle",R1468="saint-cyprien-de-napierville",R1468="sainte-clotilde-de-châteauguay",R1468="saint-édouard",R1468="saint-jacques-le-mineur",R1468="saint-michel",R1468="saint-patrice-de-sherrington",R1468="saint-rémi"),'Base de données'!$I$10,(IF(OR(R1468="la présentation",R1468="saint-barnabé-sud",R1468="saint-bernard-de-michaudville",R1468="saint-damas",R1468="saint-dominique",R1468="sainte-hélène-de-bagot",R1468="sainte-madeleine",R1468="sainte-marie-madeleine",R1468="saint-hugues",R1468="saint-hyacinthe",R1468="saint-jude",R1468="saint-liboire",R1468="saint-louis",R1468="saint-marcel-de-richelieu",R1468="saint-pie",R1468="saint-simon",R1468="saint-valérien-de-milton"),'Base de données'!$I$13,(IF(OR(R1468="boucherville",R1468="calixa-lavalée",R1468="contrecoeur",R1468="saint-amable",R1468="sainte-julie",R1468="varennes",R1468="verchères"),'Base de données'!M1472,(IF(OR(R1468="massueville",R1468="saint-aimé",R1468="saint-david",R1468="sainte-anne-de-sorel",R1468="sainte-victoire-de-sorel",R1468="saint-gérard-majella",R1468="saint-joseph-de-sorel",R1468="saint-ours",R1468="saint-robert",R1468="saint-roch-de-richelieu",R1468="sorel-tracy",R1468="yamaska"),'Base de données'!$I$11,(IF(OR(R1468="candiac",R1468="châteauguay",R1468="delson",R1468="la prairie",R1468="léry",R1468="mercier",R1468="saint-constant",R1468="sainte-catherine",R1468="saint-isidore",R1468="saint-mathieu",R1468="saint-philippe"),'Base de données'!$I$7,(IF(OR(R1468="beloeil",R1468="carignan",R1468="chambly",R1468="mcmasterville",R1468="mont-saint-hilaire",R1468="otterburn park",R1468="saint-antoine-sur-richelieu",R1468="saint-basil-le-grand",R1468="saint-charles-sur-richelieu",R1468="saint-denis-sur-richelieu",R1468="saint-jean-baptiste",R1468="saint-marc-sur-richelieu",R1468="saint-mathieu-de-beloeil"),'Base de données'!$I$8,(IF(OR(R1468="coteau-du-lac",R1468="hudson",R1468="les cèdres",R1468="les coteaux",R1468="l'île-cadieux",R1468="l'île-perrot",R1468="notre-dame-de-l'île-perrot",R1468="pincourt",R1468="pointe-des-cascades",R1468="pointe-fortune",R1468="rigaud",R1468="rivière-beaudette",R1468="saint-clet",R1468="sainte-justine-de-newton",R1468="sainte-marthe",R1468="saint-lazare",R1468="saint-polycarpe",R1468="saint-télesphore",R1468="saint-zotique",R1468="terrasse-vaudreuil",R1468="très-saint-rédempteur",R1468="vaudreuil-dorion",R1468="vaudreuil-sur-le-lac"),'Base de données'!M1470,"")))))))))))))))))))))))))</f>
        <v/>
      </c>
    </row>
    <row r="1469" spans="2:19" x14ac:dyDescent="0.3">
      <c r="B1469" s="6"/>
      <c r="D1469" s="9"/>
      <c r="E1469" s="9"/>
      <c r="O1469" s="10"/>
      <c r="S1469" s="10" t="str">
        <f>IF(OR(R1469="beauharnois",R1469="sainte-étienne-de-bauharnois",R1469="sainte-martine",R1469="saint-louis-de-gonzague",R1469="saint-stanislas-de-kostka",R1469="saint-urbain-premier",R1469="salaberry-de-valleyfield"),'Base de données'!$I$2,(IF(OR(R1469="acton vale",R1469="béthanie",R1469="Roxton",R1469="roxton falls",R1469="sainte-christine",R1469="saint-nazaire-d'acton",R1469="saint-théodore-d'acton",R1469="upton"),'Base de données'!$I$12,(IF(OR(R1469="Longueuil",R1469="brossard",R1469="greenfield-park",R1469="lemoyne",R1469="longueuil (vieux)",R1469="saint-bruno-de-montarville",R1469="saint-hubert",R1469="saint-lambert"),'Base de données'!$I$5,(IF(OR(R1469="marieville",R1469="richelieu",R1469="rougemont",R1469="saint-césaire",R1469="sainte-angèle-de-monnoir",R1469="saint-mathias-sur-richelieu"),'Base de données'!$I$14,(IF(OR(R1469="henryville",R1469="lacolle",R1469="mont-saint-grégoire",R1469="noyan",R1469="saint-alexandre",R1469="saint-blaise-sur-richelieu",R1469="sainte-anne-de-sabrevois",R1469="sainte-brigide-d'iberville",R1469="saint-georges-de-clarenceville",R1469="saint-jean-sur-richelieu",R1469="saint-paul-de-l'île-aux-noix",R1469="saint-sébastien",R1469="saint-valentin",R1469="venise-en-québec"),'Base de données'!$I$9,(IF(OR(R1469="dundee",R1469="elgin",R1469="franklin",R1469="godmanchester",R1469="havelock",R1469="hinchinbrooke",R1469="howick",R1469="huntingdon",R1469="ormstown",R1469="saint-anicet",R1469="saint-chrysostome",R1469="sainte-barbe",R1469="très-saint-sacrement"),'Base de données'!$I$3,(IF(OR(R1469="hemmingford",R1469="napierville",R1469="saint-bernard-de-lacolle",R1469="saint-cyprien-de-napierville",R1469="sainte-clotilde-de-châteauguay",R1469="saint-édouard",R1469="saint-jacques-le-mineur",R1469="saint-michel",R1469="saint-patrice-de-sherrington",R1469="saint-rémi"),'Base de données'!$I$10,(IF(OR(R1469="la présentation",R1469="saint-barnabé-sud",R1469="saint-bernard-de-michaudville",R1469="saint-damas",R1469="saint-dominique",R1469="sainte-hélène-de-bagot",R1469="sainte-madeleine",R1469="sainte-marie-madeleine",R1469="saint-hugues",R1469="saint-hyacinthe",R1469="saint-jude",R1469="saint-liboire",R1469="saint-louis",R1469="saint-marcel-de-richelieu",R1469="saint-pie",R1469="saint-simon",R1469="saint-valérien-de-milton"),'Base de données'!$I$13,(IF(OR(R1469="boucherville",R1469="calixa-lavalée",R1469="contrecoeur",R1469="saint-amable",R1469="sainte-julie",R1469="varennes",R1469="verchères"),'Base de données'!M1473,(IF(OR(R1469="massueville",R1469="saint-aimé",R1469="saint-david",R1469="sainte-anne-de-sorel",R1469="sainte-victoire-de-sorel",R1469="saint-gérard-majella",R1469="saint-joseph-de-sorel",R1469="saint-ours",R1469="saint-robert",R1469="saint-roch-de-richelieu",R1469="sorel-tracy",R1469="yamaska"),'Base de données'!$I$11,(IF(OR(R1469="candiac",R1469="châteauguay",R1469="delson",R1469="la prairie",R1469="léry",R1469="mercier",R1469="saint-constant",R1469="sainte-catherine",R1469="saint-isidore",R1469="saint-mathieu",R1469="saint-philippe"),'Base de données'!$I$7,(IF(OR(R1469="beloeil",R1469="carignan",R1469="chambly",R1469="mcmasterville",R1469="mont-saint-hilaire",R1469="otterburn park",R1469="saint-antoine-sur-richelieu",R1469="saint-basil-le-grand",R1469="saint-charles-sur-richelieu",R1469="saint-denis-sur-richelieu",R1469="saint-jean-baptiste",R1469="saint-marc-sur-richelieu",R1469="saint-mathieu-de-beloeil"),'Base de données'!$I$8,(IF(OR(R1469="coteau-du-lac",R1469="hudson",R1469="les cèdres",R1469="les coteaux",R1469="l'île-cadieux",R1469="l'île-perrot",R1469="notre-dame-de-l'île-perrot",R1469="pincourt",R1469="pointe-des-cascades",R1469="pointe-fortune",R1469="rigaud",R1469="rivière-beaudette",R1469="saint-clet",R1469="sainte-justine-de-newton",R1469="sainte-marthe",R1469="saint-lazare",R1469="saint-polycarpe",R1469="saint-télesphore",R1469="saint-zotique",R1469="terrasse-vaudreuil",R1469="très-saint-rédempteur",R1469="vaudreuil-dorion",R1469="vaudreuil-sur-le-lac"),'Base de données'!M1471,"")))))))))))))))))))))))))</f>
        <v/>
      </c>
    </row>
    <row r="1470" spans="2:19" x14ac:dyDescent="0.3">
      <c r="B1470" s="6"/>
      <c r="D1470" s="9"/>
      <c r="E1470" s="9"/>
      <c r="O1470" s="10"/>
      <c r="S1470" s="10" t="str">
        <f>IF(OR(R1470="beauharnois",R1470="sainte-étienne-de-bauharnois",R1470="sainte-martine",R1470="saint-louis-de-gonzague",R1470="saint-stanislas-de-kostka",R1470="saint-urbain-premier",R1470="salaberry-de-valleyfield"),'Base de données'!$I$2,(IF(OR(R1470="acton vale",R1470="béthanie",R1470="Roxton",R1470="roxton falls",R1470="sainte-christine",R1470="saint-nazaire-d'acton",R1470="saint-théodore-d'acton",R1470="upton"),'Base de données'!$I$12,(IF(OR(R1470="Longueuil",R1470="brossard",R1470="greenfield-park",R1470="lemoyne",R1470="longueuil (vieux)",R1470="saint-bruno-de-montarville",R1470="saint-hubert",R1470="saint-lambert"),'Base de données'!$I$5,(IF(OR(R1470="marieville",R1470="richelieu",R1470="rougemont",R1470="saint-césaire",R1470="sainte-angèle-de-monnoir",R1470="saint-mathias-sur-richelieu"),'Base de données'!$I$14,(IF(OR(R1470="henryville",R1470="lacolle",R1470="mont-saint-grégoire",R1470="noyan",R1470="saint-alexandre",R1470="saint-blaise-sur-richelieu",R1470="sainte-anne-de-sabrevois",R1470="sainte-brigide-d'iberville",R1470="saint-georges-de-clarenceville",R1470="saint-jean-sur-richelieu",R1470="saint-paul-de-l'île-aux-noix",R1470="saint-sébastien",R1470="saint-valentin",R1470="venise-en-québec"),'Base de données'!$I$9,(IF(OR(R1470="dundee",R1470="elgin",R1470="franklin",R1470="godmanchester",R1470="havelock",R1470="hinchinbrooke",R1470="howick",R1470="huntingdon",R1470="ormstown",R1470="saint-anicet",R1470="saint-chrysostome",R1470="sainte-barbe",R1470="très-saint-sacrement"),'Base de données'!$I$3,(IF(OR(R1470="hemmingford",R1470="napierville",R1470="saint-bernard-de-lacolle",R1470="saint-cyprien-de-napierville",R1470="sainte-clotilde-de-châteauguay",R1470="saint-édouard",R1470="saint-jacques-le-mineur",R1470="saint-michel",R1470="saint-patrice-de-sherrington",R1470="saint-rémi"),'Base de données'!$I$10,(IF(OR(R1470="la présentation",R1470="saint-barnabé-sud",R1470="saint-bernard-de-michaudville",R1470="saint-damas",R1470="saint-dominique",R1470="sainte-hélène-de-bagot",R1470="sainte-madeleine",R1470="sainte-marie-madeleine",R1470="saint-hugues",R1470="saint-hyacinthe",R1470="saint-jude",R1470="saint-liboire",R1470="saint-louis",R1470="saint-marcel-de-richelieu",R1470="saint-pie",R1470="saint-simon",R1470="saint-valérien-de-milton"),'Base de données'!$I$13,(IF(OR(R1470="boucherville",R1470="calixa-lavalée",R1470="contrecoeur",R1470="saint-amable",R1470="sainte-julie",R1470="varennes",R1470="verchères"),'Base de données'!M1474,(IF(OR(R1470="massueville",R1470="saint-aimé",R1470="saint-david",R1470="sainte-anne-de-sorel",R1470="sainte-victoire-de-sorel",R1470="saint-gérard-majella",R1470="saint-joseph-de-sorel",R1470="saint-ours",R1470="saint-robert",R1470="saint-roch-de-richelieu",R1470="sorel-tracy",R1470="yamaska"),'Base de données'!$I$11,(IF(OR(R1470="candiac",R1470="châteauguay",R1470="delson",R1470="la prairie",R1470="léry",R1470="mercier",R1470="saint-constant",R1470="sainte-catherine",R1470="saint-isidore",R1470="saint-mathieu",R1470="saint-philippe"),'Base de données'!$I$7,(IF(OR(R1470="beloeil",R1470="carignan",R1470="chambly",R1470="mcmasterville",R1470="mont-saint-hilaire",R1470="otterburn park",R1470="saint-antoine-sur-richelieu",R1470="saint-basil-le-grand",R1470="saint-charles-sur-richelieu",R1470="saint-denis-sur-richelieu",R1470="saint-jean-baptiste",R1470="saint-marc-sur-richelieu",R1470="saint-mathieu-de-beloeil"),'Base de données'!$I$8,(IF(OR(R1470="coteau-du-lac",R1470="hudson",R1470="les cèdres",R1470="les coteaux",R1470="l'île-cadieux",R1470="l'île-perrot",R1470="notre-dame-de-l'île-perrot",R1470="pincourt",R1470="pointe-des-cascades",R1470="pointe-fortune",R1470="rigaud",R1470="rivière-beaudette",R1470="saint-clet",R1470="sainte-justine-de-newton",R1470="sainte-marthe",R1470="saint-lazare",R1470="saint-polycarpe",R1470="saint-télesphore",R1470="saint-zotique",R1470="terrasse-vaudreuil",R1470="très-saint-rédempteur",R1470="vaudreuil-dorion",R1470="vaudreuil-sur-le-lac"),'Base de données'!M1472,"")))))))))))))))))))))))))</f>
        <v/>
      </c>
    </row>
    <row r="1471" spans="2:19" x14ac:dyDescent="0.3">
      <c r="B1471" s="6"/>
      <c r="D1471" s="9"/>
      <c r="E1471" s="9"/>
      <c r="O1471" s="10"/>
      <c r="S1471" s="10" t="str">
        <f>IF(OR(R1471="beauharnois",R1471="sainte-étienne-de-bauharnois",R1471="sainte-martine",R1471="saint-louis-de-gonzague",R1471="saint-stanislas-de-kostka",R1471="saint-urbain-premier",R1471="salaberry-de-valleyfield"),'Base de données'!$I$2,(IF(OR(R1471="acton vale",R1471="béthanie",R1471="Roxton",R1471="roxton falls",R1471="sainte-christine",R1471="saint-nazaire-d'acton",R1471="saint-théodore-d'acton",R1471="upton"),'Base de données'!$I$12,(IF(OR(R1471="Longueuil",R1471="brossard",R1471="greenfield-park",R1471="lemoyne",R1471="longueuil (vieux)",R1471="saint-bruno-de-montarville",R1471="saint-hubert",R1471="saint-lambert"),'Base de données'!$I$5,(IF(OR(R1471="marieville",R1471="richelieu",R1471="rougemont",R1471="saint-césaire",R1471="sainte-angèle-de-monnoir",R1471="saint-mathias-sur-richelieu"),'Base de données'!$I$14,(IF(OR(R1471="henryville",R1471="lacolle",R1471="mont-saint-grégoire",R1471="noyan",R1471="saint-alexandre",R1471="saint-blaise-sur-richelieu",R1471="sainte-anne-de-sabrevois",R1471="sainte-brigide-d'iberville",R1471="saint-georges-de-clarenceville",R1471="saint-jean-sur-richelieu",R1471="saint-paul-de-l'île-aux-noix",R1471="saint-sébastien",R1471="saint-valentin",R1471="venise-en-québec"),'Base de données'!$I$9,(IF(OR(R1471="dundee",R1471="elgin",R1471="franklin",R1471="godmanchester",R1471="havelock",R1471="hinchinbrooke",R1471="howick",R1471="huntingdon",R1471="ormstown",R1471="saint-anicet",R1471="saint-chrysostome",R1471="sainte-barbe",R1471="très-saint-sacrement"),'Base de données'!$I$3,(IF(OR(R1471="hemmingford",R1471="napierville",R1471="saint-bernard-de-lacolle",R1471="saint-cyprien-de-napierville",R1471="sainte-clotilde-de-châteauguay",R1471="saint-édouard",R1471="saint-jacques-le-mineur",R1471="saint-michel",R1471="saint-patrice-de-sherrington",R1471="saint-rémi"),'Base de données'!$I$10,(IF(OR(R1471="la présentation",R1471="saint-barnabé-sud",R1471="saint-bernard-de-michaudville",R1471="saint-damas",R1471="saint-dominique",R1471="sainte-hélène-de-bagot",R1471="sainte-madeleine",R1471="sainte-marie-madeleine",R1471="saint-hugues",R1471="saint-hyacinthe",R1471="saint-jude",R1471="saint-liboire",R1471="saint-louis",R1471="saint-marcel-de-richelieu",R1471="saint-pie",R1471="saint-simon",R1471="saint-valérien-de-milton"),'Base de données'!$I$13,(IF(OR(R1471="boucherville",R1471="calixa-lavalée",R1471="contrecoeur",R1471="saint-amable",R1471="sainte-julie",R1471="varennes",R1471="verchères"),'Base de données'!M1475,(IF(OR(R1471="massueville",R1471="saint-aimé",R1471="saint-david",R1471="sainte-anne-de-sorel",R1471="sainte-victoire-de-sorel",R1471="saint-gérard-majella",R1471="saint-joseph-de-sorel",R1471="saint-ours",R1471="saint-robert",R1471="saint-roch-de-richelieu",R1471="sorel-tracy",R1471="yamaska"),'Base de données'!$I$11,(IF(OR(R1471="candiac",R1471="châteauguay",R1471="delson",R1471="la prairie",R1471="léry",R1471="mercier",R1471="saint-constant",R1471="sainte-catherine",R1471="saint-isidore",R1471="saint-mathieu",R1471="saint-philippe"),'Base de données'!$I$7,(IF(OR(R1471="beloeil",R1471="carignan",R1471="chambly",R1471="mcmasterville",R1471="mont-saint-hilaire",R1471="otterburn park",R1471="saint-antoine-sur-richelieu",R1471="saint-basil-le-grand",R1471="saint-charles-sur-richelieu",R1471="saint-denis-sur-richelieu",R1471="saint-jean-baptiste",R1471="saint-marc-sur-richelieu",R1471="saint-mathieu-de-beloeil"),'Base de données'!$I$8,(IF(OR(R1471="coteau-du-lac",R1471="hudson",R1471="les cèdres",R1471="les coteaux",R1471="l'île-cadieux",R1471="l'île-perrot",R1471="notre-dame-de-l'île-perrot",R1471="pincourt",R1471="pointe-des-cascades",R1471="pointe-fortune",R1471="rigaud",R1471="rivière-beaudette",R1471="saint-clet",R1471="sainte-justine-de-newton",R1471="sainte-marthe",R1471="saint-lazare",R1471="saint-polycarpe",R1471="saint-télesphore",R1471="saint-zotique",R1471="terrasse-vaudreuil",R1471="très-saint-rédempteur",R1471="vaudreuil-dorion",R1471="vaudreuil-sur-le-lac"),'Base de données'!M1473,"")))))))))))))))))))))))))</f>
        <v/>
      </c>
    </row>
    <row r="1472" spans="2:19" x14ac:dyDescent="0.3">
      <c r="B1472" s="6"/>
      <c r="D1472" s="9"/>
      <c r="E1472" s="9"/>
      <c r="O1472" s="10"/>
      <c r="S1472" s="10" t="str">
        <f>IF(OR(R1472="beauharnois",R1472="sainte-étienne-de-bauharnois",R1472="sainte-martine",R1472="saint-louis-de-gonzague",R1472="saint-stanislas-de-kostka",R1472="saint-urbain-premier",R1472="salaberry-de-valleyfield"),'Base de données'!$I$2,(IF(OR(R1472="acton vale",R1472="béthanie",R1472="Roxton",R1472="roxton falls",R1472="sainte-christine",R1472="saint-nazaire-d'acton",R1472="saint-théodore-d'acton",R1472="upton"),'Base de données'!$I$12,(IF(OR(R1472="Longueuil",R1472="brossard",R1472="greenfield-park",R1472="lemoyne",R1472="longueuil (vieux)",R1472="saint-bruno-de-montarville",R1472="saint-hubert",R1472="saint-lambert"),'Base de données'!$I$5,(IF(OR(R1472="marieville",R1472="richelieu",R1472="rougemont",R1472="saint-césaire",R1472="sainte-angèle-de-monnoir",R1472="saint-mathias-sur-richelieu"),'Base de données'!$I$14,(IF(OR(R1472="henryville",R1472="lacolle",R1472="mont-saint-grégoire",R1472="noyan",R1472="saint-alexandre",R1472="saint-blaise-sur-richelieu",R1472="sainte-anne-de-sabrevois",R1472="sainte-brigide-d'iberville",R1472="saint-georges-de-clarenceville",R1472="saint-jean-sur-richelieu",R1472="saint-paul-de-l'île-aux-noix",R1472="saint-sébastien",R1472="saint-valentin",R1472="venise-en-québec"),'Base de données'!$I$9,(IF(OR(R1472="dundee",R1472="elgin",R1472="franklin",R1472="godmanchester",R1472="havelock",R1472="hinchinbrooke",R1472="howick",R1472="huntingdon",R1472="ormstown",R1472="saint-anicet",R1472="saint-chrysostome",R1472="sainte-barbe",R1472="très-saint-sacrement"),'Base de données'!$I$3,(IF(OR(R1472="hemmingford",R1472="napierville",R1472="saint-bernard-de-lacolle",R1472="saint-cyprien-de-napierville",R1472="sainte-clotilde-de-châteauguay",R1472="saint-édouard",R1472="saint-jacques-le-mineur",R1472="saint-michel",R1472="saint-patrice-de-sherrington",R1472="saint-rémi"),'Base de données'!$I$10,(IF(OR(R1472="la présentation",R1472="saint-barnabé-sud",R1472="saint-bernard-de-michaudville",R1472="saint-damas",R1472="saint-dominique",R1472="sainte-hélène-de-bagot",R1472="sainte-madeleine",R1472="sainte-marie-madeleine",R1472="saint-hugues",R1472="saint-hyacinthe",R1472="saint-jude",R1472="saint-liboire",R1472="saint-louis",R1472="saint-marcel-de-richelieu",R1472="saint-pie",R1472="saint-simon",R1472="saint-valérien-de-milton"),'Base de données'!$I$13,(IF(OR(R1472="boucherville",R1472="calixa-lavalée",R1472="contrecoeur",R1472="saint-amable",R1472="sainte-julie",R1472="varennes",R1472="verchères"),'Base de données'!M1476,(IF(OR(R1472="massueville",R1472="saint-aimé",R1472="saint-david",R1472="sainte-anne-de-sorel",R1472="sainte-victoire-de-sorel",R1472="saint-gérard-majella",R1472="saint-joseph-de-sorel",R1472="saint-ours",R1472="saint-robert",R1472="saint-roch-de-richelieu",R1472="sorel-tracy",R1472="yamaska"),'Base de données'!$I$11,(IF(OR(R1472="candiac",R1472="châteauguay",R1472="delson",R1472="la prairie",R1472="léry",R1472="mercier",R1472="saint-constant",R1472="sainte-catherine",R1472="saint-isidore",R1472="saint-mathieu",R1472="saint-philippe"),'Base de données'!$I$7,(IF(OR(R1472="beloeil",R1472="carignan",R1472="chambly",R1472="mcmasterville",R1472="mont-saint-hilaire",R1472="otterburn park",R1472="saint-antoine-sur-richelieu",R1472="saint-basil-le-grand",R1472="saint-charles-sur-richelieu",R1472="saint-denis-sur-richelieu",R1472="saint-jean-baptiste",R1472="saint-marc-sur-richelieu",R1472="saint-mathieu-de-beloeil"),'Base de données'!$I$8,(IF(OR(R1472="coteau-du-lac",R1472="hudson",R1472="les cèdres",R1472="les coteaux",R1472="l'île-cadieux",R1472="l'île-perrot",R1472="notre-dame-de-l'île-perrot",R1472="pincourt",R1472="pointe-des-cascades",R1472="pointe-fortune",R1472="rigaud",R1472="rivière-beaudette",R1472="saint-clet",R1472="sainte-justine-de-newton",R1472="sainte-marthe",R1472="saint-lazare",R1472="saint-polycarpe",R1472="saint-télesphore",R1472="saint-zotique",R1472="terrasse-vaudreuil",R1472="très-saint-rédempteur",R1472="vaudreuil-dorion",R1472="vaudreuil-sur-le-lac"),'Base de données'!M1474,"")))))))))))))))))))))))))</f>
        <v/>
      </c>
    </row>
    <row r="1473" spans="2:19" x14ac:dyDescent="0.3">
      <c r="B1473" s="6"/>
      <c r="D1473" s="9"/>
      <c r="E1473" s="9"/>
      <c r="O1473" s="10"/>
      <c r="S1473" s="10" t="str">
        <f>IF(OR(R1473="beauharnois",R1473="sainte-étienne-de-bauharnois",R1473="sainte-martine",R1473="saint-louis-de-gonzague",R1473="saint-stanislas-de-kostka",R1473="saint-urbain-premier",R1473="salaberry-de-valleyfield"),'Base de données'!$I$2,(IF(OR(R1473="acton vale",R1473="béthanie",R1473="Roxton",R1473="roxton falls",R1473="sainte-christine",R1473="saint-nazaire-d'acton",R1473="saint-théodore-d'acton",R1473="upton"),'Base de données'!$I$12,(IF(OR(R1473="Longueuil",R1473="brossard",R1473="greenfield-park",R1473="lemoyne",R1473="longueuil (vieux)",R1473="saint-bruno-de-montarville",R1473="saint-hubert",R1473="saint-lambert"),'Base de données'!$I$5,(IF(OR(R1473="marieville",R1473="richelieu",R1473="rougemont",R1473="saint-césaire",R1473="sainte-angèle-de-monnoir",R1473="saint-mathias-sur-richelieu"),'Base de données'!$I$14,(IF(OR(R1473="henryville",R1473="lacolle",R1473="mont-saint-grégoire",R1473="noyan",R1473="saint-alexandre",R1473="saint-blaise-sur-richelieu",R1473="sainte-anne-de-sabrevois",R1473="sainte-brigide-d'iberville",R1473="saint-georges-de-clarenceville",R1473="saint-jean-sur-richelieu",R1473="saint-paul-de-l'île-aux-noix",R1473="saint-sébastien",R1473="saint-valentin",R1473="venise-en-québec"),'Base de données'!$I$9,(IF(OR(R1473="dundee",R1473="elgin",R1473="franklin",R1473="godmanchester",R1473="havelock",R1473="hinchinbrooke",R1473="howick",R1473="huntingdon",R1473="ormstown",R1473="saint-anicet",R1473="saint-chrysostome",R1473="sainte-barbe",R1473="très-saint-sacrement"),'Base de données'!$I$3,(IF(OR(R1473="hemmingford",R1473="napierville",R1473="saint-bernard-de-lacolle",R1473="saint-cyprien-de-napierville",R1473="sainte-clotilde-de-châteauguay",R1473="saint-édouard",R1473="saint-jacques-le-mineur",R1473="saint-michel",R1473="saint-patrice-de-sherrington",R1473="saint-rémi"),'Base de données'!$I$10,(IF(OR(R1473="la présentation",R1473="saint-barnabé-sud",R1473="saint-bernard-de-michaudville",R1473="saint-damas",R1473="saint-dominique",R1473="sainte-hélène-de-bagot",R1473="sainte-madeleine",R1473="sainte-marie-madeleine",R1473="saint-hugues",R1473="saint-hyacinthe",R1473="saint-jude",R1473="saint-liboire",R1473="saint-louis",R1473="saint-marcel-de-richelieu",R1473="saint-pie",R1473="saint-simon",R1473="saint-valérien-de-milton"),'Base de données'!$I$13,(IF(OR(R1473="boucherville",R1473="calixa-lavalée",R1473="contrecoeur",R1473="saint-amable",R1473="sainte-julie",R1473="varennes",R1473="verchères"),'Base de données'!M1477,(IF(OR(R1473="massueville",R1473="saint-aimé",R1473="saint-david",R1473="sainte-anne-de-sorel",R1473="sainte-victoire-de-sorel",R1473="saint-gérard-majella",R1473="saint-joseph-de-sorel",R1473="saint-ours",R1473="saint-robert",R1473="saint-roch-de-richelieu",R1473="sorel-tracy",R1473="yamaska"),'Base de données'!$I$11,(IF(OR(R1473="candiac",R1473="châteauguay",R1473="delson",R1473="la prairie",R1473="léry",R1473="mercier",R1473="saint-constant",R1473="sainte-catherine",R1473="saint-isidore",R1473="saint-mathieu",R1473="saint-philippe"),'Base de données'!$I$7,(IF(OR(R1473="beloeil",R1473="carignan",R1473="chambly",R1473="mcmasterville",R1473="mont-saint-hilaire",R1473="otterburn park",R1473="saint-antoine-sur-richelieu",R1473="saint-basil-le-grand",R1473="saint-charles-sur-richelieu",R1473="saint-denis-sur-richelieu",R1473="saint-jean-baptiste",R1473="saint-marc-sur-richelieu",R1473="saint-mathieu-de-beloeil"),'Base de données'!$I$8,(IF(OR(R1473="coteau-du-lac",R1473="hudson",R1473="les cèdres",R1473="les coteaux",R1473="l'île-cadieux",R1473="l'île-perrot",R1473="notre-dame-de-l'île-perrot",R1473="pincourt",R1473="pointe-des-cascades",R1473="pointe-fortune",R1473="rigaud",R1473="rivière-beaudette",R1473="saint-clet",R1473="sainte-justine-de-newton",R1473="sainte-marthe",R1473="saint-lazare",R1473="saint-polycarpe",R1473="saint-télesphore",R1473="saint-zotique",R1473="terrasse-vaudreuil",R1473="très-saint-rédempteur",R1473="vaudreuil-dorion",R1473="vaudreuil-sur-le-lac"),'Base de données'!M1475,"")))))))))))))))))))))))))</f>
        <v/>
      </c>
    </row>
    <row r="1474" spans="2:19" x14ac:dyDescent="0.3">
      <c r="B1474" s="6"/>
      <c r="D1474" s="9"/>
      <c r="E1474" s="9"/>
      <c r="O1474" s="10"/>
      <c r="S1474" s="10" t="str">
        <f>IF(OR(R1474="beauharnois",R1474="sainte-étienne-de-bauharnois",R1474="sainte-martine",R1474="saint-louis-de-gonzague",R1474="saint-stanislas-de-kostka",R1474="saint-urbain-premier",R1474="salaberry-de-valleyfield"),'Base de données'!$I$2,(IF(OR(R1474="acton vale",R1474="béthanie",R1474="Roxton",R1474="roxton falls",R1474="sainte-christine",R1474="saint-nazaire-d'acton",R1474="saint-théodore-d'acton",R1474="upton"),'Base de données'!$I$12,(IF(OR(R1474="Longueuil",R1474="brossard",R1474="greenfield-park",R1474="lemoyne",R1474="longueuil (vieux)",R1474="saint-bruno-de-montarville",R1474="saint-hubert",R1474="saint-lambert"),'Base de données'!$I$5,(IF(OR(R1474="marieville",R1474="richelieu",R1474="rougemont",R1474="saint-césaire",R1474="sainte-angèle-de-monnoir",R1474="saint-mathias-sur-richelieu"),'Base de données'!$I$14,(IF(OR(R1474="henryville",R1474="lacolle",R1474="mont-saint-grégoire",R1474="noyan",R1474="saint-alexandre",R1474="saint-blaise-sur-richelieu",R1474="sainte-anne-de-sabrevois",R1474="sainte-brigide-d'iberville",R1474="saint-georges-de-clarenceville",R1474="saint-jean-sur-richelieu",R1474="saint-paul-de-l'île-aux-noix",R1474="saint-sébastien",R1474="saint-valentin",R1474="venise-en-québec"),'Base de données'!$I$9,(IF(OR(R1474="dundee",R1474="elgin",R1474="franklin",R1474="godmanchester",R1474="havelock",R1474="hinchinbrooke",R1474="howick",R1474="huntingdon",R1474="ormstown",R1474="saint-anicet",R1474="saint-chrysostome",R1474="sainte-barbe",R1474="très-saint-sacrement"),'Base de données'!$I$3,(IF(OR(R1474="hemmingford",R1474="napierville",R1474="saint-bernard-de-lacolle",R1474="saint-cyprien-de-napierville",R1474="sainte-clotilde-de-châteauguay",R1474="saint-édouard",R1474="saint-jacques-le-mineur",R1474="saint-michel",R1474="saint-patrice-de-sherrington",R1474="saint-rémi"),'Base de données'!$I$10,(IF(OR(R1474="la présentation",R1474="saint-barnabé-sud",R1474="saint-bernard-de-michaudville",R1474="saint-damas",R1474="saint-dominique",R1474="sainte-hélène-de-bagot",R1474="sainte-madeleine",R1474="sainte-marie-madeleine",R1474="saint-hugues",R1474="saint-hyacinthe",R1474="saint-jude",R1474="saint-liboire",R1474="saint-louis",R1474="saint-marcel-de-richelieu",R1474="saint-pie",R1474="saint-simon",R1474="saint-valérien-de-milton"),'Base de données'!$I$13,(IF(OR(R1474="boucherville",R1474="calixa-lavalée",R1474="contrecoeur",R1474="saint-amable",R1474="sainte-julie",R1474="varennes",R1474="verchères"),'Base de données'!M1478,(IF(OR(R1474="massueville",R1474="saint-aimé",R1474="saint-david",R1474="sainte-anne-de-sorel",R1474="sainte-victoire-de-sorel",R1474="saint-gérard-majella",R1474="saint-joseph-de-sorel",R1474="saint-ours",R1474="saint-robert",R1474="saint-roch-de-richelieu",R1474="sorel-tracy",R1474="yamaska"),'Base de données'!$I$11,(IF(OR(R1474="candiac",R1474="châteauguay",R1474="delson",R1474="la prairie",R1474="léry",R1474="mercier",R1474="saint-constant",R1474="sainte-catherine",R1474="saint-isidore",R1474="saint-mathieu",R1474="saint-philippe"),'Base de données'!$I$7,(IF(OR(R1474="beloeil",R1474="carignan",R1474="chambly",R1474="mcmasterville",R1474="mont-saint-hilaire",R1474="otterburn park",R1474="saint-antoine-sur-richelieu",R1474="saint-basil-le-grand",R1474="saint-charles-sur-richelieu",R1474="saint-denis-sur-richelieu",R1474="saint-jean-baptiste",R1474="saint-marc-sur-richelieu",R1474="saint-mathieu-de-beloeil"),'Base de données'!$I$8,(IF(OR(R1474="coteau-du-lac",R1474="hudson",R1474="les cèdres",R1474="les coteaux",R1474="l'île-cadieux",R1474="l'île-perrot",R1474="notre-dame-de-l'île-perrot",R1474="pincourt",R1474="pointe-des-cascades",R1474="pointe-fortune",R1474="rigaud",R1474="rivière-beaudette",R1474="saint-clet",R1474="sainte-justine-de-newton",R1474="sainte-marthe",R1474="saint-lazare",R1474="saint-polycarpe",R1474="saint-télesphore",R1474="saint-zotique",R1474="terrasse-vaudreuil",R1474="très-saint-rédempteur",R1474="vaudreuil-dorion",R1474="vaudreuil-sur-le-lac"),'Base de données'!M1476,"")))))))))))))))))))))))))</f>
        <v/>
      </c>
    </row>
    <row r="1475" spans="2:19" x14ac:dyDescent="0.3">
      <c r="B1475" s="6"/>
      <c r="D1475" s="9"/>
      <c r="E1475" s="9"/>
      <c r="O1475" s="10"/>
      <c r="S1475" s="10" t="str">
        <f>IF(OR(R1475="beauharnois",R1475="sainte-étienne-de-bauharnois",R1475="sainte-martine",R1475="saint-louis-de-gonzague",R1475="saint-stanislas-de-kostka",R1475="saint-urbain-premier",R1475="salaberry-de-valleyfield"),'Base de données'!$I$2,(IF(OR(R1475="acton vale",R1475="béthanie",R1475="Roxton",R1475="roxton falls",R1475="sainte-christine",R1475="saint-nazaire-d'acton",R1475="saint-théodore-d'acton",R1475="upton"),'Base de données'!$I$12,(IF(OR(R1475="Longueuil",R1475="brossard",R1475="greenfield-park",R1475="lemoyne",R1475="longueuil (vieux)",R1475="saint-bruno-de-montarville",R1475="saint-hubert",R1475="saint-lambert"),'Base de données'!$I$5,(IF(OR(R1475="marieville",R1475="richelieu",R1475="rougemont",R1475="saint-césaire",R1475="sainte-angèle-de-monnoir",R1475="saint-mathias-sur-richelieu"),'Base de données'!$I$14,(IF(OR(R1475="henryville",R1475="lacolle",R1475="mont-saint-grégoire",R1475="noyan",R1475="saint-alexandre",R1475="saint-blaise-sur-richelieu",R1475="sainte-anne-de-sabrevois",R1475="sainte-brigide-d'iberville",R1475="saint-georges-de-clarenceville",R1475="saint-jean-sur-richelieu",R1475="saint-paul-de-l'île-aux-noix",R1475="saint-sébastien",R1475="saint-valentin",R1475="venise-en-québec"),'Base de données'!$I$9,(IF(OR(R1475="dundee",R1475="elgin",R1475="franklin",R1475="godmanchester",R1475="havelock",R1475="hinchinbrooke",R1475="howick",R1475="huntingdon",R1475="ormstown",R1475="saint-anicet",R1475="saint-chrysostome",R1475="sainte-barbe",R1475="très-saint-sacrement"),'Base de données'!$I$3,(IF(OR(R1475="hemmingford",R1475="napierville",R1475="saint-bernard-de-lacolle",R1475="saint-cyprien-de-napierville",R1475="sainte-clotilde-de-châteauguay",R1475="saint-édouard",R1475="saint-jacques-le-mineur",R1475="saint-michel",R1475="saint-patrice-de-sherrington",R1475="saint-rémi"),'Base de données'!$I$10,(IF(OR(R1475="la présentation",R1475="saint-barnabé-sud",R1475="saint-bernard-de-michaudville",R1475="saint-damas",R1475="saint-dominique",R1475="sainte-hélène-de-bagot",R1475="sainte-madeleine",R1475="sainte-marie-madeleine",R1475="saint-hugues",R1475="saint-hyacinthe",R1475="saint-jude",R1475="saint-liboire",R1475="saint-louis",R1475="saint-marcel-de-richelieu",R1475="saint-pie",R1475="saint-simon",R1475="saint-valérien-de-milton"),'Base de données'!$I$13,(IF(OR(R1475="boucherville",R1475="calixa-lavalée",R1475="contrecoeur",R1475="saint-amable",R1475="sainte-julie",R1475="varennes",R1475="verchères"),'Base de données'!M1479,(IF(OR(R1475="massueville",R1475="saint-aimé",R1475="saint-david",R1475="sainte-anne-de-sorel",R1475="sainte-victoire-de-sorel",R1475="saint-gérard-majella",R1475="saint-joseph-de-sorel",R1475="saint-ours",R1475="saint-robert",R1475="saint-roch-de-richelieu",R1475="sorel-tracy",R1475="yamaska"),'Base de données'!$I$11,(IF(OR(R1475="candiac",R1475="châteauguay",R1475="delson",R1475="la prairie",R1475="léry",R1475="mercier",R1475="saint-constant",R1475="sainte-catherine",R1475="saint-isidore",R1475="saint-mathieu",R1475="saint-philippe"),'Base de données'!$I$7,(IF(OR(R1475="beloeil",R1475="carignan",R1475="chambly",R1475="mcmasterville",R1475="mont-saint-hilaire",R1475="otterburn park",R1475="saint-antoine-sur-richelieu",R1475="saint-basil-le-grand",R1475="saint-charles-sur-richelieu",R1475="saint-denis-sur-richelieu",R1475="saint-jean-baptiste",R1475="saint-marc-sur-richelieu",R1475="saint-mathieu-de-beloeil"),'Base de données'!$I$8,(IF(OR(R1475="coteau-du-lac",R1475="hudson",R1475="les cèdres",R1475="les coteaux",R1475="l'île-cadieux",R1475="l'île-perrot",R1475="notre-dame-de-l'île-perrot",R1475="pincourt",R1475="pointe-des-cascades",R1475="pointe-fortune",R1475="rigaud",R1475="rivière-beaudette",R1475="saint-clet",R1475="sainte-justine-de-newton",R1475="sainte-marthe",R1475="saint-lazare",R1475="saint-polycarpe",R1475="saint-télesphore",R1475="saint-zotique",R1475="terrasse-vaudreuil",R1475="très-saint-rédempteur",R1475="vaudreuil-dorion",R1475="vaudreuil-sur-le-lac"),'Base de données'!M1477,"")))))))))))))))))))))))))</f>
        <v/>
      </c>
    </row>
    <row r="1476" spans="2:19" x14ac:dyDescent="0.3">
      <c r="B1476" s="6"/>
      <c r="D1476" s="9"/>
      <c r="E1476" s="9"/>
      <c r="O1476" s="10"/>
      <c r="S1476" s="10" t="str">
        <f>IF(OR(R1476="beauharnois",R1476="sainte-étienne-de-bauharnois",R1476="sainte-martine",R1476="saint-louis-de-gonzague",R1476="saint-stanislas-de-kostka",R1476="saint-urbain-premier",R1476="salaberry-de-valleyfield"),'Base de données'!$I$2,(IF(OR(R1476="acton vale",R1476="béthanie",R1476="Roxton",R1476="roxton falls",R1476="sainte-christine",R1476="saint-nazaire-d'acton",R1476="saint-théodore-d'acton",R1476="upton"),'Base de données'!$I$12,(IF(OR(R1476="Longueuil",R1476="brossard",R1476="greenfield-park",R1476="lemoyne",R1476="longueuil (vieux)",R1476="saint-bruno-de-montarville",R1476="saint-hubert",R1476="saint-lambert"),'Base de données'!$I$5,(IF(OR(R1476="marieville",R1476="richelieu",R1476="rougemont",R1476="saint-césaire",R1476="sainte-angèle-de-monnoir",R1476="saint-mathias-sur-richelieu"),'Base de données'!$I$14,(IF(OR(R1476="henryville",R1476="lacolle",R1476="mont-saint-grégoire",R1476="noyan",R1476="saint-alexandre",R1476="saint-blaise-sur-richelieu",R1476="sainte-anne-de-sabrevois",R1476="sainte-brigide-d'iberville",R1476="saint-georges-de-clarenceville",R1476="saint-jean-sur-richelieu",R1476="saint-paul-de-l'île-aux-noix",R1476="saint-sébastien",R1476="saint-valentin",R1476="venise-en-québec"),'Base de données'!$I$9,(IF(OR(R1476="dundee",R1476="elgin",R1476="franklin",R1476="godmanchester",R1476="havelock",R1476="hinchinbrooke",R1476="howick",R1476="huntingdon",R1476="ormstown",R1476="saint-anicet",R1476="saint-chrysostome",R1476="sainte-barbe",R1476="très-saint-sacrement"),'Base de données'!$I$3,(IF(OR(R1476="hemmingford",R1476="napierville",R1476="saint-bernard-de-lacolle",R1476="saint-cyprien-de-napierville",R1476="sainte-clotilde-de-châteauguay",R1476="saint-édouard",R1476="saint-jacques-le-mineur",R1476="saint-michel",R1476="saint-patrice-de-sherrington",R1476="saint-rémi"),'Base de données'!$I$10,(IF(OR(R1476="la présentation",R1476="saint-barnabé-sud",R1476="saint-bernard-de-michaudville",R1476="saint-damas",R1476="saint-dominique",R1476="sainte-hélène-de-bagot",R1476="sainte-madeleine",R1476="sainte-marie-madeleine",R1476="saint-hugues",R1476="saint-hyacinthe",R1476="saint-jude",R1476="saint-liboire",R1476="saint-louis",R1476="saint-marcel-de-richelieu",R1476="saint-pie",R1476="saint-simon",R1476="saint-valérien-de-milton"),'Base de données'!$I$13,(IF(OR(R1476="boucherville",R1476="calixa-lavalée",R1476="contrecoeur",R1476="saint-amable",R1476="sainte-julie",R1476="varennes",R1476="verchères"),'Base de données'!M1480,(IF(OR(R1476="massueville",R1476="saint-aimé",R1476="saint-david",R1476="sainte-anne-de-sorel",R1476="sainte-victoire-de-sorel",R1476="saint-gérard-majella",R1476="saint-joseph-de-sorel",R1476="saint-ours",R1476="saint-robert",R1476="saint-roch-de-richelieu",R1476="sorel-tracy",R1476="yamaska"),'Base de données'!$I$11,(IF(OR(R1476="candiac",R1476="châteauguay",R1476="delson",R1476="la prairie",R1476="léry",R1476="mercier",R1476="saint-constant",R1476="sainte-catherine",R1476="saint-isidore",R1476="saint-mathieu",R1476="saint-philippe"),'Base de données'!$I$7,(IF(OR(R1476="beloeil",R1476="carignan",R1476="chambly",R1476="mcmasterville",R1476="mont-saint-hilaire",R1476="otterburn park",R1476="saint-antoine-sur-richelieu",R1476="saint-basil-le-grand",R1476="saint-charles-sur-richelieu",R1476="saint-denis-sur-richelieu",R1476="saint-jean-baptiste",R1476="saint-marc-sur-richelieu",R1476="saint-mathieu-de-beloeil"),'Base de données'!$I$8,(IF(OR(R1476="coteau-du-lac",R1476="hudson",R1476="les cèdres",R1476="les coteaux",R1476="l'île-cadieux",R1476="l'île-perrot",R1476="notre-dame-de-l'île-perrot",R1476="pincourt",R1476="pointe-des-cascades",R1476="pointe-fortune",R1476="rigaud",R1476="rivière-beaudette",R1476="saint-clet",R1476="sainte-justine-de-newton",R1476="sainte-marthe",R1476="saint-lazare",R1476="saint-polycarpe",R1476="saint-télesphore",R1476="saint-zotique",R1476="terrasse-vaudreuil",R1476="très-saint-rédempteur",R1476="vaudreuil-dorion",R1476="vaudreuil-sur-le-lac"),'Base de données'!M1478,"")))))))))))))))))))))))))</f>
        <v/>
      </c>
    </row>
    <row r="1477" spans="2:19" x14ac:dyDescent="0.3">
      <c r="B1477" s="6"/>
      <c r="D1477" s="9"/>
      <c r="E1477" s="9"/>
      <c r="O1477" s="10"/>
      <c r="S1477" s="10" t="str">
        <f>IF(OR(R1477="beauharnois",R1477="sainte-étienne-de-bauharnois",R1477="sainte-martine",R1477="saint-louis-de-gonzague",R1477="saint-stanislas-de-kostka",R1477="saint-urbain-premier",R1477="salaberry-de-valleyfield"),'Base de données'!$I$2,(IF(OR(R1477="acton vale",R1477="béthanie",R1477="Roxton",R1477="roxton falls",R1477="sainte-christine",R1477="saint-nazaire-d'acton",R1477="saint-théodore-d'acton",R1477="upton"),'Base de données'!$I$12,(IF(OR(R1477="Longueuil",R1477="brossard",R1477="greenfield-park",R1477="lemoyne",R1477="longueuil (vieux)",R1477="saint-bruno-de-montarville",R1477="saint-hubert",R1477="saint-lambert"),'Base de données'!$I$5,(IF(OR(R1477="marieville",R1477="richelieu",R1477="rougemont",R1477="saint-césaire",R1477="sainte-angèle-de-monnoir",R1477="saint-mathias-sur-richelieu"),'Base de données'!$I$14,(IF(OR(R1477="henryville",R1477="lacolle",R1477="mont-saint-grégoire",R1477="noyan",R1477="saint-alexandre",R1477="saint-blaise-sur-richelieu",R1477="sainte-anne-de-sabrevois",R1477="sainte-brigide-d'iberville",R1477="saint-georges-de-clarenceville",R1477="saint-jean-sur-richelieu",R1477="saint-paul-de-l'île-aux-noix",R1477="saint-sébastien",R1477="saint-valentin",R1477="venise-en-québec"),'Base de données'!$I$9,(IF(OR(R1477="dundee",R1477="elgin",R1477="franklin",R1477="godmanchester",R1477="havelock",R1477="hinchinbrooke",R1477="howick",R1477="huntingdon",R1477="ormstown",R1477="saint-anicet",R1477="saint-chrysostome",R1477="sainte-barbe",R1477="très-saint-sacrement"),'Base de données'!$I$3,(IF(OR(R1477="hemmingford",R1477="napierville",R1477="saint-bernard-de-lacolle",R1477="saint-cyprien-de-napierville",R1477="sainte-clotilde-de-châteauguay",R1477="saint-édouard",R1477="saint-jacques-le-mineur",R1477="saint-michel",R1477="saint-patrice-de-sherrington",R1477="saint-rémi"),'Base de données'!$I$10,(IF(OR(R1477="la présentation",R1477="saint-barnabé-sud",R1477="saint-bernard-de-michaudville",R1477="saint-damas",R1477="saint-dominique",R1477="sainte-hélène-de-bagot",R1477="sainte-madeleine",R1477="sainte-marie-madeleine",R1477="saint-hugues",R1477="saint-hyacinthe",R1477="saint-jude",R1477="saint-liboire",R1477="saint-louis",R1477="saint-marcel-de-richelieu",R1477="saint-pie",R1477="saint-simon",R1477="saint-valérien-de-milton"),'Base de données'!$I$13,(IF(OR(R1477="boucherville",R1477="calixa-lavalée",R1477="contrecoeur",R1477="saint-amable",R1477="sainte-julie",R1477="varennes",R1477="verchères"),'Base de données'!M1481,(IF(OR(R1477="massueville",R1477="saint-aimé",R1477="saint-david",R1477="sainte-anne-de-sorel",R1477="sainte-victoire-de-sorel",R1477="saint-gérard-majella",R1477="saint-joseph-de-sorel",R1477="saint-ours",R1477="saint-robert",R1477="saint-roch-de-richelieu",R1477="sorel-tracy",R1477="yamaska"),'Base de données'!$I$11,(IF(OR(R1477="candiac",R1477="châteauguay",R1477="delson",R1477="la prairie",R1477="léry",R1477="mercier",R1477="saint-constant",R1477="sainte-catherine",R1477="saint-isidore",R1477="saint-mathieu",R1477="saint-philippe"),'Base de données'!$I$7,(IF(OR(R1477="beloeil",R1477="carignan",R1477="chambly",R1477="mcmasterville",R1477="mont-saint-hilaire",R1477="otterburn park",R1477="saint-antoine-sur-richelieu",R1477="saint-basil-le-grand",R1477="saint-charles-sur-richelieu",R1477="saint-denis-sur-richelieu",R1477="saint-jean-baptiste",R1477="saint-marc-sur-richelieu",R1477="saint-mathieu-de-beloeil"),'Base de données'!$I$8,(IF(OR(R1477="coteau-du-lac",R1477="hudson",R1477="les cèdres",R1477="les coteaux",R1477="l'île-cadieux",R1477="l'île-perrot",R1477="notre-dame-de-l'île-perrot",R1477="pincourt",R1477="pointe-des-cascades",R1477="pointe-fortune",R1477="rigaud",R1477="rivière-beaudette",R1477="saint-clet",R1477="sainte-justine-de-newton",R1477="sainte-marthe",R1477="saint-lazare",R1477="saint-polycarpe",R1477="saint-télesphore",R1477="saint-zotique",R1477="terrasse-vaudreuil",R1477="très-saint-rédempteur",R1477="vaudreuil-dorion",R1477="vaudreuil-sur-le-lac"),'Base de données'!M1479,"")))))))))))))))))))))))))</f>
        <v/>
      </c>
    </row>
    <row r="1478" spans="2:19" x14ac:dyDescent="0.3">
      <c r="B1478" s="6"/>
      <c r="D1478" s="9"/>
      <c r="E1478" s="9"/>
      <c r="O1478" s="10"/>
      <c r="S1478" s="10" t="str">
        <f>IF(OR(R1478="beauharnois",R1478="sainte-étienne-de-bauharnois",R1478="sainte-martine",R1478="saint-louis-de-gonzague",R1478="saint-stanislas-de-kostka",R1478="saint-urbain-premier",R1478="salaberry-de-valleyfield"),'Base de données'!$I$2,(IF(OR(R1478="acton vale",R1478="béthanie",R1478="Roxton",R1478="roxton falls",R1478="sainte-christine",R1478="saint-nazaire-d'acton",R1478="saint-théodore-d'acton",R1478="upton"),'Base de données'!$I$12,(IF(OR(R1478="Longueuil",R1478="brossard",R1478="greenfield-park",R1478="lemoyne",R1478="longueuil (vieux)",R1478="saint-bruno-de-montarville",R1478="saint-hubert",R1478="saint-lambert"),'Base de données'!$I$5,(IF(OR(R1478="marieville",R1478="richelieu",R1478="rougemont",R1478="saint-césaire",R1478="sainte-angèle-de-monnoir",R1478="saint-mathias-sur-richelieu"),'Base de données'!$I$14,(IF(OR(R1478="henryville",R1478="lacolle",R1478="mont-saint-grégoire",R1478="noyan",R1478="saint-alexandre",R1478="saint-blaise-sur-richelieu",R1478="sainte-anne-de-sabrevois",R1478="sainte-brigide-d'iberville",R1478="saint-georges-de-clarenceville",R1478="saint-jean-sur-richelieu",R1478="saint-paul-de-l'île-aux-noix",R1478="saint-sébastien",R1478="saint-valentin",R1478="venise-en-québec"),'Base de données'!$I$9,(IF(OR(R1478="dundee",R1478="elgin",R1478="franklin",R1478="godmanchester",R1478="havelock",R1478="hinchinbrooke",R1478="howick",R1478="huntingdon",R1478="ormstown",R1478="saint-anicet",R1478="saint-chrysostome",R1478="sainte-barbe",R1478="très-saint-sacrement"),'Base de données'!$I$3,(IF(OR(R1478="hemmingford",R1478="napierville",R1478="saint-bernard-de-lacolle",R1478="saint-cyprien-de-napierville",R1478="sainte-clotilde-de-châteauguay",R1478="saint-édouard",R1478="saint-jacques-le-mineur",R1478="saint-michel",R1478="saint-patrice-de-sherrington",R1478="saint-rémi"),'Base de données'!$I$10,(IF(OR(R1478="la présentation",R1478="saint-barnabé-sud",R1478="saint-bernard-de-michaudville",R1478="saint-damas",R1478="saint-dominique",R1478="sainte-hélène-de-bagot",R1478="sainte-madeleine",R1478="sainte-marie-madeleine",R1478="saint-hugues",R1478="saint-hyacinthe",R1478="saint-jude",R1478="saint-liboire",R1478="saint-louis",R1478="saint-marcel-de-richelieu",R1478="saint-pie",R1478="saint-simon",R1478="saint-valérien-de-milton"),'Base de données'!$I$13,(IF(OR(R1478="boucherville",R1478="calixa-lavalée",R1478="contrecoeur",R1478="saint-amable",R1478="sainte-julie",R1478="varennes",R1478="verchères"),'Base de données'!M1482,(IF(OR(R1478="massueville",R1478="saint-aimé",R1478="saint-david",R1478="sainte-anne-de-sorel",R1478="sainte-victoire-de-sorel",R1478="saint-gérard-majella",R1478="saint-joseph-de-sorel",R1478="saint-ours",R1478="saint-robert",R1478="saint-roch-de-richelieu",R1478="sorel-tracy",R1478="yamaska"),'Base de données'!$I$11,(IF(OR(R1478="candiac",R1478="châteauguay",R1478="delson",R1478="la prairie",R1478="léry",R1478="mercier",R1478="saint-constant",R1478="sainte-catherine",R1478="saint-isidore",R1478="saint-mathieu",R1478="saint-philippe"),'Base de données'!$I$7,(IF(OR(R1478="beloeil",R1478="carignan",R1478="chambly",R1478="mcmasterville",R1478="mont-saint-hilaire",R1478="otterburn park",R1478="saint-antoine-sur-richelieu",R1478="saint-basil-le-grand",R1478="saint-charles-sur-richelieu",R1478="saint-denis-sur-richelieu",R1478="saint-jean-baptiste",R1478="saint-marc-sur-richelieu",R1478="saint-mathieu-de-beloeil"),'Base de données'!$I$8,(IF(OR(R1478="coteau-du-lac",R1478="hudson",R1478="les cèdres",R1478="les coteaux",R1478="l'île-cadieux",R1478="l'île-perrot",R1478="notre-dame-de-l'île-perrot",R1478="pincourt",R1478="pointe-des-cascades",R1478="pointe-fortune",R1478="rigaud",R1478="rivière-beaudette",R1478="saint-clet",R1478="sainte-justine-de-newton",R1478="sainte-marthe",R1478="saint-lazare",R1478="saint-polycarpe",R1478="saint-télesphore",R1478="saint-zotique",R1478="terrasse-vaudreuil",R1478="très-saint-rédempteur",R1478="vaudreuil-dorion",R1478="vaudreuil-sur-le-lac"),'Base de données'!M1480,"")))))))))))))))))))))))))</f>
        <v/>
      </c>
    </row>
    <row r="1479" spans="2:19" x14ac:dyDescent="0.3">
      <c r="B1479" s="6"/>
      <c r="D1479" s="9"/>
      <c r="E1479" s="9"/>
      <c r="O1479" s="10"/>
      <c r="S1479" s="10" t="str">
        <f>IF(OR(R1479="beauharnois",R1479="sainte-étienne-de-bauharnois",R1479="sainte-martine",R1479="saint-louis-de-gonzague",R1479="saint-stanislas-de-kostka",R1479="saint-urbain-premier",R1479="salaberry-de-valleyfield"),'Base de données'!$I$2,(IF(OR(R1479="acton vale",R1479="béthanie",R1479="Roxton",R1479="roxton falls",R1479="sainte-christine",R1479="saint-nazaire-d'acton",R1479="saint-théodore-d'acton",R1479="upton"),'Base de données'!$I$12,(IF(OR(R1479="Longueuil",R1479="brossard",R1479="greenfield-park",R1479="lemoyne",R1479="longueuil (vieux)",R1479="saint-bruno-de-montarville",R1479="saint-hubert",R1479="saint-lambert"),'Base de données'!$I$5,(IF(OR(R1479="marieville",R1479="richelieu",R1479="rougemont",R1479="saint-césaire",R1479="sainte-angèle-de-monnoir",R1479="saint-mathias-sur-richelieu"),'Base de données'!$I$14,(IF(OR(R1479="henryville",R1479="lacolle",R1479="mont-saint-grégoire",R1479="noyan",R1479="saint-alexandre",R1479="saint-blaise-sur-richelieu",R1479="sainte-anne-de-sabrevois",R1479="sainte-brigide-d'iberville",R1479="saint-georges-de-clarenceville",R1479="saint-jean-sur-richelieu",R1479="saint-paul-de-l'île-aux-noix",R1479="saint-sébastien",R1479="saint-valentin",R1479="venise-en-québec"),'Base de données'!$I$9,(IF(OR(R1479="dundee",R1479="elgin",R1479="franklin",R1479="godmanchester",R1479="havelock",R1479="hinchinbrooke",R1479="howick",R1479="huntingdon",R1479="ormstown",R1479="saint-anicet",R1479="saint-chrysostome",R1479="sainte-barbe",R1479="très-saint-sacrement"),'Base de données'!$I$3,(IF(OR(R1479="hemmingford",R1479="napierville",R1479="saint-bernard-de-lacolle",R1479="saint-cyprien-de-napierville",R1479="sainte-clotilde-de-châteauguay",R1479="saint-édouard",R1479="saint-jacques-le-mineur",R1479="saint-michel",R1479="saint-patrice-de-sherrington",R1479="saint-rémi"),'Base de données'!$I$10,(IF(OR(R1479="la présentation",R1479="saint-barnabé-sud",R1479="saint-bernard-de-michaudville",R1479="saint-damas",R1479="saint-dominique",R1479="sainte-hélène-de-bagot",R1479="sainte-madeleine",R1479="sainte-marie-madeleine",R1479="saint-hugues",R1479="saint-hyacinthe",R1479="saint-jude",R1479="saint-liboire",R1479="saint-louis",R1479="saint-marcel-de-richelieu",R1479="saint-pie",R1479="saint-simon",R1479="saint-valérien-de-milton"),'Base de données'!$I$13,(IF(OR(R1479="boucherville",R1479="calixa-lavalée",R1479="contrecoeur",R1479="saint-amable",R1479="sainte-julie",R1479="varennes",R1479="verchères"),'Base de données'!M1483,(IF(OR(R1479="massueville",R1479="saint-aimé",R1479="saint-david",R1479="sainte-anne-de-sorel",R1479="sainte-victoire-de-sorel",R1479="saint-gérard-majella",R1479="saint-joseph-de-sorel",R1479="saint-ours",R1479="saint-robert",R1479="saint-roch-de-richelieu",R1479="sorel-tracy",R1479="yamaska"),'Base de données'!$I$11,(IF(OR(R1479="candiac",R1479="châteauguay",R1479="delson",R1479="la prairie",R1479="léry",R1479="mercier",R1479="saint-constant",R1479="sainte-catherine",R1479="saint-isidore",R1479="saint-mathieu",R1479="saint-philippe"),'Base de données'!$I$7,(IF(OR(R1479="beloeil",R1479="carignan",R1479="chambly",R1479="mcmasterville",R1479="mont-saint-hilaire",R1479="otterburn park",R1479="saint-antoine-sur-richelieu",R1479="saint-basil-le-grand",R1479="saint-charles-sur-richelieu",R1479="saint-denis-sur-richelieu",R1479="saint-jean-baptiste",R1479="saint-marc-sur-richelieu",R1479="saint-mathieu-de-beloeil"),'Base de données'!$I$8,(IF(OR(R1479="coteau-du-lac",R1479="hudson",R1479="les cèdres",R1479="les coteaux",R1479="l'île-cadieux",R1479="l'île-perrot",R1479="notre-dame-de-l'île-perrot",R1479="pincourt",R1479="pointe-des-cascades",R1479="pointe-fortune",R1479="rigaud",R1479="rivière-beaudette",R1479="saint-clet",R1479="sainte-justine-de-newton",R1479="sainte-marthe",R1479="saint-lazare",R1479="saint-polycarpe",R1479="saint-télesphore",R1479="saint-zotique",R1479="terrasse-vaudreuil",R1479="très-saint-rédempteur",R1479="vaudreuil-dorion",R1479="vaudreuil-sur-le-lac"),'Base de données'!M1481,"")))))))))))))))))))))))))</f>
        <v/>
      </c>
    </row>
    <row r="1480" spans="2:19" x14ac:dyDescent="0.3">
      <c r="B1480" s="6"/>
      <c r="D1480" s="9"/>
      <c r="E1480" s="9"/>
      <c r="O1480" s="10"/>
      <c r="S1480" s="10" t="str">
        <f>IF(OR(R1480="beauharnois",R1480="sainte-étienne-de-bauharnois",R1480="sainte-martine",R1480="saint-louis-de-gonzague",R1480="saint-stanislas-de-kostka",R1480="saint-urbain-premier",R1480="salaberry-de-valleyfield"),'Base de données'!$I$2,(IF(OR(R1480="acton vale",R1480="béthanie",R1480="Roxton",R1480="roxton falls",R1480="sainte-christine",R1480="saint-nazaire-d'acton",R1480="saint-théodore-d'acton",R1480="upton"),'Base de données'!$I$12,(IF(OR(R1480="Longueuil",R1480="brossard",R1480="greenfield-park",R1480="lemoyne",R1480="longueuil (vieux)",R1480="saint-bruno-de-montarville",R1480="saint-hubert",R1480="saint-lambert"),'Base de données'!$I$5,(IF(OR(R1480="marieville",R1480="richelieu",R1480="rougemont",R1480="saint-césaire",R1480="sainte-angèle-de-monnoir",R1480="saint-mathias-sur-richelieu"),'Base de données'!$I$14,(IF(OR(R1480="henryville",R1480="lacolle",R1480="mont-saint-grégoire",R1480="noyan",R1480="saint-alexandre",R1480="saint-blaise-sur-richelieu",R1480="sainte-anne-de-sabrevois",R1480="sainte-brigide-d'iberville",R1480="saint-georges-de-clarenceville",R1480="saint-jean-sur-richelieu",R1480="saint-paul-de-l'île-aux-noix",R1480="saint-sébastien",R1480="saint-valentin",R1480="venise-en-québec"),'Base de données'!$I$9,(IF(OR(R1480="dundee",R1480="elgin",R1480="franklin",R1480="godmanchester",R1480="havelock",R1480="hinchinbrooke",R1480="howick",R1480="huntingdon",R1480="ormstown",R1480="saint-anicet",R1480="saint-chrysostome",R1480="sainte-barbe",R1480="très-saint-sacrement"),'Base de données'!$I$3,(IF(OR(R1480="hemmingford",R1480="napierville",R1480="saint-bernard-de-lacolle",R1480="saint-cyprien-de-napierville",R1480="sainte-clotilde-de-châteauguay",R1480="saint-édouard",R1480="saint-jacques-le-mineur",R1480="saint-michel",R1480="saint-patrice-de-sherrington",R1480="saint-rémi"),'Base de données'!$I$10,(IF(OR(R1480="la présentation",R1480="saint-barnabé-sud",R1480="saint-bernard-de-michaudville",R1480="saint-damas",R1480="saint-dominique",R1480="sainte-hélène-de-bagot",R1480="sainte-madeleine",R1480="sainte-marie-madeleine",R1480="saint-hugues",R1480="saint-hyacinthe",R1480="saint-jude",R1480="saint-liboire",R1480="saint-louis",R1480="saint-marcel-de-richelieu",R1480="saint-pie",R1480="saint-simon",R1480="saint-valérien-de-milton"),'Base de données'!$I$13,(IF(OR(R1480="boucherville",R1480="calixa-lavalée",R1480="contrecoeur",R1480="saint-amable",R1480="sainte-julie",R1480="varennes",R1480="verchères"),'Base de données'!M1484,(IF(OR(R1480="massueville",R1480="saint-aimé",R1480="saint-david",R1480="sainte-anne-de-sorel",R1480="sainte-victoire-de-sorel",R1480="saint-gérard-majella",R1480="saint-joseph-de-sorel",R1480="saint-ours",R1480="saint-robert",R1480="saint-roch-de-richelieu",R1480="sorel-tracy",R1480="yamaska"),'Base de données'!$I$11,(IF(OR(R1480="candiac",R1480="châteauguay",R1480="delson",R1480="la prairie",R1480="léry",R1480="mercier",R1480="saint-constant",R1480="sainte-catherine",R1480="saint-isidore",R1480="saint-mathieu",R1480="saint-philippe"),'Base de données'!$I$7,(IF(OR(R1480="beloeil",R1480="carignan",R1480="chambly",R1480="mcmasterville",R1480="mont-saint-hilaire",R1480="otterburn park",R1480="saint-antoine-sur-richelieu",R1480="saint-basil-le-grand",R1480="saint-charles-sur-richelieu",R1480="saint-denis-sur-richelieu",R1480="saint-jean-baptiste",R1480="saint-marc-sur-richelieu",R1480="saint-mathieu-de-beloeil"),'Base de données'!$I$8,(IF(OR(R1480="coteau-du-lac",R1480="hudson",R1480="les cèdres",R1480="les coteaux",R1480="l'île-cadieux",R1480="l'île-perrot",R1480="notre-dame-de-l'île-perrot",R1480="pincourt",R1480="pointe-des-cascades",R1480="pointe-fortune",R1480="rigaud",R1480="rivière-beaudette",R1480="saint-clet",R1480="sainte-justine-de-newton",R1480="sainte-marthe",R1480="saint-lazare",R1480="saint-polycarpe",R1480="saint-télesphore",R1480="saint-zotique",R1480="terrasse-vaudreuil",R1480="très-saint-rédempteur",R1480="vaudreuil-dorion",R1480="vaudreuil-sur-le-lac"),'Base de données'!M1482,"")))))))))))))))))))))))))</f>
        <v/>
      </c>
    </row>
    <row r="1481" spans="2:19" x14ac:dyDescent="0.3">
      <c r="B1481" s="6"/>
      <c r="D1481" s="9"/>
      <c r="E1481" s="9"/>
      <c r="O1481" s="10"/>
      <c r="S1481" s="10" t="str">
        <f>IF(OR(R1481="beauharnois",R1481="sainte-étienne-de-bauharnois",R1481="sainte-martine",R1481="saint-louis-de-gonzague",R1481="saint-stanislas-de-kostka",R1481="saint-urbain-premier",R1481="salaberry-de-valleyfield"),'Base de données'!$I$2,(IF(OR(R1481="acton vale",R1481="béthanie",R1481="Roxton",R1481="roxton falls",R1481="sainte-christine",R1481="saint-nazaire-d'acton",R1481="saint-théodore-d'acton",R1481="upton"),'Base de données'!$I$12,(IF(OR(R1481="Longueuil",R1481="brossard",R1481="greenfield-park",R1481="lemoyne",R1481="longueuil (vieux)",R1481="saint-bruno-de-montarville",R1481="saint-hubert",R1481="saint-lambert"),'Base de données'!$I$5,(IF(OR(R1481="marieville",R1481="richelieu",R1481="rougemont",R1481="saint-césaire",R1481="sainte-angèle-de-monnoir",R1481="saint-mathias-sur-richelieu"),'Base de données'!$I$14,(IF(OR(R1481="henryville",R1481="lacolle",R1481="mont-saint-grégoire",R1481="noyan",R1481="saint-alexandre",R1481="saint-blaise-sur-richelieu",R1481="sainte-anne-de-sabrevois",R1481="sainte-brigide-d'iberville",R1481="saint-georges-de-clarenceville",R1481="saint-jean-sur-richelieu",R1481="saint-paul-de-l'île-aux-noix",R1481="saint-sébastien",R1481="saint-valentin",R1481="venise-en-québec"),'Base de données'!$I$9,(IF(OR(R1481="dundee",R1481="elgin",R1481="franklin",R1481="godmanchester",R1481="havelock",R1481="hinchinbrooke",R1481="howick",R1481="huntingdon",R1481="ormstown",R1481="saint-anicet",R1481="saint-chrysostome",R1481="sainte-barbe",R1481="très-saint-sacrement"),'Base de données'!$I$3,(IF(OR(R1481="hemmingford",R1481="napierville",R1481="saint-bernard-de-lacolle",R1481="saint-cyprien-de-napierville",R1481="sainte-clotilde-de-châteauguay",R1481="saint-édouard",R1481="saint-jacques-le-mineur",R1481="saint-michel",R1481="saint-patrice-de-sherrington",R1481="saint-rémi"),'Base de données'!$I$10,(IF(OR(R1481="la présentation",R1481="saint-barnabé-sud",R1481="saint-bernard-de-michaudville",R1481="saint-damas",R1481="saint-dominique",R1481="sainte-hélène-de-bagot",R1481="sainte-madeleine",R1481="sainte-marie-madeleine",R1481="saint-hugues",R1481="saint-hyacinthe",R1481="saint-jude",R1481="saint-liboire",R1481="saint-louis",R1481="saint-marcel-de-richelieu",R1481="saint-pie",R1481="saint-simon",R1481="saint-valérien-de-milton"),'Base de données'!$I$13,(IF(OR(R1481="boucherville",R1481="calixa-lavalée",R1481="contrecoeur",R1481="saint-amable",R1481="sainte-julie",R1481="varennes",R1481="verchères"),'Base de données'!M1485,(IF(OR(R1481="massueville",R1481="saint-aimé",R1481="saint-david",R1481="sainte-anne-de-sorel",R1481="sainte-victoire-de-sorel",R1481="saint-gérard-majella",R1481="saint-joseph-de-sorel",R1481="saint-ours",R1481="saint-robert",R1481="saint-roch-de-richelieu",R1481="sorel-tracy",R1481="yamaska"),'Base de données'!$I$11,(IF(OR(R1481="candiac",R1481="châteauguay",R1481="delson",R1481="la prairie",R1481="léry",R1481="mercier",R1481="saint-constant",R1481="sainte-catherine",R1481="saint-isidore",R1481="saint-mathieu",R1481="saint-philippe"),'Base de données'!$I$7,(IF(OR(R1481="beloeil",R1481="carignan",R1481="chambly",R1481="mcmasterville",R1481="mont-saint-hilaire",R1481="otterburn park",R1481="saint-antoine-sur-richelieu",R1481="saint-basil-le-grand",R1481="saint-charles-sur-richelieu",R1481="saint-denis-sur-richelieu",R1481="saint-jean-baptiste",R1481="saint-marc-sur-richelieu",R1481="saint-mathieu-de-beloeil"),'Base de données'!$I$8,(IF(OR(R1481="coteau-du-lac",R1481="hudson",R1481="les cèdres",R1481="les coteaux",R1481="l'île-cadieux",R1481="l'île-perrot",R1481="notre-dame-de-l'île-perrot",R1481="pincourt",R1481="pointe-des-cascades",R1481="pointe-fortune",R1481="rigaud",R1481="rivière-beaudette",R1481="saint-clet",R1481="sainte-justine-de-newton",R1481="sainte-marthe",R1481="saint-lazare",R1481="saint-polycarpe",R1481="saint-télesphore",R1481="saint-zotique",R1481="terrasse-vaudreuil",R1481="très-saint-rédempteur",R1481="vaudreuil-dorion",R1481="vaudreuil-sur-le-lac"),'Base de données'!M1483,"")))))))))))))))))))))))))</f>
        <v/>
      </c>
    </row>
    <row r="1482" spans="2:19" x14ac:dyDescent="0.3">
      <c r="B1482" s="6"/>
      <c r="D1482" s="9"/>
      <c r="E1482" s="9"/>
      <c r="O1482" s="10"/>
      <c r="S1482" s="10" t="str">
        <f>IF(OR(R1482="beauharnois",R1482="sainte-étienne-de-bauharnois",R1482="sainte-martine",R1482="saint-louis-de-gonzague",R1482="saint-stanislas-de-kostka",R1482="saint-urbain-premier",R1482="salaberry-de-valleyfield"),'Base de données'!$I$2,(IF(OR(R1482="acton vale",R1482="béthanie",R1482="Roxton",R1482="roxton falls",R1482="sainte-christine",R1482="saint-nazaire-d'acton",R1482="saint-théodore-d'acton",R1482="upton"),'Base de données'!$I$12,(IF(OR(R1482="Longueuil",R1482="brossard",R1482="greenfield-park",R1482="lemoyne",R1482="longueuil (vieux)",R1482="saint-bruno-de-montarville",R1482="saint-hubert",R1482="saint-lambert"),'Base de données'!$I$5,(IF(OR(R1482="marieville",R1482="richelieu",R1482="rougemont",R1482="saint-césaire",R1482="sainte-angèle-de-monnoir",R1482="saint-mathias-sur-richelieu"),'Base de données'!$I$14,(IF(OR(R1482="henryville",R1482="lacolle",R1482="mont-saint-grégoire",R1482="noyan",R1482="saint-alexandre",R1482="saint-blaise-sur-richelieu",R1482="sainte-anne-de-sabrevois",R1482="sainte-brigide-d'iberville",R1482="saint-georges-de-clarenceville",R1482="saint-jean-sur-richelieu",R1482="saint-paul-de-l'île-aux-noix",R1482="saint-sébastien",R1482="saint-valentin",R1482="venise-en-québec"),'Base de données'!$I$9,(IF(OR(R1482="dundee",R1482="elgin",R1482="franklin",R1482="godmanchester",R1482="havelock",R1482="hinchinbrooke",R1482="howick",R1482="huntingdon",R1482="ormstown",R1482="saint-anicet",R1482="saint-chrysostome",R1482="sainte-barbe",R1482="très-saint-sacrement"),'Base de données'!$I$3,(IF(OR(R1482="hemmingford",R1482="napierville",R1482="saint-bernard-de-lacolle",R1482="saint-cyprien-de-napierville",R1482="sainte-clotilde-de-châteauguay",R1482="saint-édouard",R1482="saint-jacques-le-mineur",R1482="saint-michel",R1482="saint-patrice-de-sherrington",R1482="saint-rémi"),'Base de données'!$I$10,(IF(OR(R1482="la présentation",R1482="saint-barnabé-sud",R1482="saint-bernard-de-michaudville",R1482="saint-damas",R1482="saint-dominique",R1482="sainte-hélène-de-bagot",R1482="sainte-madeleine",R1482="sainte-marie-madeleine",R1482="saint-hugues",R1482="saint-hyacinthe",R1482="saint-jude",R1482="saint-liboire",R1482="saint-louis",R1482="saint-marcel-de-richelieu",R1482="saint-pie",R1482="saint-simon",R1482="saint-valérien-de-milton"),'Base de données'!$I$13,(IF(OR(R1482="boucherville",R1482="calixa-lavalée",R1482="contrecoeur",R1482="saint-amable",R1482="sainte-julie",R1482="varennes",R1482="verchères"),'Base de données'!M1486,(IF(OR(R1482="massueville",R1482="saint-aimé",R1482="saint-david",R1482="sainte-anne-de-sorel",R1482="sainte-victoire-de-sorel",R1482="saint-gérard-majella",R1482="saint-joseph-de-sorel",R1482="saint-ours",R1482="saint-robert",R1482="saint-roch-de-richelieu",R1482="sorel-tracy",R1482="yamaska"),'Base de données'!$I$11,(IF(OR(R1482="candiac",R1482="châteauguay",R1482="delson",R1482="la prairie",R1482="léry",R1482="mercier",R1482="saint-constant",R1482="sainte-catherine",R1482="saint-isidore",R1482="saint-mathieu",R1482="saint-philippe"),'Base de données'!$I$7,(IF(OR(R1482="beloeil",R1482="carignan",R1482="chambly",R1482="mcmasterville",R1482="mont-saint-hilaire",R1482="otterburn park",R1482="saint-antoine-sur-richelieu",R1482="saint-basil-le-grand",R1482="saint-charles-sur-richelieu",R1482="saint-denis-sur-richelieu",R1482="saint-jean-baptiste",R1482="saint-marc-sur-richelieu",R1482="saint-mathieu-de-beloeil"),'Base de données'!$I$8,(IF(OR(R1482="coteau-du-lac",R1482="hudson",R1482="les cèdres",R1482="les coteaux",R1482="l'île-cadieux",R1482="l'île-perrot",R1482="notre-dame-de-l'île-perrot",R1482="pincourt",R1482="pointe-des-cascades",R1482="pointe-fortune",R1482="rigaud",R1482="rivière-beaudette",R1482="saint-clet",R1482="sainte-justine-de-newton",R1482="sainte-marthe",R1482="saint-lazare",R1482="saint-polycarpe",R1482="saint-télesphore",R1482="saint-zotique",R1482="terrasse-vaudreuil",R1482="très-saint-rédempteur",R1482="vaudreuil-dorion",R1482="vaudreuil-sur-le-lac"),'Base de données'!M1484,"")))))))))))))))))))))))))</f>
        <v/>
      </c>
    </row>
    <row r="1483" spans="2:19" x14ac:dyDescent="0.3">
      <c r="B1483" s="6"/>
      <c r="D1483" s="9"/>
      <c r="E1483" s="9"/>
      <c r="O1483" s="10"/>
      <c r="S1483" s="10" t="str">
        <f>IF(OR(R1483="beauharnois",R1483="sainte-étienne-de-bauharnois",R1483="sainte-martine",R1483="saint-louis-de-gonzague",R1483="saint-stanislas-de-kostka",R1483="saint-urbain-premier",R1483="salaberry-de-valleyfield"),'Base de données'!$I$2,(IF(OR(R1483="acton vale",R1483="béthanie",R1483="Roxton",R1483="roxton falls",R1483="sainte-christine",R1483="saint-nazaire-d'acton",R1483="saint-théodore-d'acton",R1483="upton"),'Base de données'!$I$12,(IF(OR(R1483="Longueuil",R1483="brossard",R1483="greenfield-park",R1483="lemoyne",R1483="longueuil (vieux)",R1483="saint-bruno-de-montarville",R1483="saint-hubert",R1483="saint-lambert"),'Base de données'!$I$5,(IF(OR(R1483="marieville",R1483="richelieu",R1483="rougemont",R1483="saint-césaire",R1483="sainte-angèle-de-monnoir",R1483="saint-mathias-sur-richelieu"),'Base de données'!$I$14,(IF(OR(R1483="henryville",R1483="lacolle",R1483="mont-saint-grégoire",R1483="noyan",R1483="saint-alexandre",R1483="saint-blaise-sur-richelieu",R1483="sainte-anne-de-sabrevois",R1483="sainte-brigide-d'iberville",R1483="saint-georges-de-clarenceville",R1483="saint-jean-sur-richelieu",R1483="saint-paul-de-l'île-aux-noix",R1483="saint-sébastien",R1483="saint-valentin",R1483="venise-en-québec"),'Base de données'!$I$9,(IF(OR(R1483="dundee",R1483="elgin",R1483="franklin",R1483="godmanchester",R1483="havelock",R1483="hinchinbrooke",R1483="howick",R1483="huntingdon",R1483="ormstown",R1483="saint-anicet",R1483="saint-chrysostome",R1483="sainte-barbe",R1483="très-saint-sacrement"),'Base de données'!$I$3,(IF(OR(R1483="hemmingford",R1483="napierville",R1483="saint-bernard-de-lacolle",R1483="saint-cyprien-de-napierville",R1483="sainte-clotilde-de-châteauguay",R1483="saint-édouard",R1483="saint-jacques-le-mineur",R1483="saint-michel",R1483="saint-patrice-de-sherrington",R1483="saint-rémi"),'Base de données'!$I$10,(IF(OR(R1483="la présentation",R1483="saint-barnabé-sud",R1483="saint-bernard-de-michaudville",R1483="saint-damas",R1483="saint-dominique",R1483="sainte-hélène-de-bagot",R1483="sainte-madeleine",R1483="sainte-marie-madeleine",R1483="saint-hugues",R1483="saint-hyacinthe",R1483="saint-jude",R1483="saint-liboire",R1483="saint-louis",R1483="saint-marcel-de-richelieu",R1483="saint-pie",R1483="saint-simon",R1483="saint-valérien-de-milton"),'Base de données'!$I$13,(IF(OR(R1483="boucherville",R1483="calixa-lavalée",R1483="contrecoeur",R1483="saint-amable",R1483="sainte-julie",R1483="varennes",R1483="verchères"),'Base de données'!M1487,(IF(OR(R1483="massueville",R1483="saint-aimé",R1483="saint-david",R1483="sainte-anne-de-sorel",R1483="sainte-victoire-de-sorel",R1483="saint-gérard-majella",R1483="saint-joseph-de-sorel",R1483="saint-ours",R1483="saint-robert",R1483="saint-roch-de-richelieu",R1483="sorel-tracy",R1483="yamaska"),'Base de données'!$I$11,(IF(OR(R1483="candiac",R1483="châteauguay",R1483="delson",R1483="la prairie",R1483="léry",R1483="mercier",R1483="saint-constant",R1483="sainte-catherine",R1483="saint-isidore",R1483="saint-mathieu",R1483="saint-philippe"),'Base de données'!$I$7,(IF(OR(R1483="beloeil",R1483="carignan",R1483="chambly",R1483="mcmasterville",R1483="mont-saint-hilaire",R1483="otterburn park",R1483="saint-antoine-sur-richelieu",R1483="saint-basil-le-grand",R1483="saint-charles-sur-richelieu",R1483="saint-denis-sur-richelieu",R1483="saint-jean-baptiste",R1483="saint-marc-sur-richelieu",R1483="saint-mathieu-de-beloeil"),'Base de données'!$I$8,(IF(OR(R1483="coteau-du-lac",R1483="hudson",R1483="les cèdres",R1483="les coteaux",R1483="l'île-cadieux",R1483="l'île-perrot",R1483="notre-dame-de-l'île-perrot",R1483="pincourt",R1483="pointe-des-cascades",R1483="pointe-fortune",R1483="rigaud",R1483="rivière-beaudette",R1483="saint-clet",R1483="sainte-justine-de-newton",R1483="sainte-marthe",R1483="saint-lazare",R1483="saint-polycarpe",R1483="saint-télesphore",R1483="saint-zotique",R1483="terrasse-vaudreuil",R1483="très-saint-rédempteur",R1483="vaudreuil-dorion",R1483="vaudreuil-sur-le-lac"),'Base de données'!M1485,"")))))))))))))))))))))))))</f>
        <v/>
      </c>
    </row>
    <row r="1484" spans="2:19" x14ac:dyDescent="0.3">
      <c r="B1484" s="6"/>
      <c r="D1484" s="9"/>
      <c r="E1484" s="9"/>
      <c r="O1484" s="10"/>
      <c r="S1484" s="10" t="str">
        <f>IF(OR(R1484="beauharnois",R1484="sainte-étienne-de-bauharnois",R1484="sainte-martine",R1484="saint-louis-de-gonzague",R1484="saint-stanislas-de-kostka",R1484="saint-urbain-premier",R1484="salaberry-de-valleyfield"),'Base de données'!$I$2,(IF(OR(R1484="acton vale",R1484="béthanie",R1484="Roxton",R1484="roxton falls",R1484="sainte-christine",R1484="saint-nazaire-d'acton",R1484="saint-théodore-d'acton",R1484="upton"),'Base de données'!$I$12,(IF(OR(R1484="Longueuil",R1484="brossard",R1484="greenfield-park",R1484="lemoyne",R1484="longueuil (vieux)",R1484="saint-bruno-de-montarville",R1484="saint-hubert",R1484="saint-lambert"),'Base de données'!$I$5,(IF(OR(R1484="marieville",R1484="richelieu",R1484="rougemont",R1484="saint-césaire",R1484="sainte-angèle-de-monnoir",R1484="saint-mathias-sur-richelieu"),'Base de données'!$I$14,(IF(OR(R1484="henryville",R1484="lacolle",R1484="mont-saint-grégoire",R1484="noyan",R1484="saint-alexandre",R1484="saint-blaise-sur-richelieu",R1484="sainte-anne-de-sabrevois",R1484="sainte-brigide-d'iberville",R1484="saint-georges-de-clarenceville",R1484="saint-jean-sur-richelieu",R1484="saint-paul-de-l'île-aux-noix",R1484="saint-sébastien",R1484="saint-valentin",R1484="venise-en-québec"),'Base de données'!$I$9,(IF(OR(R1484="dundee",R1484="elgin",R1484="franklin",R1484="godmanchester",R1484="havelock",R1484="hinchinbrooke",R1484="howick",R1484="huntingdon",R1484="ormstown",R1484="saint-anicet",R1484="saint-chrysostome",R1484="sainte-barbe",R1484="très-saint-sacrement"),'Base de données'!$I$3,(IF(OR(R1484="hemmingford",R1484="napierville",R1484="saint-bernard-de-lacolle",R1484="saint-cyprien-de-napierville",R1484="sainte-clotilde-de-châteauguay",R1484="saint-édouard",R1484="saint-jacques-le-mineur",R1484="saint-michel",R1484="saint-patrice-de-sherrington",R1484="saint-rémi"),'Base de données'!$I$10,(IF(OR(R1484="la présentation",R1484="saint-barnabé-sud",R1484="saint-bernard-de-michaudville",R1484="saint-damas",R1484="saint-dominique",R1484="sainte-hélène-de-bagot",R1484="sainte-madeleine",R1484="sainte-marie-madeleine",R1484="saint-hugues",R1484="saint-hyacinthe",R1484="saint-jude",R1484="saint-liboire",R1484="saint-louis",R1484="saint-marcel-de-richelieu",R1484="saint-pie",R1484="saint-simon",R1484="saint-valérien-de-milton"),'Base de données'!$I$13,(IF(OR(R1484="boucherville",R1484="calixa-lavalée",R1484="contrecoeur",R1484="saint-amable",R1484="sainte-julie",R1484="varennes",R1484="verchères"),'Base de données'!M1488,(IF(OR(R1484="massueville",R1484="saint-aimé",R1484="saint-david",R1484="sainte-anne-de-sorel",R1484="sainte-victoire-de-sorel",R1484="saint-gérard-majella",R1484="saint-joseph-de-sorel",R1484="saint-ours",R1484="saint-robert",R1484="saint-roch-de-richelieu",R1484="sorel-tracy",R1484="yamaska"),'Base de données'!$I$11,(IF(OR(R1484="candiac",R1484="châteauguay",R1484="delson",R1484="la prairie",R1484="léry",R1484="mercier",R1484="saint-constant",R1484="sainte-catherine",R1484="saint-isidore",R1484="saint-mathieu",R1484="saint-philippe"),'Base de données'!$I$7,(IF(OR(R1484="beloeil",R1484="carignan",R1484="chambly",R1484="mcmasterville",R1484="mont-saint-hilaire",R1484="otterburn park",R1484="saint-antoine-sur-richelieu",R1484="saint-basil-le-grand",R1484="saint-charles-sur-richelieu",R1484="saint-denis-sur-richelieu",R1484="saint-jean-baptiste",R1484="saint-marc-sur-richelieu",R1484="saint-mathieu-de-beloeil"),'Base de données'!$I$8,(IF(OR(R1484="coteau-du-lac",R1484="hudson",R1484="les cèdres",R1484="les coteaux",R1484="l'île-cadieux",R1484="l'île-perrot",R1484="notre-dame-de-l'île-perrot",R1484="pincourt",R1484="pointe-des-cascades",R1484="pointe-fortune",R1484="rigaud",R1484="rivière-beaudette",R1484="saint-clet",R1484="sainte-justine-de-newton",R1484="sainte-marthe",R1484="saint-lazare",R1484="saint-polycarpe",R1484="saint-télesphore",R1484="saint-zotique",R1484="terrasse-vaudreuil",R1484="très-saint-rédempteur",R1484="vaudreuil-dorion",R1484="vaudreuil-sur-le-lac"),'Base de données'!M1486,"")))))))))))))))))))))))))</f>
        <v/>
      </c>
    </row>
    <row r="1485" spans="2:19" x14ac:dyDescent="0.3">
      <c r="B1485" s="6"/>
      <c r="D1485" s="9"/>
      <c r="E1485" s="9"/>
      <c r="O1485" s="10"/>
      <c r="S1485" s="10" t="str">
        <f>IF(OR(R1485="beauharnois",R1485="sainte-étienne-de-bauharnois",R1485="sainte-martine",R1485="saint-louis-de-gonzague",R1485="saint-stanislas-de-kostka",R1485="saint-urbain-premier",R1485="salaberry-de-valleyfield"),'Base de données'!$I$2,(IF(OR(R1485="acton vale",R1485="béthanie",R1485="Roxton",R1485="roxton falls",R1485="sainte-christine",R1485="saint-nazaire-d'acton",R1485="saint-théodore-d'acton",R1485="upton"),'Base de données'!$I$12,(IF(OR(R1485="Longueuil",R1485="brossard",R1485="greenfield-park",R1485="lemoyne",R1485="longueuil (vieux)",R1485="saint-bruno-de-montarville",R1485="saint-hubert",R1485="saint-lambert"),'Base de données'!$I$5,(IF(OR(R1485="marieville",R1485="richelieu",R1485="rougemont",R1485="saint-césaire",R1485="sainte-angèle-de-monnoir",R1485="saint-mathias-sur-richelieu"),'Base de données'!$I$14,(IF(OR(R1485="henryville",R1485="lacolle",R1485="mont-saint-grégoire",R1485="noyan",R1485="saint-alexandre",R1485="saint-blaise-sur-richelieu",R1485="sainte-anne-de-sabrevois",R1485="sainte-brigide-d'iberville",R1485="saint-georges-de-clarenceville",R1485="saint-jean-sur-richelieu",R1485="saint-paul-de-l'île-aux-noix",R1485="saint-sébastien",R1485="saint-valentin",R1485="venise-en-québec"),'Base de données'!$I$9,(IF(OR(R1485="dundee",R1485="elgin",R1485="franklin",R1485="godmanchester",R1485="havelock",R1485="hinchinbrooke",R1485="howick",R1485="huntingdon",R1485="ormstown",R1485="saint-anicet",R1485="saint-chrysostome",R1485="sainte-barbe",R1485="très-saint-sacrement"),'Base de données'!$I$3,(IF(OR(R1485="hemmingford",R1485="napierville",R1485="saint-bernard-de-lacolle",R1485="saint-cyprien-de-napierville",R1485="sainte-clotilde-de-châteauguay",R1485="saint-édouard",R1485="saint-jacques-le-mineur",R1485="saint-michel",R1485="saint-patrice-de-sherrington",R1485="saint-rémi"),'Base de données'!$I$10,(IF(OR(R1485="la présentation",R1485="saint-barnabé-sud",R1485="saint-bernard-de-michaudville",R1485="saint-damas",R1485="saint-dominique",R1485="sainte-hélène-de-bagot",R1485="sainte-madeleine",R1485="sainte-marie-madeleine",R1485="saint-hugues",R1485="saint-hyacinthe",R1485="saint-jude",R1485="saint-liboire",R1485="saint-louis",R1485="saint-marcel-de-richelieu",R1485="saint-pie",R1485="saint-simon",R1485="saint-valérien-de-milton"),'Base de données'!$I$13,(IF(OR(R1485="boucherville",R1485="calixa-lavalée",R1485="contrecoeur",R1485="saint-amable",R1485="sainte-julie",R1485="varennes",R1485="verchères"),'Base de données'!M1489,(IF(OR(R1485="massueville",R1485="saint-aimé",R1485="saint-david",R1485="sainte-anne-de-sorel",R1485="sainte-victoire-de-sorel",R1485="saint-gérard-majella",R1485="saint-joseph-de-sorel",R1485="saint-ours",R1485="saint-robert",R1485="saint-roch-de-richelieu",R1485="sorel-tracy",R1485="yamaska"),'Base de données'!$I$11,(IF(OR(R1485="candiac",R1485="châteauguay",R1485="delson",R1485="la prairie",R1485="léry",R1485="mercier",R1485="saint-constant",R1485="sainte-catherine",R1485="saint-isidore",R1485="saint-mathieu",R1485="saint-philippe"),'Base de données'!$I$7,(IF(OR(R1485="beloeil",R1485="carignan",R1485="chambly",R1485="mcmasterville",R1485="mont-saint-hilaire",R1485="otterburn park",R1485="saint-antoine-sur-richelieu",R1485="saint-basil-le-grand",R1485="saint-charles-sur-richelieu",R1485="saint-denis-sur-richelieu",R1485="saint-jean-baptiste",R1485="saint-marc-sur-richelieu",R1485="saint-mathieu-de-beloeil"),'Base de données'!$I$8,(IF(OR(R1485="coteau-du-lac",R1485="hudson",R1485="les cèdres",R1485="les coteaux",R1485="l'île-cadieux",R1485="l'île-perrot",R1485="notre-dame-de-l'île-perrot",R1485="pincourt",R1485="pointe-des-cascades",R1485="pointe-fortune",R1485="rigaud",R1485="rivière-beaudette",R1485="saint-clet",R1485="sainte-justine-de-newton",R1485="sainte-marthe",R1485="saint-lazare",R1485="saint-polycarpe",R1485="saint-télesphore",R1485="saint-zotique",R1485="terrasse-vaudreuil",R1485="très-saint-rédempteur",R1485="vaudreuil-dorion",R1485="vaudreuil-sur-le-lac"),'Base de données'!M1487,"")))))))))))))))))))))))))</f>
        <v/>
      </c>
    </row>
    <row r="1486" spans="2:19" x14ac:dyDescent="0.3">
      <c r="B1486" s="6"/>
      <c r="D1486" s="9"/>
      <c r="E1486" s="9"/>
      <c r="O1486" s="10"/>
      <c r="S1486" s="10" t="str">
        <f>IF(OR(R1486="beauharnois",R1486="sainte-étienne-de-bauharnois",R1486="sainte-martine",R1486="saint-louis-de-gonzague",R1486="saint-stanislas-de-kostka",R1486="saint-urbain-premier",R1486="salaberry-de-valleyfield"),'Base de données'!$I$2,(IF(OR(R1486="acton vale",R1486="béthanie",R1486="Roxton",R1486="roxton falls",R1486="sainte-christine",R1486="saint-nazaire-d'acton",R1486="saint-théodore-d'acton",R1486="upton"),'Base de données'!$I$12,(IF(OR(R1486="Longueuil",R1486="brossard",R1486="greenfield-park",R1486="lemoyne",R1486="longueuil (vieux)",R1486="saint-bruno-de-montarville",R1486="saint-hubert",R1486="saint-lambert"),'Base de données'!$I$5,(IF(OR(R1486="marieville",R1486="richelieu",R1486="rougemont",R1486="saint-césaire",R1486="sainte-angèle-de-monnoir",R1486="saint-mathias-sur-richelieu"),'Base de données'!$I$14,(IF(OR(R1486="henryville",R1486="lacolle",R1486="mont-saint-grégoire",R1486="noyan",R1486="saint-alexandre",R1486="saint-blaise-sur-richelieu",R1486="sainte-anne-de-sabrevois",R1486="sainte-brigide-d'iberville",R1486="saint-georges-de-clarenceville",R1486="saint-jean-sur-richelieu",R1486="saint-paul-de-l'île-aux-noix",R1486="saint-sébastien",R1486="saint-valentin",R1486="venise-en-québec"),'Base de données'!$I$9,(IF(OR(R1486="dundee",R1486="elgin",R1486="franklin",R1486="godmanchester",R1486="havelock",R1486="hinchinbrooke",R1486="howick",R1486="huntingdon",R1486="ormstown",R1486="saint-anicet",R1486="saint-chrysostome",R1486="sainte-barbe",R1486="très-saint-sacrement"),'Base de données'!$I$3,(IF(OR(R1486="hemmingford",R1486="napierville",R1486="saint-bernard-de-lacolle",R1486="saint-cyprien-de-napierville",R1486="sainte-clotilde-de-châteauguay",R1486="saint-édouard",R1486="saint-jacques-le-mineur",R1486="saint-michel",R1486="saint-patrice-de-sherrington",R1486="saint-rémi"),'Base de données'!$I$10,(IF(OR(R1486="la présentation",R1486="saint-barnabé-sud",R1486="saint-bernard-de-michaudville",R1486="saint-damas",R1486="saint-dominique",R1486="sainte-hélène-de-bagot",R1486="sainte-madeleine",R1486="sainte-marie-madeleine",R1486="saint-hugues",R1486="saint-hyacinthe",R1486="saint-jude",R1486="saint-liboire",R1486="saint-louis",R1486="saint-marcel-de-richelieu",R1486="saint-pie",R1486="saint-simon",R1486="saint-valérien-de-milton"),'Base de données'!$I$13,(IF(OR(R1486="boucherville",R1486="calixa-lavalée",R1486="contrecoeur",R1486="saint-amable",R1486="sainte-julie",R1486="varennes",R1486="verchères"),'Base de données'!M1490,(IF(OR(R1486="massueville",R1486="saint-aimé",R1486="saint-david",R1486="sainte-anne-de-sorel",R1486="sainte-victoire-de-sorel",R1486="saint-gérard-majella",R1486="saint-joseph-de-sorel",R1486="saint-ours",R1486="saint-robert",R1486="saint-roch-de-richelieu",R1486="sorel-tracy",R1486="yamaska"),'Base de données'!$I$11,(IF(OR(R1486="candiac",R1486="châteauguay",R1486="delson",R1486="la prairie",R1486="léry",R1486="mercier",R1486="saint-constant",R1486="sainte-catherine",R1486="saint-isidore",R1486="saint-mathieu",R1486="saint-philippe"),'Base de données'!$I$7,(IF(OR(R1486="beloeil",R1486="carignan",R1486="chambly",R1486="mcmasterville",R1486="mont-saint-hilaire",R1486="otterburn park",R1486="saint-antoine-sur-richelieu",R1486="saint-basil-le-grand",R1486="saint-charles-sur-richelieu",R1486="saint-denis-sur-richelieu",R1486="saint-jean-baptiste",R1486="saint-marc-sur-richelieu",R1486="saint-mathieu-de-beloeil"),'Base de données'!$I$8,(IF(OR(R1486="coteau-du-lac",R1486="hudson",R1486="les cèdres",R1486="les coteaux",R1486="l'île-cadieux",R1486="l'île-perrot",R1486="notre-dame-de-l'île-perrot",R1486="pincourt",R1486="pointe-des-cascades",R1486="pointe-fortune",R1486="rigaud",R1486="rivière-beaudette",R1486="saint-clet",R1486="sainte-justine-de-newton",R1486="sainte-marthe",R1486="saint-lazare",R1486="saint-polycarpe",R1486="saint-télesphore",R1486="saint-zotique",R1486="terrasse-vaudreuil",R1486="très-saint-rédempteur",R1486="vaudreuil-dorion",R1486="vaudreuil-sur-le-lac"),'Base de données'!M1488,"")))))))))))))))))))))))))</f>
        <v/>
      </c>
    </row>
    <row r="1487" spans="2:19" x14ac:dyDescent="0.3">
      <c r="B1487" s="6"/>
      <c r="D1487" s="9"/>
      <c r="E1487" s="9"/>
      <c r="O1487" s="10"/>
      <c r="S1487" s="10" t="str">
        <f>IF(OR(R1487="beauharnois",R1487="sainte-étienne-de-bauharnois",R1487="sainte-martine",R1487="saint-louis-de-gonzague",R1487="saint-stanislas-de-kostka",R1487="saint-urbain-premier",R1487="salaberry-de-valleyfield"),'Base de données'!$I$2,(IF(OR(R1487="acton vale",R1487="béthanie",R1487="Roxton",R1487="roxton falls",R1487="sainte-christine",R1487="saint-nazaire-d'acton",R1487="saint-théodore-d'acton",R1487="upton"),'Base de données'!$I$12,(IF(OR(R1487="Longueuil",R1487="brossard",R1487="greenfield-park",R1487="lemoyne",R1487="longueuil (vieux)",R1487="saint-bruno-de-montarville",R1487="saint-hubert",R1487="saint-lambert"),'Base de données'!$I$5,(IF(OR(R1487="marieville",R1487="richelieu",R1487="rougemont",R1487="saint-césaire",R1487="sainte-angèle-de-monnoir",R1487="saint-mathias-sur-richelieu"),'Base de données'!$I$14,(IF(OR(R1487="henryville",R1487="lacolle",R1487="mont-saint-grégoire",R1487="noyan",R1487="saint-alexandre",R1487="saint-blaise-sur-richelieu",R1487="sainte-anne-de-sabrevois",R1487="sainte-brigide-d'iberville",R1487="saint-georges-de-clarenceville",R1487="saint-jean-sur-richelieu",R1487="saint-paul-de-l'île-aux-noix",R1487="saint-sébastien",R1487="saint-valentin",R1487="venise-en-québec"),'Base de données'!$I$9,(IF(OR(R1487="dundee",R1487="elgin",R1487="franklin",R1487="godmanchester",R1487="havelock",R1487="hinchinbrooke",R1487="howick",R1487="huntingdon",R1487="ormstown",R1487="saint-anicet",R1487="saint-chrysostome",R1487="sainte-barbe",R1487="très-saint-sacrement"),'Base de données'!$I$3,(IF(OR(R1487="hemmingford",R1487="napierville",R1487="saint-bernard-de-lacolle",R1487="saint-cyprien-de-napierville",R1487="sainte-clotilde-de-châteauguay",R1487="saint-édouard",R1487="saint-jacques-le-mineur",R1487="saint-michel",R1487="saint-patrice-de-sherrington",R1487="saint-rémi"),'Base de données'!$I$10,(IF(OR(R1487="la présentation",R1487="saint-barnabé-sud",R1487="saint-bernard-de-michaudville",R1487="saint-damas",R1487="saint-dominique",R1487="sainte-hélène-de-bagot",R1487="sainte-madeleine",R1487="sainte-marie-madeleine",R1487="saint-hugues",R1487="saint-hyacinthe",R1487="saint-jude",R1487="saint-liboire",R1487="saint-louis",R1487="saint-marcel-de-richelieu",R1487="saint-pie",R1487="saint-simon",R1487="saint-valérien-de-milton"),'Base de données'!$I$13,(IF(OR(R1487="boucherville",R1487="calixa-lavalée",R1487="contrecoeur",R1487="saint-amable",R1487="sainte-julie",R1487="varennes",R1487="verchères"),'Base de données'!M1491,(IF(OR(R1487="massueville",R1487="saint-aimé",R1487="saint-david",R1487="sainte-anne-de-sorel",R1487="sainte-victoire-de-sorel",R1487="saint-gérard-majella",R1487="saint-joseph-de-sorel",R1487="saint-ours",R1487="saint-robert",R1487="saint-roch-de-richelieu",R1487="sorel-tracy",R1487="yamaska"),'Base de données'!$I$11,(IF(OR(R1487="candiac",R1487="châteauguay",R1487="delson",R1487="la prairie",R1487="léry",R1487="mercier",R1487="saint-constant",R1487="sainte-catherine",R1487="saint-isidore",R1487="saint-mathieu",R1487="saint-philippe"),'Base de données'!$I$7,(IF(OR(R1487="beloeil",R1487="carignan",R1487="chambly",R1487="mcmasterville",R1487="mont-saint-hilaire",R1487="otterburn park",R1487="saint-antoine-sur-richelieu",R1487="saint-basil-le-grand",R1487="saint-charles-sur-richelieu",R1487="saint-denis-sur-richelieu",R1487="saint-jean-baptiste",R1487="saint-marc-sur-richelieu",R1487="saint-mathieu-de-beloeil"),'Base de données'!$I$8,(IF(OR(R1487="coteau-du-lac",R1487="hudson",R1487="les cèdres",R1487="les coteaux",R1487="l'île-cadieux",R1487="l'île-perrot",R1487="notre-dame-de-l'île-perrot",R1487="pincourt",R1487="pointe-des-cascades",R1487="pointe-fortune",R1487="rigaud",R1487="rivière-beaudette",R1487="saint-clet",R1487="sainte-justine-de-newton",R1487="sainte-marthe",R1487="saint-lazare",R1487="saint-polycarpe",R1487="saint-télesphore",R1487="saint-zotique",R1487="terrasse-vaudreuil",R1487="très-saint-rédempteur",R1487="vaudreuil-dorion",R1487="vaudreuil-sur-le-lac"),'Base de données'!M1489,"")))))))))))))))))))))))))</f>
        <v/>
      </c>
    </row>
    <row r="1488" spans="2:19" x14ac:dyDescent="0.3">
      <c r="B1488" s="6"/>
      <c r="D1488" s="9"/>
      <c r="E1488" s="9"/>
      <c r="O1488" s="10"/>
      <c r="S1488" s="10" t="str">
        <f>IF(OR(R1488="beauharnois",R1488="sainte-étienne-de-bauharnois",R1488="sainte-martine",R1488="saint-louis-de-gonzague",R1488="saint-stanislas-de-kostka",R1488="saint-urbain-premier",R1488="salaberry-de-valleyfield"),'Base de données'!$I$2,(IF(OR(R1488="acton vale",R1488="béthanie",R1488="Roxton",R1488="roxton falls",R1488="sainte-christine",R1488="saint-nazaire-d'acton",R1488="saint-théodore-d'acton",R1488="upton"),'Base de données'!$I$12,(IF(OR(R1488="Longueuil",R1488="brossard",R1488="greenfield-park",R1488="lemoyne",R1488="longueuil (vieux)",R1488="saint-bruno-de-montarville",R1488="saint-hubert",R1488="saint-lambert"),'Base de données'!$I$5,(IF(OR(R1488="marieville",R1488="richelieu",R1488="rougemont",R1488="saint-césaire",R1488="sainte-angèle-de-monnoir",R1488="saint-mathias-sur-richelieu"),'Base de données'!$I$14,(IF(OR(R1488="henryville",R1488="lacolle",R1488="mont-saint-grégoire",R1488="noyan",R1488="saint-alexandre",R1488="saint-blaise-sur-richelieu",R1488="sainte-anne-de-sabrevois",R1488="sainte-brigide-d'iberville",R1488="saint-georges-de-clarenceville",R1488="saint-jean-sur-richelieu",R1488="saint-paul-de-l'île-aux-noix",R1488="saint-sébastien",R1488="saint-valentin",R1488="venise-en-québec"),'Base de données'!$I$9,(IF(OR(R1488="dundee",R1488="elgin",R1488="franklin",R1488="godmanchester",R1488="havelock",R1488="hinchinbrooke",R1488="howick",R1488="huntingdon",R1488="ormstown",R1488="saint-anicet",R1488="saint-chrysostome",R1488="sainte-barbe",R1488="très-saint-sacrement"),'Base de données'!$I$3,(IF(OR(R1488="hemmingford",R1488="napierville",R1488="saint-bernard-de-lacolle",R1488="saint-cyprien-de-napierville",R1488="sainte-clotilde-de-châteauguay",R1488="saint-édouard",R1488="saint-jacques-le-mineur",R1488="saint-michel",R1488="saint-patrice-de-sherrington",R1488="saint-rémi"),'Base de données'!$I$10,(IF(OR(R1488="la présentation",R1488="saint-barnabé-sud",R1488="saint-bernard-de-michaudville",R1488="saint-damas",R1488="saint-dominique",R1488="sainte-hélène-de-bagot",R1488="sainte-madeleine",R1488="sainte-marie-madeleine",R1488="saint-hugues",R1488="saint-hyacinthe",R1488="saint-jude",R1488="saint-liboire",R1488="saint-louis",R1488="saint-marcel-de-richelieu",R1488="saint-pie",R1488="saint-simon",R1488="saint-valérien-de-milton"),'Base de données'!$I$13,(IF(OR(R1488="boucherville",R1488="calixa-lavalée",R1488="contrecoeur",R1488="saint-amable",R1488="sainte-julie",R1488="varennes",R1488="verchères"),'Base de données'!M1492,(IF(OR(R1488="massueville",R1488="saint-aimé",R1488="saint-david",R1488="sainte-anne-de-sorel",R1488="sainte-victoire-de-sorel",R1488="saint-gérard-majella",R1488="saint-joseph-de-sorel",R1488="saint-ours",R1488="saint-robert",R1488="saint-roch-de-richelieu",R1488="sorel-tracy",R1488="yamaska"),'Base de données'!$I$11,(IF(OR(R1488="candiac",R1488="châteauguay",R1488="delson",R1488="la prairie",R1488="léry",R1488="mercier",R1488="saint-constant",R1488="sainte-catherine",R1488="saint-isidore",R1488="saint-mathieu",R1488="saint-philippe"),'Base de données'!$I$7,(IF(OR(R1488="beloeil",R1488="carignan",R1488="chambly",R1488="mcmasterville",R1488="mont-saint-hilaire",R1488="otterburn park",R1488="saint-antoine-sur-richelieu",R1488="saint-basil-le-grand",R1488="saint-charles-sur-richelieu",R1488="saint-denis-sur-richelieu",R1488="saint-jean-baptiste",R1488="saint-marc-sur-richelieu",R1488="saint-mathieu-de-beloeil"),'Base de données'!$I$8,(IF(OR(R1488="coteau-du-lac",R1488="hudson",R1488="les cèdres",R1488="les coteaux",R1488="l'île-cadieux",R1488="l'île-perrot",R1488="notre-dame-de-l'île-perrot",R1488="pincourt",R1488="pointe-des-cascades",R1488="pointe-fortune",R1488="rigaud",R1488="rivière-beaudette",R1488="saint-clet",R1488="sainte-justine-de-newton",R1488="sainte-marthe",R1488="saint-lazare",R1488="saint-polycarpe",R1488="saint-télesphore",R1488="saint-zotique",R1488="terrasse-vaudreuil",R1488="très-saint-rédempteur",R1488="vaudreuil-dorion",R1488="vaudreuil-sur-le-lac"),'Base de données'!M1490,"")))))))))))))))))))))))))</f>
        <v/>
      </c>
    </row>
    <row r="1489" spans="2:19" x14ac:dyDescent="0.3">
      <c r="B1489" s="6"/>
      <c r="D1489" s="9"/>
      <c r="E1489" s="9"/>
      <c r="O1489" s="10"/>
      <c r="S1489" s="10" t="str">
        <f>IF(OR(R1489="beauharnois",R1489="sainte-étienne-de-bauharnois",R1489="sainte-martine",R1489="saint-louis-de-gonzague",R1489="saint-stanislas-de-kostka",R1489="saint-urbain-premier",R1489="salaberry-de-valleyfield"),'Base de données'!$I$2,(IF(OR(R1489="acton vale",R1489="béthanie",R1489="Roxton",R1489="roxton falls",R1489="sainte-christine",R1489="saint-nazaire-d'acton",R1489="saint-théodore-d'acton",R1489="upton"),'Base de données'!$I$12,(IF(OR(R1489="Longueuil",R1489="brossard",R1489="greenfield-park",R1489="lemoyne",R1489="longueuil (vieux)",R1489="saint-bruno-de-montarville",R1489="saint-hubert",R1489="saint-lambert"),'Base de données'!$I$5,(IF(OR(R1489="marieville",R1489="richelieu",R1489="rougemont",R1489="saint-césaire",R1489="sainte-angèle-de-monnoir",R1489="saint-mathias-sur-richelieu"),'Base de données'!$I$14,(IF(OR(R1489="henryville",R1489="lacolle",R1489="mont-saint-grégoire",R1489="noyan",R1489="saint-alexandre",R1489="saint-blaise-sur-richelieu",R1489="sainte-anne-de-sabrevois",R1489="sainte-brigide-d'iberville",R1489="saint-georges-de-clarenceville",R1489="saint-jean-sur-richelieu",R1489="saint-paul-de-l'île-aux-noix",R1489="saint-sébastien",R1489="saint-valentin",R1489="venise-en-québec"),'Base de données'!$I$9,(IF(OR(R1489="dundee",R1489="elgin",R1489="franklin",R1489="godmanchester",R1489="havelock",R1489="hinchinbrooke",R1489="howick",R1489="huntingdon",R1489="ormstown",R1489="saint-anicet",R1489="saint-chrysostome",R1489="sainte-barbe",R1489="très-saint-sacrement"),'Base de données'!$I$3,(IF(OR(R1489="hemmingford",R1489="napierville",R1489="saint-bernard-de-lacolle",R1489="saint-cyprien-de-napierville",R1489="sainte-clotilde-de-châteauguay",R1489="saint-édouard",R1489="saint-jacques-le-mineur",R1489="saint-michel",R1489="saint-patrice-de-sherrington",R1489="saint-rémi"),'Base de données'!$I$10,(IF(OR(R1489="la présentation",R1489="saint-barnabé-sud",R1489="saint-bernard-de-michaudville",R1489="saint-damas",R1489="saint-dominique",R1489="sainte-hélène-de-bagot",R1489="sainte-madeleine",R1489="sainte-marie-madeleine",R1489="saint-hugues",R1489="saint-hyacinthe",R1489="saint-jude",R1489="saint-liboire",R1489="saint-louis",R1489="saint-marcel-de-richelieu",R1489="saint-pie",R1489="saint-simon",R1489="saint-valérien-de-milton"),'Base de données'!$I$13,(IF(OR(R1489="boucherville",R1489="calixa-lavalée",R1489="contrecoeur",R1489="saint-amable",R1489="sainte-julie",R1489="varennes",R1489="verchères"),'Base de données'!M1493,(IF(OR(R1489="massueville",R1489="saint-aimé",R1489="saint-david",R1489="sainte-anne-de-sorel",R1489="sainte-victoire-de-sorel",R1489="saint-gérard-majella",R1489="saint-joseph-de-sorel",R1489="saint-ours",R1489="saint-robert",R1489="saint-roch-de-richelieu",R1489="sorel-tracy",R1489="yamaska"),'Base de données'!$I$11,(IF(OR(R1489="candiac",R1489="châteauguay",R1489="delson",R1489="la prairie",R1489="léry",R1489="mercier",R1489="saint-constant",R1489="sainte-catherine",R1489="saint-isidore",R1489="saint-mathieu",R1489="saint-philippe"),'Base de données'!$I$7,(IF(OR(R1489="beloeil",R1489="carignan",R1489="chambly",R1489="mcmasterville",R1489="mont-saint-hilaire",R1489="otterburn park",R1489="saint-antoine-sur-richelieu",R1489="saint-basil-le-grand",R1489="saint-charles-sur-richelieu",R1489="saint-denis-sur-richelieu",R1489="saint-jean-baptiste",R1489="saint-marc-sur-richelieu",R1489="saint-mathieu-de-beloeil"),'Base de données'!$I$8,(IF(OR(R1489="coteau-du-lac",R1489="hudson",R1489="les cèdres",R1489="les coteaux",R1489="l'île-cadieux",R1489="l'île-perrot",R1489="notre-dame-de-l'île-perrot",R1489="pincourt",R1489="pointe-des-cascades",R1489="pointe-fortune",R1489="rigaud",R1489="rivière-beaudette",R1489="saint-clet",R1489="sainte-justine-de-newton",R1489="sainte-marthe",R1489="saint-lazare",R1489="saint-polycarpe",R1489="saint-télesphore",R1489="saint-zotique",R1489="terrasse-vaudreuil",R1489="très-saint-rédempteur",R1489="vaudreuil-dorion",R1489="vaudreuil-sur-le-lac"),'Base de données'!M1491,"")))))))))))))))))))))))))</f>
        <v/>
      </c>
    </row>
    <row r="1490" spans="2:19" x14ac:dyDescent="0.3">
      <c r="B1490" s="6"/>
      <c r="D1490" s="9"/>
      <c r="E1490" s="9"/>
      <c r="O1490" s="10"/>
      <c r="S1490" s="10" t="str">
        <f>IF(OR(R1490="beauharnois",R1490="sainte-étienne-de-bauharnois",R1490="sainte-martine",R1490="saint-louis-de-gonzague",R1490="saint-stanislas-de-kostka",R1490="saint-urbain-premier",R1490="salaberry-de-valleyfield"),'Base de données'!$I$2,(IF(OR(R1490="acton vale",R1490="béthanie",R1490="Roxton",R1490="roxton falls",R1490="sainte-christine",R1490="saint-nazaire-d'acton",R1490="saint-théodore-d'acton",R1490="upton"),'Base de données'!$I$12,(IF(OR(R1490="Longueuil",R1490="brossard",R1490="greenfield-park",R1490="lemoyne",R1490="longueuil (vieux)",R1490="saint-bruno-de-montarville",R1490="saint-hubert",R1490="saint-lambert"),'Base de données'!$I$5,(IF(OR(R1490="marieville",R1490="richelieu",R1490="rougemont",R1490="saint-césaire",R1490="sainte-angèle-de-monnoir",R1490="saint-mathias-sur-richelieu"),'Base de données'!$I$14,(IF(OR(R1490="henryville",R1490="lacolle",R1490="mont-saint-grégoire",R1490="noyan",R1490="saint-alexandre",R1490="saint-blaise-sur-richelieu",R1490="sainte-anne-de-sabrevois",R1490="sainte-brigide-d'iberville",R1490="saint-georges-de-clarenceville",R1490="saint-jean-sur-richelieu",R1490="saint-paul-de-l'île-aux-noix",R1490="saint-sébastien",R1490="saint-valentin",R1490="venise-en-québec"),'Base de données'!$I$9,(IF(OR(R1490="dundee",R1490="elgin",R1490="franklin",R1490="godmanchester",R1490="havelock",R1490="hinchinbrooke",R1490="howick",R1490="huntingdon",R1490="ormstown",R1490="saint-anicet",R1490="saint-chrysostome",R1490="sainte-barbe",R1490="très-saint-sacrement"),'Base de données'!$I$3,(IF(OR(R1490="hemmingford",R1490="napierville",R1490="saint-bernard-de-lacolle",R1490="saint-cyprien-de-napierville",R1490="sainte-clotilde-de-châteauguay",R1490="saint-édouard",R1490="saint-jacques-le-mineur",R1490="saint-michel",R1490="saint-patrice-de-sherrington",R1490="saint-rémi"),'Base de données'!$I$10,(IF(OR(R1490="la présentation",R1490="saint-barnabé-sud",R1490="saint-bernard-de-michaudville",R1490="saint-damas",R1490="saint-dominique",R1490="sainte-hélène-de-bagot",R1490="sainte-madeleine",R1490="sainte-marie-madeleine",R1490="saint-hugues",R1490="saint-hyacinthe",R1490="saint-jude",R1490="saint-liboire",R1490="saint-louis",R1490="saint-marcel-de-richelieu",R1490="saint-pie",R1490="saint-simon",R1490="saint-valérien-de-milton"),'Base de données'!$I$13,(IF(OR(R1490="boucherville",R1490="calixa-lavalée",R1490="contrecoeur",R1490="saint-amable",R1490="sainte-julie",R1490="varennes",R1490="verchères"),'Base de données'!M1494,(IF(OR(R1490="massueville",R1490="saint-aimé",R1490="saint-david",R1490="sainte-anne-de-sorel",R1490="sainte-victoire-de-sorel",R1490="saint-gérard-majella",R1490="saint-joseph-de-sorel",R1490="saint-ours",R1490="saint-robert",R1490="saint-roch-de-richelieu",R1490="sorel-tracy",R1490="yamaska"),'Base de données'!$I$11,(IF(OR(R1490="candiac",R1490="châteauguay",R1490="delson",R1490="la prairie",R1490="léry",R1490="mercier",R1490="saint-constant",R1490="sainte-catherine",R1490="saint-isidore",R1490="saint-mathieu",R1490="saint-philippe"),'Base de données'!$I$7,(IF(OR(R1490="beloeil",R1490="carignan",R1490="chambly",R1490="mcmasterville",R1490="mont-saint-hilaire",R1490="otterburn park",R1490="saint-antoine-sur-richelieu",R1490="saint-basil-le-grand",R1490="saint-charles-sur-richelieu",R1490="saint-denis-sur-richelieu",R1490="saint-jean-baptiste",R1490="saint-marc-sur-richelieu",R1490="saint-mathieu-de-beloeil"),'Base de données'!$I$8,(IF(OR(R1490="coteau-du-lac",R1490="hudson",R1490="les cèdres",R1490="les coteaux",R1490="l'île-cadieux",R1490="l'île-perrot",R1490="notre-dame-de-l'île-perrot",R1490="pincourt",R1490="pointe-des-cascades",R1490="pointe-fortune",R1490="rigaud",R1490="rivière-beaudette",R1490="saint-clet",R1490="sainte-justine-de-newton",R1490="sainte-marthe",R1490="saint-lazare",R1490="saint-polycarpe",R1490="saint-télesphore",R1490="saint-zotique",R1490="terrasse-vaudreuil",R1490="très-saint-rédempteur",R1490="vaudreuil-dorion",R1490="vaudreuil-sur-le-lac"),'Base de données'!M1492,"")))))))))))))))))))))))))</f>
        <v/>
      </c>
    </row>
    <row r="1491" spans="2:19" x14ac:dyDescent="0.3">
      <c r="B1491" s="6"/>
      <c r="D1491" s="9"/>
      <c r="E1491" s="9"/>
      <c r="O1491" s="10"/>
      <c r="S1491" s="10" t="str">
        <f>IF(OR(R1491="beauharnois",R1491="sainte-étienne-de-bauharnois",R1491="sainte-martine",R1491="saint-louis-de-gonzague",R1491="saint-stanislas-de-kostka",R1491="saint-urbain-premier",R1491="salaberry-de-valleyfield"),'Base de données'!$I$2,(IF(OR(R1491="acton vale",R1491="béthanie",R1491="Roxton",R1491="roxton falls",R1491="sainte-christine",R1491="saint-nazaire-d'acton",R1491="saint-théodore-d'acton",R1491="upton"),'Base de données'!$I$12,(IF(OR(R1491="Longueuil",R1491="brossard",R1491="greenfield-park",R1491="lemoyne",R1491="longueuil (vieux)",R1491="saint-bruno-de-montarville",R1491="saint-hubert",R1491="saint-lambert"),'Base de données'!$I$5,(IF(OR(R1491="marieville",R1491="richelieu",R1491="rougemont",R1491="saint-césaire",R1491="sainte-angèle-de-monnoir",R1491="saint-mathias-sur-richelieu"),'Base de données'!$I$14,(IF(OR(R1491="henryville",R1491="lacolle",R1491="mont-saint-grégoire",R1491="noyan",R1491="saint-alexandre",R1491="saint-blaise-sur-richelieu",R1491="sainte-anne-de-sabrevois",R1491="sainte-brigide-d'iberville",R1491="saint-georges-de-clarenceville",R1491="saint-jean-sur-richelieu",R1491="saint-paul-de-l'île-aux-noix",R1491="saint-sébastien",R1491="saint-valentin",R1491="venise-en-québec"),'Base de données'!$I$9,(IF(OR(R1491="dundee",R1491="elgin",R1491="franklin",R1491="godmanchester",R1491="havelock",R1491="hinchinbrooke",R1491="howick",R1491="huntingdon",R1491="ormstown",R1491="saint-anicet",R1491="saint-chrysostome",R1491="sainte-barbe",R1491="très-saint-sacrement"),'Base de données'!$I$3,(IF(OR(R1491="hemmingford",R1491="napierville",R1491="saint-bernard-de-lacolle",R1491="saint-cyprien-de-napierville",R1491="sainte-clotilde-de-châteauguay",R1491="saint-édouard",R1491="saint-jacques-le-mineur",R1491="saint-michel",R1491="saint-patrice-de-sherrington",R1491="saint-rémi"),'Base de données'!$I$10,(IF(OR(R1491="la présentation",R1491="saint-barnabé-sud",R1491="saint-bernard-de-michaudville",R1491="saint-damas",R1491="saint-dominique",R1491="sainte-hélène-de-bagot",R1491="sainte-madeleine",R1491="sainte-marie-madeleine",R1491="saint-hugues",R1491="saint-hyacinthe",R1491="saint-jude",R1491="saint-liboire",R1491="saint-louis",R1491="saint-marcel-de-richelieu",R1491="saint-pie",R1491="saint-simon",R1491="saint-valérien-de-milton"),'Base de données'!$I$13,(IF(OR(R1491="boucherville",R1491="calixa-lavalée",R1491="contrecoeur",R1491="saint-amable",R1491="sainte-julie",R1491="varennes",R1491="verchères"),'Base de données'!M1495,(IF(OR(R1491="massueville",R1491="saint-aimé",R1491="saint-david",R1491="sainte-anne-de-sorel",R1491="sainte-victoire-de-sorel",R1491="saint-gérard-majella",R1491="saint-joseph-de-sorel",R1491="saint-ours",R1491="saint-robert",R1491="saint-roch-de-richelieu",R1491="sorel-tracy",R1491="yamaska"),'Base de données'!$I$11,(IF(OR(R1491="candiac",R1491="châteauguay",R1491="delson",R1491="la prairie",R1491="léry",R1491="mercier",R1491="saint-constant",R1491="sainte-catherine",R1491="saint-isidore",R1491="saint-mathieu",R1491="saint-philippe"),'Base de données'!$I$7,(IF(OR(R1491="beloeil",R1491="carignan",R1491="chambly",R1491="mcmasterville",R1491="mont-saint-hilaire",R1491="otterburn park",R1491="saint-antoine-sur-richelieu",R1491="saint-basil-le-grand",R1491="saint-charles-sur-richelieu",R1491="saint-denis-sur-richelieu",R1491="saint-jean-baptiste",R1491="saint-marc-sur-richelieu",R1491="saint-mathieu-de-beloeil"),'Base de données'!$I$8,(IF(OR(R1491="coteau-du-lac",R1491="hudson",R1491="les cèdres",R1491="les coteaux",R1491="l'île-cadieux",R1491="l'île-perrot",R1491="notre-dame-de-l'île-perrot",R1491="pincourt",R1491="pointe-des-cascades",R1491="pointe-fortune",R1491="rigaud",R1491="rivière-beaudette",R1491="saint-clet",R1491="sainte-justine-de-newton",R1491="sainte-marthe",R1491="saint-lazare",R1491="saint-polycarpe",R1491="saint-télesphore",R1491="saint-zotique",R1491="terrasse-vaudreuil",R1491="très-saint-rédempteur",R1491="vaudreuil-dorion",R1491="vaudreuil-sur-le-lac"),'Base de données'!M1493,"")))))))))))))))))))))))))</f>
        <v/>
      </c>
    </row>
    <row r="1492" spans="2:19" x14ac:dyDescent="0.3">
      <c r="B1492" s="6"/>
      <c r="D1492" s="9"/>
      <c r="E1492" s="9"/>
      <c r="O1492" s="10"/>
      <c r="S1492" s="10" t="str">
        <f>IF(OR(R1492="beauharnois",R1492="sainte-étienne-de-bauharnois",R1492="sainte-martine",R1492="saint-louis-de-gonzague",R1492="saint-stanislas-de-kostka",R1492="saint-urbain-premier",R1492="salaberry-de-valleyfield"),'Base de données'!$I$2,(IF(OR(R1492="acton vale",R1492="béthanie",R1492="Roxton",R1492="roxton falls",R1492="sainte-christine",R1492="saint-nazaire-d'acton",R1492="saint-théodore-d'acton",R1492="upton"),'Base de données'!$I$12,(IF(OR(R1492="Longueuil",R1492="brossard",R1492="greenfield-park",R1492="lemoyne",R1492="longueuil (vieux)",R1492="saint-bruno-de-montarville",R1492="saint-hubert",R1492="saint-lambert"),'Base de données'!$I$5,(IF(OR(R1492="marieville",R1492="richelieu",R1492="rougemont",R1492="saint-césaire",R1492="sainte-angèle-de-monnoir",R1492="saint-mathias-sur-richelieu"),'Base de données'!$I$14,(IF(OR(R1492="henryville",R1492="lacolle",R1492="mont-saint-grégoire",R1492="noyan",R1492="saint-alexandre",R1492="saint-blaise-sur-richelieu",R1492="sainte-anne-de-sabrevois",R1492="sainte-brigide-d'iberville",R1492="saint-georges-de-clarenceville",R1492="saint-jean-sur-richelieu",R1492="saint-paul-de-l'île-aux-noix",R1492="saint-sébastien",R1492="saint-valentin",R1492="venise-en-québec"),'Base de données'!$I$9,(IF(OR(R1492="dundee",R1492="elgin",R1492="franklin",R1492="godmanchester",R1492="havelock",R1492="hinchinbrooke",R1492="howick",R1492="huntingdon",R1492="ormstown",R1492="saint-anicet",R1492="saint-chrysostome",R1492="sainte-barbe",R1492="très-saint-sacrement"),'Base de données'!$I$3,(IF(OR(R1492="hemmingford",R1492="napierville",R1492="saint-bernard-de-lacolle",R1492="saint-cyprien-de-napierville",R1492="sainte-clotilde-de-châteauguay",R1492="saint-édouard",R1492="saint-jacques-le-mineur",R1492="saint-michel",R1492="saint-patrice-de-sherrington",R1492="saint-rémi"),'Base de données'!$I$10,(IF(OR(R1492="la présentation",R1492="saint-barnabé-sud",R1492="saint-bernard-de-michaudville",R1492="saint-damas",R1492="saint-dominique",R1492="sainte-hélène-de-bagot",R1492="sainte-madeleine",R1492="sainte-marie-madeleine",R1492="saint-hugues",R1492="saint-hyacinthe",R1492="saint-jude",R1492="saint-liboire",R1492="saint-louis",R1492="saint-marcel-de-richelieu",R1492="saint-pie",R1492="saint-simon",R1492="saint-valérien-de-milton"),'Base de données'!$I$13,(IF(OR(R1492="boucherville",R1492="calixa-lavalée",R1492="contrecoeur",R1492="saint-amable",R1492="sainte-julie",R1492="varennes",R1492="verchères"),'Base de données'!M1496,(IF(OR(R1492="massueville",R1492="saint-aimé",R1492="saint-david",R1492="sainte-anne-de-sorel",R1492="sainte-victoire-de-sorel",R1492="saint-gérard-majella",R1492="saint-joseph-de-sorel",R1492="saint-ours",R1492="saint-robert",R1492="saint-roch-de-richelieu",R1492="sorel-tracy",R1492="yamaska"),'Base de données'!$I$11,(IF(OR(R1492="candiac",R1492="châteauguay",R1492="delson",R1492="la prairie",R1492="léry",R1492="mercier",R1492="saint-constant",R1492="sainte-catherine",R1492="saint-isidore",R1492="saint-mathieu",R1492="saint-philippe"),'Base de données'!$I$7,(IF(OR(R1492="beloeil",R1492="carignan",R1492="chambly",R1492="mcmasterville",R1492="mont-saint-hilaire",R1492="otterburn park",R1492="saint-antoine-sur-richelieu",R1492="saint-basil-le-grand",R1492="saint-charles-sur-richelieu",R1492="saint-denis-sur-richelieu",R1492="saint-jean-baptiste",R1492="saint-marc-sur-richelieu",R1492="saint-mathieu-de-beloeil"),'Base de données'!$I$8,(IF(OR(R1492="coteau-du-lac",R1492="hudson",R1492="les cèdres",R1492="les coteaux",R1492="l'île-cadieux",R1492="l'île-perrot",R1492="notre-dame-de-l'île-perrot",R1492="pincourt",R1492="pointe-des-cascades",R1492="pointe-fortune",R1492="rigaud",R1492="rivière-beaudette",R1492="saint-clet",R1492="sainte-justine-de-newton",R1492="sainte-marthe",R1492="saint-lazare",R1492="saint-polycarpe",R1492="saint-télesphore",R1492="saint-zotique",R1492="terrasse-vaudreuil",R1492="très-saint-rédempteur",R1492="vaudreuil-dorion",R1492="vaudreuil-sur-le-lac"),'Base de données'!M1494,"")))))))))))))))))))))))))</f>
        <v/>
      </c>
    </row>
    <row r="1493" spans="2:19" x14ac:dyDescent="0.3">
      <c r="B1493" s="6"/>
      <c r="D1493" s="9"/>
      <c r="E1493" s="9"/>
      <c r="O1493" s="10"/>
      <c r="S1493" s="10" t="str">
        <f>IF(OR(R1493="beauharnois",R1493="sainte-étienne-de-bauharnois",R1493="sainte-martine",R1493="saint-louis-de-gonzague",R1493="saint-stanislas-de-kostka",R1493="saint-urbain-premier",R1493="salaberry-de-valleyfield"),'Base de données'!$I$2,(IF(OR(R1493="acton vale",R1493="béthanie",R1493="Roxton",R1493="roxton falls",R1493="sainte-christine",R1493="saint-nazaire-d'acton",R1493="saint-théodore-d'acton",R1493="upton"),'Base de données'!$I$12,(IF(OR(R1493="Longueuil",R1493="brossard",R1493="greenfield-park",R1493="lemoyne",R1493="longueuil (vieux)",R1493="saint-bruno-de-montarville",R1493="saint-hubert",R1493="saint-lambert"),'Base de données'!$I$5,(IF(OR(R1493="marieville",R1493="richelieu",R1493="rougemont",R1493="saint-césaire",R1493="sainte-angèle-de-monnoir",R1493="saint-mathias-sur-richelieu"),'Base de données'!$I$14,(IF(OR(R1493="henryville",R1493="lacolle",R1493="mont-saint-grégoire",R1493="noyan",R1493="saint-alexandre",R1493="saint-blaise-sur-richelieu",R1493="sainte-anne-de-sabrevois",R1493="sainte-brigide-d'iberville",R1493="saint-georges-de-clarenceville",R1493="saint-jean-sur-richelieu",R1493="saint-paul-de-l'île-aux-noix",R1493="saint-sébastien",R1493="saint-valentin",R1493="venise-en-québec"),'Base de données'!$I$9,(IF(OR(R1493="dundee",R1493="elgin",R1493="franklin",R1493="godmanchester",R1493="havelock",R1493="hinchinbrooke",R1493="howick",R1493="huntingdon",R1493="ormstown",R1493="saint-anicet",R1493="saint-chrysostome",R1493="sainte-barbe",R1493="très-saint-sacrement"),'Base de données'!$I$3,(IF(OR(R1493="hemmingford",R1493="napierville",R1493="saint-bernard-de-lacolle",R1493="saint-cyprien-de-napierville",R1493="sainte-clotilde-de-châteauguay",R1493="saint-édouard",R1493="saint-jacques-le-mineur",R1493="saint-michel",R1493="saint-patrice-de-sherrington",R1493="saint-rémi"),'Base de données'!$I$10,(IF(OR(R1493="la présentation",R1493="saint-barnabé-sud",R1493="saint-bernard-de-michaudville",R1493="saint-damas",R1493="saint-dominique",R1493="sainte-hélène-de-bagot",R1493="sainte-madeleine",R1493="sainte-marie-madeleine",R1493="saint-hugues",R1493="saint-hyacinthe",R1493="saint-jude",R1493="saint-liboire",R1493="saint-louis",R1493="saint-marcel-de-richelieu",R1493="saint-pie",R1493="saint-simon",R1493="saint-valérien-de-milton"),'Base de données'!$I$13,(IF(OR(R1493="boucherville",R1493="calixa-lavalée",R1493="contrecoeur",R1493="saint-amable",R1493="sainte-julie",R1493="varennes",R1493="verchères"),'Base de données'!M1497,(IF(OR(R1493="massueville",R1493="saint-aimé",R1493="saint-david",R1493="sainte-anne-de-sorel",R1493="sainte-victoire-de-sorel",R1493="saint-gérard-majella",R1493="saint-joseph-de-sorel",R1493="saint-ours",R1493="saint-robert",R1493="saint-roch-de-richelieu",R1493="sorel-tracy",R1493="yamaska"),'Base de données'!$I$11,(IF(OR(R1493="candiac",R1493="châteauguay",R1493="delson",R1493="la prairie",R1493="léry",R1493="mercier",R1493="saint-constant",R1493="sainte-catherine",R1493="saint-isidore",R1493="saint-mathieu",R1493="saint-philippe"),'Base de données'!$I$7,(IF(OR(R1493="beloeil",R1493="carignan",R1493="chambly",R1493="mcmasterville",R1493="mont-saint-hilaire",R1493="otterburn park",R1493="saint-antoine-sur-richelieu",R1493="saint-basil-le-grand",R1493="saint-charles-sur-richelieu",R1493="saint-denis-sur-richelieu",R1493="saint-jean-baptiste",R1493="saint-marc-sur-richelieu",R1493="saint-mathieu-de-beloeil"),'Base de données'!$I$8,(IF(OR(R1493="coteau-du-lac",R1493="hudson",R1493="les cèdres",R1493="les coteaux",R1493="l'île-cadieux",R1493="l'île-perrot",R1493="notre-dame-de-l'île-perrot",R1493="pincourt",R1493="pointe-des-cascades",R1493="pointe-fortune",R1493="rigaud",R1493="rivière-beaudette",R1493="saint-clet",R1493="sainte-justine-de-newton",R1493="sainte-marthe",R1493="saint-lazare",R1493="saint-polycarpe",R1493="saint-télesphore",R1493="saint-zotique",R1493="terrasse-vaudreuil",R1493="très-saint-rédempteur",R1493="vaudreuil-dorion",R1493="vaudreuil-sur-le-lac"),'Base de données'!M1495,"")))))))))))))))))))))))))</f>
        <v/>
      </c>
    </row>
    <row r="1494" spans="2:19" x14ac:dyDescent="0.3">
      <c r="B1494" s="6"/>
      <c r="D1494" s="9"/>
      <c r="E1494" s="9"/>
      <c r="O1494" s="10"/>
      <c r="S1494" s="10" t="str">
        <f>IF(OR(R1494="beauharnois",R1494="sainte-étienne-de-bauharnois",R1494="sainte-martine",R1494="saint-louis-de-gonzague",R1494="saint-stanislas-de-kostka",R1494="saint-urbain-premier",R1494="salaberry-de-valleyfield"),'Base de données'!$I$2,(IF(OR(R1494="acton vale",R1494="béthanie",R1494="Roxton",R1494="roxton falls",R1494="sainte-christine",R1494="saint-nazaire-d'acton",R1494="saint-théodore-d'acton",R1494="upton"),'Base de données'!$I$12,(IF(OR(R1494="Longueuil",R1494="brossard",R1494="greenfield-park",R1494="lemoyne",R1494="longueuil (vieux)",R1494="saint-bruno-de-montarville",R1494="saint-hubert",R1494="saint-lambert"),'Base de données'!$I$5,(IF(OR(R1494="marieville",R1494="richelieu",R1494="rougemont",R1494="saint-césaire",R1494="sainte-angèle-de-monnoir",R1494="saint-mathias-sur-richelieu"),'Base de données'!$I$14,(IF(OR(R1494="henryville",R1494="lacolle",R1494="mont-saint-grégoire",R1494="noyan",R1494="saint-alexandre",R1494="saint-blaise-sur-richelieu",R1494="sainte-anne-de-sabrevois",R1494="sainte-brigide-d'iberville",R1494="saint-georges-de-clarenceville",R1494="saint-jean-sur-richelieu",R1494="saint-paul-de-l'île-aux-noix",R1494="saint-sébastien",R1494="saint-valentin",R1494="venise-en-québec"),'Base de données'!$I$9,(IF(OR(R1494="dundee",R1494="elgin",R1494="franklin",R1494="godmanchester",R1494="havelock",R1494="hinchinbrooke",R1494="howick",R1494="huntingdon",R1494="ormstown",R1494="saint-anicet",R1494="saint-chrysostome",R1494="sainte-barbe",R1494="très-saint-sacrement"),'Base de données'!$I$3,(IF(OR(R1494="hemmingford",R1494="napierville",R1494="saint-bernard-de-lacolle",R1494="saint-cyprien-de-napierville",R1494="sainte-clotilde-de-châteauguay",R1494="saint-édouard",R1494="saint-jacques-le-mineur",R1494="saint-michel",R1494="saint-patrice-de-sherrington",R1494="saint-rémi"),'Base de données'!$I$10,(IF(OR(R1494="la présentation",R1494="saint-barnabé-sud",R1494="saint-bernard-de-michaudville",R1494="saint-damas",R1494="saint-dominique",R1494="sainte-hélène-de-bagot",R1494="sainte-madeleine",R1494="sainte-marie-madeleine",R1494="saint-hugues",R1494="saint-hyacinthe",R1494="saint-jude",R1494="saint-liboire",R1494="saint-louis",R1494="saint-marcel-de-richelieu",R1494="saint-pie",R1494="saint-simon",R1494="saint-valérien-de-milton"),'Base de données'!$I$13,(IF(OR(R1494="boucherville",R1494="calixa-lavalée",R1494="contrecoeur",R1494="saint-amable",R1494="sainte-julie",R1494="varennes",R1494="verchères"),'Base de données'!M1498,(IF(OR(R1494="massueville",R1494="saint-aimé",R1494="saint-david",R1494="sainte-anne-de-sorel",R1494="sainte-victoire-de-sorel",R1494="saint-gérard-majella",R1494="saint-joseph-de-sorel",R1494="saint-ours",R1494="saint-robert",R1494="saint-roch-de-richelieu",R1494="sorel-tracy",R1494="yamaska"),'Base de données'!$I$11,(IF(OR(R1494="candiac",R1494="châteauguay",R1494="delson",R1494="la prairie",R1494="léry",R1494="mercier",R1494="saint-constant",R1494="sainte-catherine",R1494="saint-isidore",R1494="saint-mathieu",R1494="saint-philippe"),'Base de données'!$I$7,(IF(OR(R1494="beloeil",R1494="carignan",R1494="chambly",R1494="mcmasterville",R1494="mont-saint-hilaire",R1494="otterburn park",R1494="saint-antoine-sur-richelieu",R1494="saint-basil-le-grand",R1494="saint-charles-sur-richelieu",R1494="saint-denis-sur-richelieu",R1494="saint-jean-baptiste",R1494="saint-marc-sur-richelieu",R1494="saint-mathieu-de-beloeil"),'Base de données'!$I$8,(IF(OR(R1494="coteau-du-lac",R1494="hudson",R1494="les cèdres",R1494="les coteaux",R1494="l'île-cadieux",R1494="l'île-perrot",R1494="notre-dame-de-l'île-perrot",R1494="pincourt",R1494="pointe-des-cascades",R1494="pointe-fortune",R1494="rigaud",R1494="rivière-beaudette",R1494="saint-clet",R1494="sainte-justine-de-newton",R1494="sainte-marthe",R1494="saint-lazare",R1494="saint-polycarpe",R1494="saint-télesphore",R1494="saint-zotique",R1494="terrasse-vaudreuil",R1494="très-saint-rédempteur",R1494="vaudreuil-dorion",R1494="vaudreuil-sur-le-lac"),'Base de données'!M1496,"")))))))))))))))))))))))))</f>
        <v/>
      </c>
    </row>
    <row r="1495" spans="2:19" x14ac:dyDescent="0.3">
      <c r="B1495" s="6"/>
      <c r="D1495" s="9"/>
      <c r="E1495" s="9"/>
      <c r="O1495" s="10"/>
      <c r="S1495" s="10" t="str">
        <f>IF(OR(R1495="beauharnois",R1495="sainte-étienne-de-bauharnois",R1495="sainte-martine",R1495="saint-louis-de-gonzague",R1495="saint-stanislas-de-kostka",R1495="saint-urbain-premier",R1495="salaberry-de-valleyfield"),'Base de données'!$I$2,(IF(OR(R1495="acton vale",R1495="béthanie",R1495="Roxton",R1495="roxton falls",R1495="sainte-christine",R1495="saint-nazaire-d'acton",R1495="saint-théodore-d'acton",R1495="upton"),'Base de données'!$I$12,(IF(OR(R1495="Longueuil",R1495="brossard",R1495="greenfield-park",R1495="lemoyne",R1495="longueuil (vieux)",R1495="saint-bruno-de-montarville",R1495="saint-hubert",R1495="saint-lambert"),'Base de données'!$I$5,(IF(OR(R1495="marieville",R1495="richelieu",R1495="rougemont",R1495="saint-césaire",R1495="sainte-angèle-de-monnoir",R1495="saint-mathias-sur-richelieu"),'Base de données'!$I$14,(IF(OR(R1495="henryville",R1495="lacolle",R1495="mont-saint-grégoire",R1495="noyan",R1495="saint-alexandre",R1495="saint-blaise-sur-richelieu",R1495="sainte-anne-de-sabrevois",R1495="sainte-brigide-d'iberville",R1495="saint-georges-de-clarenceville",R1495="saint-jean-sur-richelieu",R1495="saint-paul-de-l'île-aux-noix",R1495="saint-sébastien",R1495="saint-valentin",R1495="venise-en-québec"),'Base de données'!$I$9,(IF(OR(R1495="dundee",R1495="elgin",R1495="franklin",R1495="godmanchester",R1495="havelock",R1495="hinchinbrooke",R1495="howick",R1495="huntingdon",R1495="ormstown",R1495="saint-anicet",R1495="saint-chrysostome",R1495="sainte-barbe",R1495="très-saint-sacrement"),'Base de données'!$I$3,(IF(OR(R1495="hemmingford",R1495="napierville",R1495="saint-bernard-de-lacolle",R1495="saint-cyprien-de-napierville",R1495="sainte-clotilde-de-châteauguay",R1495="saint-édouard",R1495="saint-jacques-le-mineur",R1495="saint-michel",R1495="saint-patrice-de-sherrington",R1495="saint-rémi"),'Base de données'!$I$10,(IF(OR(R1495="la présentation",R1495="saint-barnabé-sud",R1495="saint-bernard-de-michaudville",R1495="saint-damas",R1495="saint-dominique",R1495="sainte-hélène-de-bagot",R1495="sainte-madeleine",R1495="sainte-marie-madeleine",R1495="saint-hugues",R1495="saint-hyacinthe",R1495="saint-jude",R1495="saint-liboire",R1495="saint-louis",R1495="saint-marcel-de-richelieu",R1495="saint-pie",R1495="saint-simon",R1495="saint-valérien-de-milton"),'Base de données'!$I$13,(IF(OR(R1495="boucherville",R1495="calixa-lavalée",R1495="contrecoeur",R1495="saint-amable",R1495="sainte-julie",R1495="varennes",R1495="verchères"),'Base de données'!M1499,(IF(OR(R1495="massueville",R1495="saint-aimé",R1495="saint-david",R1495="sainte-anne-de-sorel",R1495="sainte-victoire-de-sorel",R1495="saint-gérard-majella",R1495="saint-joseph-de-sorel",R1495="saint-ours",R1495="saint-robert",R1495="saint-roch-de-richelieu",R1495="sorel-tracy",R1495="yamaska"),'Base de données'!$I$11,(IF(OR(R1495="candiac",R1495="châteauguay",R1495="delson",R1495="la prairie",R1495="léry",R1495="mercier",R1495="saint-constant",R1495="sainte-catherine",R1495="saint-isidore",R1495="saint-mathieu",R1495="saint-philippe"),'Base de données'!$I$7,(IF(OR(R1495="beloeil",R1495="carignan",R1495="chambly",R1495="mcmasterville",R1495="mont-saint-hilaire",R1495="otterburn park",R1495="saint-antoine-sur-richelieu",R1495="saint-basil-le-grand",R1495="saint-charles-sur-richelieu",R1495="saint-denis-sur-richelieu",R1495="saint-jean-baptiste",R1495="saint-marc-sur-richelieu",R1495="saint-mathieu-de-beloeil"),'Base de données'!$I$8,(IF(OR(R1495="coteau-du-lac",R1495="hudson",R1495="les cèdres",R1495="les coteaux",R1495="l'île-cadieux",R1495="l'île-perrot",R1495="notre-dame-de-l'île-perrot",R1495="pincourt",R1495="pointe-des-cascades",R1495="pointe-fortune",R1495="rigaud",R1495="rivière-beaudette",R1495="saint-clet",R1495="sainte-justine-de-newton",R1495="sainte-marthe",R1495="saint-lazare",R1495="saint-polycarpe",R1495="saint-télesphore",R1495="saint-zotique",R1495="terrasse-vaudreuil",R1495="très-saint-rédempteur",R1495="vaudreuil-dorion",R1495="vaudreuil-sur-le-lac"),'Base de données'!M1497,"")))))))))))))))))))))))))</f>
        <v/>
      </c>
    </row>
    <row r="1496" spans="2:19" x14ac:dyDescent="0.3">
      <c r="B1496" s="6"/>
      <c r="D1496" s="9"/>
      <c r="E1496" s="9"/>
      <c r="O1496" s="10"/>
      <c r="S1496" s="10" t="str">
        <f>IF(OR(R1496="beauharnois",R1496="sainte-étienne-de-bauharnois",R1496="sainte-martine",R1496="saint-louis-de-gonzague",R1496="saint-stanislas-de-kostka",R1496="saint-urbain-premier",R1496="salaberry-de-valleyfield"),'Base de données'!$I$2,(IF(OR(R1496="acton vale",R1496="béthanie",R1496="Roxton",R1496="roxton falls",R1496="sainte-christine",R1496="saint-nazaire-d'acton",R1496="saint-théodore-d'acton",R1496="upton"),'Base de données'!$I$12,(IF(OR(R1496="Longueuil",R1496="brossard",R1496="greenfield-park",R1496="lemoyne",R1496="longueuil (vieux)",R1496="saint-bruno-de-montarville",R1496="saint-hubert",R1496="saint-lambert"),'Base de données'!$I$5,(IF(OR(R1496="marieville",R1496="richelieu",R1496="rougemont",R1496="saint-césaire",R1496="sainte-angèle-de-monnoir",R1496="saint-mathias-sur-richelieu"),'Base de données'!$I$14,(IF(OR(R1496="henryville",R1496="lacolle",R1496="mont-saint-grégoire",R1496="noyan",R1496="saint-alexandre",R1496="saint-blaise-sur-richelieu",R1496="sainte-anne-de-sabrevois",R1496="sainte-brigide-d'iberville",R1496="saint-georges-de-clarenceville",R1496="saint-jean-sur-richelieu",R1496="saint-paul-de-l'île-aux-noix",R1496="saint-sébastien",R1496="saint-valentin",R1496="venise-en-québec"),'Base de données'!$I$9,(IF(OR(R1496="dundee",R1496="elgin",R1496="franklin",R1496="godmanchester",R1496="havelock",R1496="hinchinbrooke",R1496="howick",R1496="huntingdon",R1496="ormstown",R1496="saint-anicet",R1496="saint-chrysostome",R1496="sainte-barbe",R1496="très-saint-sacrement"),'Base de données'!$I$3,(IF(OR(R1496="hemmingford",R1496="napierville",R1496="saint-bernard-de-lacolle",R1496="saint-cyprien-de-napierville",R1496="sainte-clotilde-de-châteauguay",R1496="saint-édouard",R1496="saint-jacques-le-mineur",R1496="saint-michel",R1496="saint-patrice-de-sherrington",R1496="saint-rémi"),'Base de données'!$I$10,(IF(OR(R1496="la présentation",R1496="saint-barnabé-sud",R1496="saint-bernard-de-michaudville",R1496="saint-damas",R1496="saint-dominique",R1496="sainte-hélène-de-bagot",R1496="sainte-madeleine",R1496="sainte-marie-madeleine",R1496="saint-hugues",R1496="saint-hyacinthe",R1496="saint-jude",R1496="saint-liboire",R1496="saint-louis",R1496="saint-marcel-de-richelieu",R1496="saint-pie",R1496="saint-simon",R1496="saint-valérien-de-milton"),'Base de données'!$I$13,(IF(OR(R1496="boucherville",R1496="calixa-lavalée",R1496="contrecoeur",R1496="saint-amable",R1496="sainte-julie",R1496="varennes",R1496="verchères"),'Base de données'!M1500,(IF(OR(R1496="massueville",R1496="saint-aimé",R1496="saint-david",R1496="sainte-anne-de-sorel",R1496="sainte-victoire-de-sorel",R1496="saint-gérard-majella",R1496="saint-joseph-de-sorel",R1496="saint-ours",R1496="saint-robert",R1496="saint-roch-de-richelieu",R1496="sorel-tracy",R1496="yamaska"),'Base de données'!$I$11,(IF(OR(R1496="candiac",R1496="châteauguay",R1496="delson",R1496="la prairie",R1496="léry",R1496="mercier",R1496="saint-constant",R1496="sainte-catherine",R1496="saint-isidore",R1496="saint-mathieu",R1496="saint-philippe"),'Base de données'!$I$7,(IF(OR(R1496="beloeil",R1496="carignan",R1496="chambly",R1496="mcmasterville",R1496="mont-saint-hilaire",R1496="otterburn park",R1496="saint-antoine-sur-richelieu",R1496="saint-basil-le-grand",R1496="saint-charles-sur-richelieu",R1496="saint-denis-sur-richelieu",R1496="saint-jean-baptiste",R1496="saint-marc-sur-richelieu",R1496="saint-mathieu-de-beloeil"),'Base de données'!$I$8,(IF(OR(R1496="coteau-du-lac",R1496="hudson",R1496="les cèdres",R1496="les coteaux",R1496="l'île-cadieux",R1496="l'île-perrot",R1496="notre-dame-de-l'île-perrot",R1496="pincourt",R1496="pointe-des-cascades",R1496="pointe-fortune",R1496="rigaud",R1496="rivière-beaudette",R1496="saint-clet",R1496="sainte-justine-de-newton",R1496="sainte-marthe",R1496="saint-lazare",R1496="saint-polycarpe",R1496="saint-télesphore",R1496="saint-zotique",R1496="terrasse-vaudreuil",R1496="très-saint-rédempteur",R1496="vaudreuil-dorion",R1496="vaudreuil-sur-le-lac"),'Base de données'!M1498,"")))))))))))))))))))))))))</f>
        <v/>
      </c>
    </row>
    <row r="1497" spans="2:19" x14ac:dyDescent="0.3">
      <c r="B1497" s="6"/>
      <c r="D1497" s="9"/>
      <c r="E1497" s="9"/>
      <c r="O1497" s="10"/>
      <c r="S1497" s="10" t="str">
        <f>IF(OR(R1497="beauharnois",R1497="sainte-étienne-de-bauharnois",R1497="sainte-martine",R1497="saint-louis-de-gonzague",R1497="saint-stanislas-de-kostka",R1497="saint-urbain-premier",R1497="salaberry-de-valleyfield"),'Base de données'!$I$2,(IF(OR(R1497="acton vale",R1497="béthanie",R1497="Roxton",R1497="roxton falls",R1497="sainte-christine",R1497="saint-nazaire-d'acton",R1497="saint-théodore-d'acton",R1497="upton"),'Base de données'!$I$12,(IF(OR(R1497="Longueuil",R1497="brossard",R1497="greenfield-park",R1497="lemoyne",R1497="longueuil (vieux)",R1497="saint-bruno-de-montarville",R1497="saint-hubert",R1497="saint-lambert"),'Base de données'!$I$5,(IF(OR(R1497="marieville",R1497="richelieu",R1497="rougemont",R1497="saint-césaire",R1497="sainte-angèle-de-monnoir",R1497="saint-mathias-sur-richelieu"),'Base de données'!$I$14,(IF(OR(R1497="henryville",R1497="lacolle",R1497="mont-saint-grégoire",R1497="noyan",R1497="saint-alexandre",R1497="saint-blaise-sur-richelieu",R1497="sainte-anne-de-sabrevois",R1497="sainte-brigide-d'iberville",R1497="saint-georges-de-clarenceville",R1497="saint-jean-sur-richelieu",R1497="saint-paul-de-l'île-aux-noix",R1497="saint-sébastien",R1497="saint-valentin",R1497="venise-en-québec"),'Base de données'!$I$9,(IF(OR(R1497="dundee",R1497="elgin",R1497="franklin",R1497="godmanchester",R1497="havelock",R1497="hinchinbrooke",R1497="howick",R1497="huntingdon",R1497="ormstown",R1497="saint-anicet",R1497="saint-chrysostome",R1497="sainte-barbe",R1497="très-saint-sacrement"),'Base de données'!$I$3,(IF(OR(R1497="hemmingford",R1497="napierville",R1497="saint-bernard-de-lacolle",R1497="saint-cyprien-de-napierville",R1497="sainte-clotilde-de-châteauguay",R1497="saint-édouard",R1497="saint-jacques-le-mineur",R1497="saint-michel",R1497="saint-patrice-de-sherrington",R1497="saint-rémi"),'Base de données'!$I$10,(IF(OR(R1497="la présentation",R1497="saint-barnabé-sud",R1497="saint-bernard-de-michaudville",R1497="saint-damas",R1497="saint-dominique",R1497="sainte-hélène-de-bagot",R1497="sainte-madeleine",R1497="sainte-marie-madeleine",R1497="saint-hugues",R1497="saint-hyacinthe",R1497="saint-jude",R1497="saint-liboire",R1497="saint-louis",R1497="saint-marcel-de-richelieu",R1497="saint-pie",R1497="saint-simon",R1497="saint-valérien-de-milton"),'Base de données'!$I$13,(IF(OR(R1497="boucherville",R1497="calixa-lavalée",R1497="contrecoeur",R1497="saint-amable",R1497="sainte-julie",R1497="varennes",R1497="verchères"),'Base de données'!M1501,(IF(OR(R1497="massueville",R1497="saint-aimé",R1497="saint-david",R1497="sainte-anne-de-sorel",R1497="sainte-victoire-de-sorel",R1497="saint-gérard-majella",R1497="saint-joseph-de-sorel",R1497="saint-ours",R1497="saint-robert",R1497="saint-roch-de-richelieu",R1497="sorel-tracy",R1497="yamaska"),'Base de données'!$I$11,(IF(OR(R1497="candiac",R1497="châteauguay",R1497="delson",R1497="la prairie",R1497="léry",R1497="mercier",R1497="saint-constant",R1497="sainte-catherine",R1497="saint-isidore",R1497="saint-mathieu",R1497="saint-philippe"),'Base de données'!$I$7,(IF(OR(R1497="beloeil",R1497="carignan",R1497="chambly",R1497="mcmasterville",R1497="mont-saint-hilaire",R1497="otterburn park",R1497="saint-antoine-sur-richelieu",R1497="saint-basil-le-grand",R1497="saint-charles-sur-richelieu",R1497="saint-denis-sur-richelieu",R1497="saint-jean-baptiste",R1497="saint-marc-sur-richelieu",R1497="saint-mathieu-de-beloeil"),'Base de données'!$I$8,(IF(OR(R1497="coteau-du-lac",R1497="hudson",R1497="les cèdres",R1497="les coteaux",R1497="l'île-cadieux",R1497="l'île-perrot",R1497="notre-dame-de-l'île-perrot",R1497="pincourt",R1497="pointe-des-cascades",R1497="pointe-fortune",R1497="rigaud",R1497="rivière-beaudette",R1497="saint-clet",R1497="sainte-justine-de-newton",R1497="sainte-marthe",R1497="saint-lazare",R1497="saint-polycarpe",R1497="saint-télesphore",R1497="saint-zotique",R1497="terrasse-vaudreuil",R1497="très-saint-rédempteur",R1497="vaudreuil-dorion",R1497="vaudreuil-sur-le-lac"),'Base de données'!M1499,"")))))))))))))))))))))))))</f>
        <v/>
      </c>
    </row>
    <row r="1498" spans="2:19" x14ac:dyDescent="0.3">
      <c r="B1498" s="6"/>
      <c r="D1498" s="9"/>
      <c r="E1498" s="9"/>
      <c r="O1498" s="10"/>
      <c r="S1498" s="10" t="str">
        <f>IF(OR(R1498="beauharnois",R1498="sainte-étienne-de-bauharnois",R1498="sainte-martine",R1498="saint-louis-de-gonzague",R1498="saint-stanislas-de-kostka",R1498="saint-urbain-premier",R1498="salaberry-de-valleyfield"),'Base de données'!$I$2,(IF(OR(R1498="acton vale",R1498="béthanie",R1498="Roxton",R1498="roxton falls",R1498="sainte-christine",R1498="saint-nazaire-d'acton",R1498="saint-théodore-d'acton",R1498="upton"),'Base de données'!$I$12,(IF(OR(R1498="Longueuil",R1498="brossard",R1498="greenfield-park",R1498="lemoyne",R1498="longueuil (vieux)",R1498="saint-bruno-de-montarville",R1498="saint-hubert",R1498="saint-lambert"),'Base de données'!$I$5,(IF(OR(R1498="marieville",R1498="richelieu",R1498="rougemont",R1498="saint-césaire",R1498="sainte-angèle-de-monnoir",R1498="saint-mathias-sur-richelieu"),'Base de données'!$I$14,(IF(OR(R1498="henryville",R1498="lacolle",R1498="mont-saint-grégoire",R1498="noyan",R1498="saint-alexandre",R1498="saint-blaise-sur-richelieu",R1498="sainte-anne-de-sabrevois",R1498="sainte-brigide-d'iberville",R1498="saint-georges-de-clarenceville",R1498="saint-jean-sur-richelieu",R1498="saint-paul-de-l'île-aux-noix",R1498="saint-sébastien",R1498="saint-valentin",R1498="venise-en-québec"),'Base de données'!$I$9,(IF(OR(R1498="dundee",R1498="elgin",R1498="franklin",R1498="godmanchester",R1498="havelock",R1498="hinchinbrooke",R1498="howick",R1498="huntingdon",R1498="ormstown",R1498="saint-anicet",R1498="saint-chrysostome",R1498="sainte-barbe",R1498="très-saint-sacrement"),'Base de données'!$I$3,(IF(OR(R1498="hemmingford",R1498="napierville",R1498="saint-bernard-de-lacolle",R1498="saint-cyprien-de-napierville",R1498="sainte-clotilde-de-châteauguay",R1498="saint-édouard",R1498="saint-jacques-le-mineur",R1498="saint-michel",R1498="saint-patrice-de-sherrington",R1498="saint-rémi"),'Base de données'!$I$10,(IF(OR(R1498="la présentation",R1498="saint-barnabé-sud",R1498="saint-bernard-de-michaudville",R1498="saint-damas",R1498="saint-dominique",R1498="sainte-hélène-de-bagot",R1498="sainte-madeleine",R1498="sainte-marie-madeleine",R1498="saint-hugues",R1498="saint-hyacinthe",R1498="saint-jude",R1498="saint-liboire",R1498="saint-louis",R1498="saint-marcel-de-richelieu",R1498="saint-pie",R1498="saint-simon",R1498="saint-valérien-de-milton"),'Base de données'!$I$13,(IF(OR(R1498="boucherville",R1498="calixa-lavalée",R1498="contrecoeur",R1498="saint-amable",R1498="sainte-julie",R1498="varennes",R1498="verchères"),'Base de données'!M1502,(IF(OR(R1498="massueville",R1498="saint-aimé",R1498="saint-david",R1498="sainte-anne-de-sorel",R1498="sainte-victoire-de-sorel",R1498="saint-gérard-majella",R1498="saint-joseph-de-sorel",R1498="saint-ours",R1498="saint-robert",R1498="saint-roch-de-richelieu",R1498="sorel-tracy",R1498="yamaska"),'Base de données'!$I$11,(IF(OR(R1498="candiac",R1498="châteauguay",R1498="delson",R1498="la prairie",R1498="léry",R1498="mercier",R1498="saint-constant",R1498="sainte-catherine",R1498="saint-isidore",R1498="saint-mathieu",R1498="saint-philippe"),'Base de données'!$I$7,(IF(OR(R1498="beloeil",R1498="carignan",R1498="chambly",R1498="mcmasterville",R1498="mont-saint-hilaire",R1498="otterburn park",R1498="saint-antoine-sur-richelieu",R1498="saint-basil-le-grand",R1498="saint-charles-sur-richelieu",R1498="saint-denis-sur-richelieu",R1498="saint-jean-baptiste",R1498="saint-marc-sur-richelieu",R1498="saint-mathieu-de-beloeil"),'Base de données'!$I$8,(IF(OR(R1498="coteau-du-lac",R1498="hudson",R1498="les cèdres",R1498="les coteaux",R1498="l'île-cadieux",R1498="l'île-perrot",R1498="notre-dame-de-l'île-perrot",R1498="pincourt",R1498="pointe-des-cascades",R1498="pointe-fortune",R1498="rigaud",R1498="rivière-beaudette",R1498="saint-clet",R1498="sainte-justine-de-newton",R1498="sainte-marthe",R1498="saint-lazare",R1498="saint-polycarpe",R1498="saint-télesphore",R1498="saint-zotique",R1498="terrasse-vaudreuil",R1498="très-saint-rédempteur",R1498="vaudreuil-dorion",R1498="vaudreuil-sur-le-lac"),'Base de données'!M1500,"")))))))))))))))))))))))))</f>
        <v/>
      </c>
    </row>
    <row r="1499" spans="2:19" x14ac:dyDescent="0.3">
      <c r="B1499" s="6"/>
      <c r="D1499" s="9"/>
      <c r="E1499" s="9"/>
      <c r="O1499" s="10"/>
      <c r="S1499" s="10" t="str">
        <f>IF(OR(R1499="beauharnois",R1499="sainte-étienne-de-bauharnois",R1499="sainte-martine",R1499="saint-louis-de-gonzague",R1499="saint-stanislas-de-kostka",R1499="saint-urbain-premier",R1499="salaberry-de-valleyfield"),'Base de données'!$I$2,(IF(OR(R1499="acton vale",R1499="béthanie",R1499="Roxton",R1499="roxton falls",R1499="sainte-christine",R1499="saint-nazaire-d'acton",R1499="saint-théodore-d'acton",R1499="upton"),'Base de données'!$I$12,(IF(OR(R1499="Longueuil",R1499="brossard",R1499="greenfield-park",R1499="lemoyne",R1499="longueuil (vieux)",R1499="saint-bruno-de-montarville",R1499="saint-hubert",R1499="saint-lambert"),'Base de données'!$I$5,(IF(OR(R1499="marieville",R1499="richelieu",R1499="rougemont",R1499="saint-césaire",R1499="sainte-angèle-de-monnoir",R1499="saint-mathias-sur-richelieu"),'Base de données'!$I$14,(IF(OR(R1499="henryville",R1499="lacolle",R1499="mont-saint-grégoire",R1499="noyan",R1499="saint-alexandre",R1499="saint-blaise-sur-richelieu",R1499="sainte-anne-de-sabrevois",R1499="sainte-brigide-d'iberville",R1499="saint-georges-de-clarenceville",R1499="saint-jean-sur-richelieu",R1499="saint-paul-de-l'île-aux-noix",R1499="saint-sébastien",R1499="saint-valentin",R1499="venise-en-québec"),'Base de données'!$I$9,(IF(OR(R1499="dundee",R1499="elgin",R1499="franklin",R1499="godmanchester",R1499="havelock",R1499="hinchinbrooke",R1499="howick",R1499="huntingdon",R1499="ormstown",R1499="saint-anicet",R1499="saint-chrysostome",R1499="sainte-barbe",R1499="très-saint-sacrement"),'Base de données'!$I$3,(IF(OR(R1499="hemmingford",R1499="napierville",R1499="saint-bernard-de-lacolle",R1499="saint-cyprien-de-napierville",R1499="sainte-clotilde-de-châteauguay",R1499="saint-édouard",R1499="saint-jacques-le-mineur",R1499="saint-michel",R1499="saint-patrice-de-sherrington",R1499="saint-rémi"),'Base de données'!$I$10,(IF(OR(R1499="la présentation",R1499="saint-barnabé-sud",R1499="saint-bernard-de-michaudville",R1499="saint-damas",R1499="saint-dominique",R1499="sainte-hélène-de-bagot",R1499="sainte-madeleine",R1499="sainte-marie-madeleine",R1499="saint-hugues",R1499="saint-hyacinthe",R1499="saint-jude",R1499="saint-liboire",R1499="saint-louis",R1499="saint-marcel-de-richelieu",R1499="saint-pie",R1499="saint-simon",R1499="saint-valérien-de-milton"),'Base de données'!$I$13,(IF(OR(R1499="boucherville",R1499="calixa-lavalée",R1499="contrecoeur",R1499="saint-amable",R1499="sainte-julie",R1499="varennes",R1499="verchères"),'Base de données'!M1503,(IF(OR(R1499="massueville",R1499="saint-aimé",R1499="saint-david",R1499="sainte-anne-de-sorel",R1499="sainte-victoire-de-sorel",R1499="saint-gérard-majella",R1499="saint-joseph-de-sorel",R1499="saint-ours",R1499="saint-robert",R1499="saint-roch-de-richelieu",R1499="sorel-tracy",R1499="yamaska"),'Base de données'!$I$11,(IF(OR(R1499="candiac",R1499="châteauguay",R1499="delson",R1499="la prairie",R1499="léry",R1499="mercier",R1499="saint-constant",R1499="sainte-catherine",R1499="saint-isidore",R1499="saint-mathieu",R1499="saint-philippe"),'Base de données'!$I$7,(IF(OR(R1499="beloeil",R1499="carignan",R1499="chambly",R1499="mcmasterville",R1499="mont-saint-hilaire",R1499="otterburn park",R1499="saint-antoine-sur-richelieu",R1499="saint-basil-le-grand",R1499="saint-charles-sur-richelieu",R1499="saint-denis-sur-richelieu",R1499="saint-jean-baptiste",R1499="saint-marc-sur-richelieu",R1499="saint-mathieu-de-beloeil"),'Base de données'!$I$8,(IF(OR(R1499="coteau-du-lac",R1499="hudson",R1499="les cèdres",R1499="les coteaux",R1499="l'île-cadieux",R1499="l'île-perrot",R1499="notre-dame-de-l'île-perrot",R1499="pincourt",R1499="pointe-des-cascades",R1499="pointe-fortune",R1499="rigaud",R1499="rivière-beaudette",R1499="saint-clet",R1499="sainte-justine-de-newton",R1499="sainte-marthe",R1499="saint-lazare",R1499="saint-polycarpe",R1499="saint-télesphore",R1499="saint-zotique",R1499="terrasse-vaudreuil",R1499="très-saint-rédempteur",R1499="vaudreuil-dorion",R1499="vaudreuil-sur-le-lac"),'Base de données'!M1501,"")))))))))))))))))))))))))</f>
        <v/>
      </c>
    </row>
    <row r="1500" spans="2:19" x14ac:dyDescent="0.3">
      <c r="B1500" s="6"/>
      <c r="D1500" s="9"/>
      <c r="E1500" s="9"/>
      <c r="O1500" s="10"/>
      <c r="S1500" s="10" t="str">
        <f>IF(OR(R1500="beauharnois",R1500="sainte-étienne-de-bauharnois",R1500="sainte-martine",R1500="saint-louis-de-gonzague",R1500="saint-stanislas-de-kostka",R1500="saint-urbain-premier",R1500="salaberry-de-valleyfield"),'Base de données'!$I$2,(IF(OR(R1500="acton vale",R1500="béthanie",R1500="Roxton",R1500="roxton falls",R1500="sainte-christine",R1500="saint-nazaire-d'acton",R1500="saint-théodore-d'acton",R1500="upton"),'Base de données'!$I$12,(IF(OR(R1500="Longueuil",R1500="brossard",R1500="greenfield-park",R1500="lemoyne",R1500="longueuil (vieux)",R1500="saint-bruno-de-montarville",R1500="saint-hubert",R1500="saint-lambert"),'Base de données'!$I$5,(IF(OR(R1500="marieville",R1500="richelieu",R1500="rougemont",R1500="saint-césaire",R1500="sainte-angèle-de-monnoir",R1500="saint-mathias-sur-richelieu"),'Base de données'!$I$14,(IF(OR(R1500="henryville",R1500="lacolle",R1500="mont-saint-grégoire",R1500="noyan",R1500="saint-alexandre",R1500="saint-blaise-sur-richelieu",R1500="sainte-anne-de-sabrevois",R1500="sainte-brigide-d'iberville",R1500="saint-georges-de-clarenceville",R1500="saint-jean-sur-richelieu",R1500="saint-paul-de-l'île-aux-noix",R1500="saint-sébastien",R1500="saint-valentin",R1500="venise-en-québec"),'Base de données'!$I$9,(IF(OR(R1500="dundee",R1500="elgin",R1500="franklin",R1500="godmanchester",R1500="havelock",R1500="hinchinbrooke",R1500="howick",R1500="huntingdon",R1500="ormstown",R1500="saint-anicet",R1500="saint-chrysostome",R1500="sainte-barbe",R1500="très-saint-sacrement"),'Base de données'!$I$3,(IF(OR(R1500="hemmingford",R1500="napierville",R1500="saint-bernard-de-lacolle",R1500="saint-cyprien-de-napierville",R1500="sainte-clotilde-de-châteauguay",R1500="saint-édouard",R1500="saint-jacques-le-mineur",R1500="saint-michel",R1500="saint-patrice-de-sherrington",R1500="saint-rémi"),'Base de données'!$I$10,(IF(OR(R1500="la présentation",R1500="saint-barnabé-sud",R1500="saint-bernard-de-michaudville",R1500="saint-damas",R1500="saint-dominique",R1500="sainte-hélène-de-bagot",R1500="sainte-madeleine",R1500="sainte-marie-madeleine",R1500="saint-hugues",R1500="saint-hyacinthe",R1500="saint-jude",R1500="saint-liboire",R1500="saint-louis",R1500="saint-marcel-de-richelieu",R1500="saint-pie",R1500="saint-simon",R1500="saint-valérien-de-milton"),'Base de données'!$I$13,(IF(OR(R1500="boucherville",R1500="calixa-lavalée",R1500="contrecoeur",R1500="saint-amable",R1500="sainte-julie",R1500="varennes",R1500="verchères"),'Base de données'!M1504,(IF(OR(R1500="massueville",R1500="saint-aimé",R1500="saint-david",R1500="sainte-anne-de-sorel",R1500="sainte-victoire-de-sorel",R1500="saint-gérard-majella",R1500="saint-joseph-de-sorel",R1500="saint-ours",R1500="saint-robert",R1500="saint-roch-de-richelieu",R1500="sorel-tracy",R1500="yamaska"),'Base de données'!$I$11,(IF(OR(R1500="candiac",R1500="châteauguay",R1500="delson",R1500="la prairie",R1500="léry",R1500="mercier",R1500="saint-constant",R1500="sainte-catherine",R1500="saint-isidore",R1500="saint-mathieu",R1500="saint-philippe"),'Base de données'!$I$7,(IF(OR(R1500="beloeil",R1500="carignan",R1500="chambly",R1500="mcmasterville",R1500="mont-saint-hilaire",R1500="otterburn park",R1500="saint-antoine-sur-richelieu",R1500="saint-basil-le-grand",R1500="saint-charles-sur-richelieu",R1500="saint-denis-sur-richelieu",R1500="saint-jean-baptiste",R1500="saint-marc-sur-richelieu",R1500="saint-mathieu-de-beloeil"),'Base de données'!$I$8,(IF(OR(R1500="coteau-du-lac",R1500="hudson",R1500="les cèdres",R1500="les coteaux",R1500="l'île-cadieux",R1500="l'île-perrot",R1500="notre-dame-de-l'île-perrot",R1500="pincourt",R1500="pointe-des-cascades",R1500="pointe-fortune",R1500="rigaud",R1500="rivière-beaudette",R1500="saint-clet",R1500="sainte-justine-de-newton",R1500="sainte-marthe",R1500="saint-lazare",R1500="saint-polycarpe",R1500="saint-télesphore",R1500="saint-zotique",R1500="terrasse-vaudreuil",R1500="très-saint-rédempteur",R1500="vaudreuil-dorion",R1500="vaudreuil-sur-le-lac"),'Base de données'!M1502,"")))))))))))))))))))))))))</f>
        <v/>
      </c>
    </row>
    <row r="1501" spans="2:19" x14ac:dyDescent="0.3">
      <c r="B1501" s="6"/>
      <c r="D1501" s="9"/>
      <c r="E1501" s="9"/>
      <c r="O1501" s="10"/>
      <c r="S1501" s="10" t="str">
        <f>IF(OR(R1501="beauharnois",R1501="sainte-étienne-de-bauharnois",R1501="sainte-martine",R1501="saint-louis-de-gonzague",R1501="saint-stanislas-de-kostka",R1501="saint-urbain-premier",R1501="salaberry-de-valleyfield"),'Base de données'!$I$2,(IF(OR(R1501="acton vale",R1501="béthanie",R1501="Roxton",R1501="roxton falls",R1501="sainte-christine",R1501="saint-nazaire-d'acton",R1501="saint-théodore-d'acton",R1501="upton"),'Base de données'!$I$12,(IF(OR(R1501="Longueuil",R1501="brossard",R1501="greenfield-park",R1501="lemoyne",R1501="longueuil (vieux)",R1501="saint-bruno-de-montarville",R1501="saint-hubert",R1501="saint-lambert"),'Base de données'!$I$5,(IF(OR(R1501="marieville",R1501="richelieu",R1501="rougemont",R1501="saint-césaire",R1501="sainte-angèle-de-monnoir",R1501="saint-mathias-sur-richelieu"),'Base de données'!$I$14,(IF(OR(R1501="henryville",R1501="lacolle",R1501="mont-saint-grégoire",R1501="noyan",R1501="saint-alexandre",R1501="saint-blaise-sur-richelieu",R1501="sainte-anne-de-sabrevois",R1501="sainte-brigide-d'iberville",R1501="saint-georges-de-clarenceville",R1501="saint-jean-sur-richelieu",R1501="saint-paul-de-l'île-aux-noix",R1501="saint-sébastien",R1501="saint-valentin",R1501="venise-en-québec"),'Base de données'!$I$9,(IF(OR(R1501="dundee",R1501="elgin",R1501="franklin",R1501="godmanchester",R1501="havelock",R1501="hinchinbrooke",R1501="howick",R1501="huntingdon",R1501="ormstown",R1501="saint-anicet",R1501="saint-chrysostome",R1501="sainte-barbe",R1501="très-saint-sacrement"),'Base de données'!$I$3,(IF(OR(R1501="hemmingford",R1501="napierville",R1501="saint-bernard-de-lacolle",R1501="saint-cyprien-de-napierville",R1501="sainte-clotilde-de-châteauguay",R1501="saint-édouard",R1501="saint-jacques-le-mineur",R1501="saint-michel",R1501="saint-patrice-de-sherrington",R1501="saint-rémi"),'Base de données'!$I$10,(IF(OR(R1501="la présentation",R1501="saint-barnabé-sud",R1501="saint-bernard-de-michaudville",R1501="saint-damas",R1501="saint-dominique",R1501="sainte-hélène-de-bagot",R1501="sainte-madeleine",R1501="sainte-marie-madeleine",R1501="saint-hugues",R1501="saint-hyacinthe",R1501="saint-jude",R1501="saint-liboire",R1501="saint-louis",R1501="saint-marcel-de-richelieu",R1501="saint-pie",R1501="saint-simon",R1501="saint-valérien-de-milton"),'Base de données'!$I$13,(IF(OR(R1501="boucherville",R1501="calixa-lavalée",R1501="contrecoeur",R1501="saint-amable",R1501="sainte-julie",R1501="varennes",R1501="verchères"),'Base de données'!M1505,(IF(OR(R1501="massueville",R1501="saint-aimé",R1501="saint-david",R1501="sainte-anne-de-sorel",R1501="sainte-victoire-de-sorel",R1501="saint-gérard-majella",R1501="saint-joseph-de-sorel",R1501="saint-ours",R1501="saint-robert",R1501="saint-roch-de-richelieu",R1501="sorel-tracy",R1501="yamaska"),'Base de données'!$I$11,(IF(OR(R1501="candiac",R1501="châteauguay",R1501="delson",R1501="la prairie",R1501="léry",R1501="mercier",R1501="saint-constant",R1501="sainte-catherine",R1501="saint-isidore",R1501="saint-mathieu",R1501="saint-philippe"),'Base de données'!$I$7,(IF(OR(R1501="beloeil",R1501="carignan",R1501="chambly",R1501="mcmasterville",R1501="mont-saint-hilaire",R1501="otterburn park",R1501="saint-antoine-sur-richelieu",R1501="saint-basil-le-grand",R1501="saint-charles-sur-richelieu",R1501="saint-denis-sur-richelieu",R1501="saint-jean-baptiste",R1501="saint-marc-sur-richelieu",R1501="saint-mathieu-de-beloeil"),'Base de données'!$I$8,(IF(OR(R1501="coteau-du-lac",R1501="hudson",R1501="les cèdres",R1501="les coteaux",R1501="l'île-cadieux",R1501="l'île-perrot",R1501="notre-dame-de-l'île-perrot",R1501="pincourt",R1501="pointe-des-cascades",R1501="pointe-fortune",R1501="rigaud",R1501="rivière-beaudette",R1501="saint-clet",R1501="sainte-justine-de-newton",R1501="sainte-marthe",R1501="saint-lazare",R1501="saint-polycarpe",R1501="saint-télesphore",R1501="saint-zotique",R1501="terrasse-vaudreuil",R1501="très-saint-rédempteur",R1501="vaudreuil-dorion",R1501="vaudreuil-sur-le-lac"),'Base de données'!M1503,"")))))))))))))))))))))))))</f>
        <v/>
      </c>
    </row>
  </sheetData>
  <mergeCells count="1">
    <mergeCell ref="F3:I3"/>
  </mergeCells>
  <dataValidations xWindow="1064" yWindow="385" count="1">
    <dataValidation allowBlank="1" showInputMessage="1" showErrorMessage="1" prompt="Choix entre une information (la date) ou un numéro de dossier." sqref="T1 P1:R1 B1 F1:N1" xr:uid="{E202E66D-33DE-464E-991B-02019B8E74B0}"/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E1A7C10-7D34-4C53-9690-2413F3D38459}">
            <xm:f>$C2='Base de données'!$A$2</xm:f>
            <x14:dxf>
              <font>
                <color rgb="FFC00000"/>
              </font>
              <fill>
                <patternFill>
                  <bgColor theme="5" tint="0.59996337778862885"/>
                </patternFill>
              </fill>
            </x14:dxf>
          </x14:cfRule>
          <xm:sqref>A2:U2 A3:F3 J3:K3 A4:K4 L3:U4 A5:U1501</xm:sqref>
        </x14:conditionalFormatting>
        <x14:conditionalFormatting xmlns:xm="http://schemas.microsoft.com/office/excel/2006/main">
          <x14:cfRule type="expression" priority="1" id="{700317A8-460B-42A3-879B-3FC919B13C8B}">
            <xm:f>$K2='Base de données'!$E$2</xm:f>
            <x14:dxf>
              <fill>
                <patternFill patternType="lightGray">
                  <bgColor auto="1"/>
                </patternFill>
              </fill>
            </x14:dxf>
          </x14:cfRule>
          <xm:sqref>L2:O1501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1064" yWindow="385" count="20">
        <x14:dataValidation type="list" allowBlank="1" showInputMessage="1" showErrorMessage="1" promptTitle="Statut" prompt="Sélectionnez le statut du menu déroulant" xr:uid="{3AD8C8C7-2FEC-4001-99B9-58701913EFFA}">
          <x14:formula1>
            <xm:f>'Base de données'!$E$2:$E$3</xm:f>
          </x14:formula1>
          <xm:sqref>K2:K1501</xm:sqref>
        </x14:dataValidation>
        <x14:dataValidation type="list" allowBlank="1" showInputMessage="1" showErrorMessage="1" promptTitle="Sexe" prompt="Sélectionnez le sexe du menu déroulant" xr:uid="{37058DC5-B4F5-4038-B1CE-6CFF3117B477}">
          <x14:formula1>
            <xm:f>'Base de données'!$G$2:$G$5</xm:f>
          </x14:formula1>
          <xm:sqref>M2:M1501</xm:sqref>
        </x14:dataValidation>
        <x14:dataValidation type="list" allowBlank="1" showInputMessage="1" showErrorMessage="1" xr:uid="{00C19CD1-A99F-4BF5-8A54-178EE617764E}">
          <x14:formula1>
            <xm:f>'Base de données'!$G$2:$G$5</xm:f>
          </x14:formula1>
          <xm:sqref>Q2:Q1501</xm:sqref>
        </x14:dataValidation>
        <x14:dataValidation type="list" allowBlank="1" showInputMessage="1" showErrorMessage="1" xr:uid="{0163B8BA-D45D-4CEC-8C03-90A1012E898E}">
          <x14:formula1>
            <xm:f>'Base de données'!$A$2:$A$3</xm:f>
          </x14:formula1>
          <xm:sqref>C2:C1501</xm:sqref>
        </x14:dataValidation>
        <x14:dataValidation type="list" allowBlank="1" showInputMessage="1" showErrorMessage="1" promptTitle="Langue" prompt="Sélectionnez une langue dans le menu déroulant" xr:uid="{98AB4E1B-945D-4CE7-A450-E863FC9A9AFB}">
          <x14:formula1>
            <xm:f>'Base de données'!$J$2:$J$4</xm:f>
          </x14:formula1>
          <xm:sqref>T2:T1501</xm:sqref>
        </x14:dataValidation>
        <x14:dataValidation type="list" allowBlank="1" showInputMessage="1" showErrorMessage="1" xr:uid="{263A674B-0EE2-4349-A665-47CD8EE15B7A}">
          <x14:formula1>
            <xm:f>'Base de données'!$C$2:$C$7</xm:f>
          </x14:formula1>
          <xm:sqref>J2:J1501</xm:sqref>
        </x14:dataValidation>
        <x14:dataValidation type="list" allowBlank="1" showInputMessage="1" showErrorMessage="1" xr:uid="{F6BA8DCD-9831-457E-8C72-62DCB7FC2015}">
          <x14:formula1>
            <xm:f>'Base de données'!$B$2:$B$7</xm:f>
          </x14:formula1>
          <xm:sqref>D2:E1501</xm:sqref>
        </x14:dataValidation>
        <x14:dataValidation type="list" allowBlank="1" showInputMessage="1" showErrorMessage="1" xr:uid="{C072ECB0-06F6-4897-90C7-6B13E7F12D96}">
          <x14:formula1>
            <xm:f>'Base de données'!$D$2:$D$12</xm:f>
          </x14:formula1>
          <xm:sqref>U2:U1501</xm:sqref>
        </x14:dataValidation>
        <x14:dataValidation type="list" allowBlank="1" showInputMessage="1" showErrorMessage="1" promptTitle="Âge" prompt="Sélectionnez l'âge dans le menu déroulant" xr:uid="{1A5FA164-8C73-4819-A0FC-88EB1E4E468B}">
          <x14:formula1>
            <xm:f>'Base de données'!$F$2:$F$11</xm:f>
          </x14:formula1>
          <xm:sqref>L2:M1501</xm:sqref>
        </x14:dataValidation>
        <x14:dataValidation type="list" allowBlank="1" showInputMessage="1" showErrorMessage="1" xr:uid="{0DCBA1C8-FD29-49F9-BB0E-30598D71B0F5}">
          <x14:formula1>
            <xm:f>'Base de données'!$F$2:$F$11</xm:f>
          </x14:formula1>
          <xm:sqref>P2:Q1501</xm:sqref>
        </x14:dataValidation>
        <x14:dataValidation type="list" allowBlank="1" showInputMessage="1" showErrorMessage="1" xr:uid="{5D90CA99-A8AD-450A-910C-CC78EBBF4647}">
          <x14:formula1>
            <xm:f>'Base de données'!$H$2:$H$153</xm:f>
          </x14:formula1>
          <xm:sqref>R2:R1501 N2:N1501</xm:sqref>
        </x14:dataValidation>
        <x14:dataValidation type="date" allowBlank="1" showInputMessage="1" showErrorMessage="1" xr:uid="{7B516C86-47F9-444D-863B-B03B613B5923}">
          <x14:formula1>
            <xm:f>'Base de données'!J19</xm:f>
          </x14:formula1>
          <x14:formula2>
            <xm:f>'Base de données'!J20</xm:f>
          </x14:formula2>
          <xm:sqref>G14:I1501</xm:sqref>
        </x14:dataValidation>
        <x14:dataValidation type="date" allowBlank="1" showInputMessage="1" showErrorMessage="1" xr:uid="{51F961AA-1C99-4D7C-9A69-49CC528A7317}">
          <x14:formula1>
            <xm:f>'Base de données'!H156</xm:f>
          </x14:formula1>
          <x14:formula2>
            <xm:f>'Base de données'!H157</xm:f>
          </x14:formula2>
          <xm:sqref>F151:F1501</xm:sqref>
        </x14:dataValidation>
        <x14:dataValidation type="date" allowBlank="1" showInputMessage="1" showErrorMessage="1" xr:uid="{45B9A746-932F-4D63-B035-EF582999EB43}">
          <x14:formula1>
            <xm:f>'Base de données'!H153</xm:f>
          </x14:formula1>
          <x14:formula2>
            <xm:f>'Base de données'!H156</xm:f>
          </x14:formula2>
          <xm:sqref>F150</xm:sqref>
        </x14:dataValidation>
        <x14:dataValidation type="date" allowBlank="1" showInputMessage="1" showErrorMessage="1" xr:uid="{1FE4D646-C0FF-4E89-9960-A26151B1BAB9}">
          <x14:formula1>
            <xm:f>'Base de données'!H31</xm:f>
          </x14:formula1>
          <x14:formula2>
            <xm:f>'Base de données'!H32</xm:f>
          </x14:formula2>
          <xm:sqref>F28:F149</xm:sqref>
        </x14:dataValidation>
        <x14:dataValidation type="date" allowBlank="1" showInputMessage="1" showErrorMessage="1" xr:uid="{4E2FCC02-8699-4FBD-B8DD-181CE23132CF}">
          <x14:formula1>
            <xm:f>'Base de données'!H29</xm:f>
          </x14:formula1>
          <x14:formula2>
            <xm:f>'Base de données'!H31</xm:f>
          </x14:formula2>
          <xm:sqref>F27</xm:sqref>
        </x14:dataValidation>
        <x14:dataValidation type="date" allowBlank="1" showInputMessage="1" showErrorMessage="1" xr:uid="{123B2FB1-F6AB-44D0-85D5-1C162F78A895}">
          <x14:formula1>
            <xm:f>'Base de données'!H27</xm:f>
          </x14:formula1>
          <x14:formula2>
            <xm:f>'Base de données'!H28</xm:f>
          </x14:formula2>
          <xm:sqref>F25:F26</xm:sqref>
        </x14:dataValidation>
        <x14:dataValidation type="date" allowBlank="1" showInputMessage="1" showErrorMessage="1" xr:uid="{A66EBD35-CC31-4C7D-8402-2527BA3CF8B4}">
          <x14:formula1>
            <xm:f>'Base de données'!H25</xm:f>
          </x14:formula1>
          <x14:formula2>
            <xm:f>'Base de données'!H27</xm:f>
          </x14:formula2>
          <xm:sqref>F24</xm:sqref>
        </x14:dataValidation>
        <x14:dataValidation type="date" allowBlank="1" showInputMessage="1" showErrorMessage="1" xr:uid="{9A8CE116-7CC3-407B-8293-B3F4450B581F}">
          <x14:formula1>
            <xm:f>'Base de données'!H15</xm:f>
          </x14:formula1>
          <x14:formula2>
            <xm:f>'Base de données'!H16</xm:f>
          </x14:formula2>
          <xm:sqref>F14:F23</xm:sqref>
        </x14:dataValidation>
        <x14:dataValidation type="date" allowBlank="1" showInputMessage="1" showErrorMessage="1" xr:uid="{28FDE417-EDD0-4B2E-B678-4699E99B0C9B}">
          <x14:formula1>
            <xm:f>'Base de données'!C19</xm:f>
          </x14:formula1>
          <x14:formula2>
            <xm:f>'Base de données'!C20</xm:f>
          </x14:formula2>
          <xm:sqref>B14:B1501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E335-A527-4705-9114-52416B260DFE}">
  <dimension ref="A3:N159"/>
  <sheetViews>
    <sheetView workbookViewId="0">
      <selection activeCell="K7" sqref="K7"/>
    </sheetView>
  </sheetViews>
  <sheetFormatPr baseColWidth="10" defaultRowHeight="14.4" x14ac:dyDescent="0.3"/>
  <cols>
    <col min="1" max="1" width="23.6640625" style="8" customWidth="1"/>
    <col min="2" max="2" width="11.5546875" style="8"/>
    <col min="3" max="3" width="10.5546875" style="8" customWidth="1"/>
    <col min="4" max="4" width="11.5546875" style="8"/>
    <col min="6" max="6" width="10.109375" customWidth="1"/>
    <col min="7" max="7" width="10.88671875" customWidth="1"/>
    <col min="9" max="9" width="25.21875" customWidth="1"/>
    <col min="10" max="10" width="9.109375" customWidth="1"/>
    <col min="12" max="12" width="13.5546875" customWidth="1"/>
    <col min="13" max="13" width="17" customWidth="1"/>
  </cols>
  <sheetData>
    <row r="3" spans="1:14" ht="15" thickBot="1" x14ac:dyDescent="0.35">
      <c r="A3" s="22"/>
      <c r="B3" s="22"/>
      <c r="C3" s="22"/>
      <c r="E3" s="22"/>
      <c r="F3" s="22"/>
      <c r="G3" s="22"/>
    </row>
    <row r="4" spans="1:14" ht="15.6" thickTop="1" thickBot="1" x14ac:dyDescent="0.35">
      <c r="A4" s="50" t="s">
        <v>208</v>
      </c>
      <c r="B4" s="51"/>
      <c r="C4" s="52"/>
      <c r="D4" s="16"/>
      <c r="E4" s="48" t="s">
        <v>206</v>
      </c>
      <c r="F4" s="48"/>
      <c r="G4" s="49"/>
      <c r="I4" s="53" t="s">
        <v>6</v>
      </c>
      <c r="J4" s="54"/>
      <c r="L4" s="37" t="s">
        <v>251</v>
      </c>
      <c r="M4" s="38" t="s">
        <v>252</v>
      </c>
      <c r="N4" s="36" t="s">
        <v>254</v>
      </c>
    </row>
    <row r="5" spans="1:14" ht="15.6" thickTop="1" thickBot="1" x14ac:dyDescent="0.35">
      <c r="A5" s="26"/>
      <c r="B5" s="13" t="s">
        <v>209</v>
      </c>
      <c r="C5" s="20" t="s">
        <v>207</v>
      </c>
      <c r="D5" s="17"/>
      <c r="E5" s="13"/>
      <c r="F5" s="13" t="s">
        <v>209</v>
      </c>
      <c r="G5" s="20" t="s">
        <v>207</v>
      </c>
      <c r="I5" s="24" t="s">
        <v>17</v>
      </c>
      <c r="J5" s="16">
        <f>COUNTIF('RPA 24-25'!$U$2:$U$1501,I5)</f>
        <v>0</v>
      </c>
      <c r="L5" s="6">
        <v>45383</v>
      </c>
      <c r="M5" s="6">
        <v>45412</v>
      </c>
      <c r="N5" s="8"/>
    </row>
    <row r="6" spans="1:14" ht="15" thickTop="1" x14ac:dyDescent="0.3">
      <c r="A6" s="27" t="s">
        <v>48</v>
      </c>
      <c r="B6" s="16">
        <f>COUNTIF('RPA 24-25'!$N$2:$N$1501,A6)</f>
        <v>0</v>
      </c>
      <c r="C6" s="16">
        <f>COUNTIF('RPA 24-25'!$R$2:$R$1501,A6)</f>
        <v>0</v>
      </c>
      <c r="D6" s="17"/>
      <c r="E6" s="15" t="s">
        <v>36</v>
      </c>
      <c r="F6" s="14">
        <f>COUNTIF('RPA 24-25'!L2:L1501,"0-17")</f>
        <v>0</v>
      </c>
      <c r="G6" s="16">
        <f>COUNTIF('RPA 24-25'!P2:P1501,"0-17")</f>
        <v>0</v>
      </c>
      <c r="I6" s="24" t="s">
        <v>196</v>
      </c>
      <c r="J6" s="16">
        <f>COUNTIF('RPA 24-25'!$U$2:$U$1501,I6)</f>
        <v>0</v>
      </c>
      <c r="L6" s="40" t="s">
        <v>253</v>
      </c>
      <c r="M6" s="41" t="s">
        <v>212</v>
      </c>
      <c r="N6" s="5">
        <f>COUNTIFS('RPA 24-25'!C2:C1501,M6,'RPA 24-25'!B2:B1501,"&gt;="&amp;L5,'RPA 24-25'!B2:B1501,"&lt;="&amp;M5)</f>
        <v>0</v>
      </c>
    </row>
    <row r="7" spans="1:14" x14ac:dyDescent="0.3">
      <c r="A7" s="27" t="s">
        <v>49</v>
      </c>
      <c r="B7" s="16">
        <f>COUNTIF('RPA 24-25'!$N$2:$N$1501,A7)</f>
        <v>0</v>
      </c>
      <c r="C7" s="16">
        <f>COUNTIF('RPA 24-25'!$R$2:$R$1501,A7)</f>
        <v>0</v>
      </c>
      <c r="D7" s="17"/>
      <c r="E7" s="15" t="s">
        <v>21</v>
      </c>
      <c r="F7" s="14">
        <f>COUNTIF('RPA 24-25'!L2:L1501,"18-34")</f>
        <v>0</v>
      </c>
      <c r="G7" s="16">
        <f>COUNTIF('RPA 24-25'!P2:P1501,"18-34")</f>
        <v>0</v>
      </c>
      <c r="I7" s="24" t="s">
        <v>40</v>
      </c>
      <c r="J7" s="16">
        <f>COUNTIF('RPA 24-25'!$U$2:$U$1501,I7)</f>
        <v>0</v>
      </c>
      <c r="N7" s="8"/>
    </row>
    <row r="8" spans="1:14" x14ac:dyDescent="0.3">
      <c r="A8" s="27" t="s">
        <v>50</v>
      </c>
      <c r="B8" s="16">
        <f>COUNTIF('RPA 24-25'!$N$2:$N$1501,A8)</f>
        <v>0</v>
      </c>
      <c r="C8" s="16">
        <f>COUNTIF('RPA 24-25'!$R$2:$R$1501,A8)</f>
        <v>0</v>
      </c>
      <c r="D8" s="17"/>
      <c r="E8" s="15" t="s">
        <v>8</v>
      </c>
      <c r="F8" s="14">
        <f>COUNTIF('RPA 24-25'!L2:L1501,"35-54")</f>
        <v>0</v>
      </c>
      <c r="G8" s="16">
        <f>COUNTIF('RPA 24-25'!P2:P1501,"35-54")</f>
        <v>0</v>
      </c>
      <c r="I8" s="24" t="s">
        <v>38</v>
      </c>
      <c r="J8" s="16">
        <f>COUNTIF('RPA 24-25'!$U$2:$U$1501,I8)</f>
        <v>0</v>
      </c>
      <c r="N8" s="8"/>
    </row>
    <row r="9" spans="1:14" x14ac:dyDescent="0.3">
      <c r="A9" s="27" t="s">
        <v>51</v>
      </c>
      <c r="B9" s="16">
        <f>COUNTIF('RPA 24-25'!$N$2:$N$1501,A9)</f>
        <v>0</v>
      </c>
      <c r="C9" s="16">
        <f>COUNTIF('RPA 24-25'!$R$2:$R$1501,A9)</f>
        <v>0</v>
      </c>
      <c r="D9" s="17"/>
      <c r="E9" s="15" t="s">
        <v>15</v>
      </c>
      <c r="F9" s="14">
        <f>COUNTIF('RPA 24-25'!L2:L1501,"55-69")</f>
        <v>0</v>
      </c>
      <c r="G9" s="16">
        <f>COUNTIF('RPA 24-25'!P2:P1501,"55-69")</f>
        <v>0</v>
      </c>
      <c r="I9" s="24" t="s">
        <v>29</v>
      </c>
      <c r="J9" s="16">
        <f>COUNTIF('RPA 24-25'!$U$2:$U$1501,I9)</f>
        <v>0</v>
      </c>
      <c r="N9" s="8"/>
    </row>
    <row r="10" spans="1:14" x14ac:dyDescent="0.3">
      <c r="A10" s="27" t="s">
        <v>52</v>
      </c>
      <c r="B10" s="16">
        <f>COUNTIF('RPA 24-25'!$N$2:$N$1501,A10)</f>
        <v>0</v>
      </c>
      <c r="C10" s="16">
        <f>COUNTIF('RPA 24-25'!$R$2:$R$1501,A10)</f>
        <v>0</v>
      </c>
      <c r="D10" s="17"/>
      <c r="E10" s="15" t="s">
        <v>13</v>
      </c>
      <c r="F10" s="14">
        <f>COUNTIF('RPA 24-25'!L2:L1501,"70-84")</f>
        <v>0</v>
      </c>
      <c r="G10" s="16">
        <f>COUNTIF('RPA 24-25'!P2:P1501,"70-84")</f>
        <v>0</v>
      </c>
      <c r="I10" s="24" t="s">
        <v>197</v>
      </c>
      <c r="J10" s="16">
        <f>COUNTIF('RPA 24-25'!$U$2:$U$1501,I10)</f>
        <v>0</v>
      </c>
      <c r="N10" s="8"/>
    </row>
    <row r="11" spans="1:14" ht="15" thickBot="1" x14ac:dyDescent="0.35">
      <c r="A11" s="27" t="s">
        <v>53</v>
      </c>
      <c r="B11" s="16">
        <f>COUNTIF('RPA 24-25'!$N$2:$N$1501,A11)</f>
        <v>0</v>
      </c>
      <c r="C11" s="16">
        <f>COUNTIF('RPA 24-25'!$R$2:$R$1501,A11)</f>
        <v>0</v>
      </c>
      <c r="D11" s="17"/>
      <c r="E11" s="15" t="s">
        <v>9</v>
      </c>
      <c r="F11" s="19">
        <f>COUNTIF('RPA 24-25'!L2:L1501,"85+")</f>
        <v>0</v>
      </c>
      <c r="G11" s="21">
        <f>COUNTIF('RPA 24-25'!P2:P1501,"85+")</f>
        <v>0</v>
      </c>
      <c r="I11" s="24" t="s">
        <v>198</v>
      </c>
      <c r="J11" s="16">
        <f>COUNTIF('RPA 24-25'!$U$2:$U$1501,I11)</f>
        <v>0</v>
      </c>
      <c r="N11" s="8"/>
    </row>
    <row r="12" spans="1:14" ht="15.6" thickTop="1" thickBot="1" x14ac:dyDescent="0.35">
      <c r="A12" s="27" t="s">
        <v>54</v>
      </c>
      <c r="B12" s="16">
        <f>COUNTIF('RPA 24-25'!$N$2:$N$1501,A12)</f>
        <v>0</v>
      </c>
      <c r="C12" s="16">
        <f>COUNTIF('RPA 24-25'!$R$2:$R$1501,A12)</f>
        <v>0</v>
      </c>
      <c r="E12" s="18"/>
      <c r="I12" s="24" t="s">
        <v>199</v>
      </c>
      <c r="J12" s="16">
        <f>COUNTIF('RPA 24-25'!$U$2:$U$1501,I12)</f>
        <v>0</v>
      </c>
      <c r="N12" s="8"/>
    </row>
    <row r="13" spans="1:14" ht="15.6" thickTop="1" thickBot="1" x14ac:dyDescent="0.35">
      <c r="A13" s="27" t="s">
        <v>55</v>
      </c>
      <c r="B13" s="16">
        <f>COUNTIF('RPA 24-25'!$N$2:$N$1501,A13)</f>
        <v>0</v>
      </c>
      <c r="C13" s="16">
        <f>COUNTIF('RPA 24-25'!$R$2:$R$1501,A13)</f>
        <v>0</v>
      </c>
      <c r="E13" s="50" t="s">
        <v>35</v>
      </c>
      <c r="F13" s="51"/>
      <c r="G13" s="52"/>
      <c r="I13" s="25" t="s">
        <v>200</v>
      </c>
      <c r="J13" s="21">
        <f>COUNTIF('RPA 24-25'!$U$2:$U$1501,I13)</f>
        <v>0</v>
      </c>
      <c r="N13" s="8"/>
    </row>
    <row r="14" spans="1:14" ht="15.6" thickTop="1" thickBot="1" x14ac:dyDescent="0.35">
      <c r="A14" s="27" t="s">
        <v>56</v>
      </c>
      <c r="B14" s="16">
        <f>COUNTIF('RPA 24-25'!$N$2:$N$1501,A14)</f>
        <v>0</v>
      </c>
      <c r="C14" s="16">
        <f>COUNTIF('RPA 24-25'!$R$2:$R$1501,A14)</f>
        <v>0</v>
      </c>
      <c r="E14" s="23"/>
      <c r="F14" s="12" t="s">
        <v>209</v>
      </c>
      <c r="G14" s="20" t="s">
        <v>207</v>
      </c>
      <c r="N14" s="8"/>
    </row>
    <row r="15" spans="1:14" ht="15.6" thickTop="1" thickBot="1" x14ac:dyDescent="0.35">
      <c r="A15" s="27" t="s">
        <v>57</v>
      </c>
      <c r="B15" s="16">
        <f>COUNTIF('RPA 24-25'!$N$2:$N$1501,A15)</f>
        <v>0</v>
      </c>
      <c r="C15" s="16">
        <f>COUNTIF('RPA 24-25'!$R$2:$R$1501,A15)</f>
        <v>0</v>
      </c>
      <c r="E15" s="24" t="s">
        <v>10</v>
      </c>
      <c r="F15" s="14">
        <f>COUNTIF('RPA 24-25'!$M$2:$M$1501,E15)</f>
        <v>0</v>
      </c>
      <c r="G15" s="16">
        <f>COUNTIF('RPA 24-25'!$Q$2:$Q$1501,F15)</f>
        <v>0</v>
      </c>
      <c r="I15" s="53" t="s">
        <v>7</v>
      </c>
      <c r="J15" s="54"/>
      <c r="N15" s="8"/>
    </row>
    <row r="16" spans="1:14" ht="15" thickTop="1" x14ac:dyDescent="0.3">
      <c r="A16" s="27" t="s">
        <v>58</v>
      </c>
      <c r="B16" s="16">
        <f>COUNTIF('RPA 24-25'!$N$2:$N$1501,A16)</f>
        <v>0</v>
      </c>
      <c r="C16" s="16">
        <f>COUNTIF('RPA 24-25'!$R$2:$R$1501,A16)</f>
        <v>0</v>
      </c>
      <c r="E16" s="24" t="s">
        <v>14</v>
      </c>
      <c r="F16" s="14">
        <f>COUNTIF('RPA 24-25'!$M$2:$M$1501,E16)</f>
        <v>0</v>
      </c>
      <c r="G16" s="16">
        <f>COUNTIF('RPA 24-25'!$Q$2:$Q$1501,F16)</f>
        <v>0</v>
      </c>
      <c r="I16" s="24" t="s">
        <v>211</v>
      </c>
      <c r="J16" s="16">
        <f>COUNTIF('RPA 24-25'!C2:C1501,I16)</f>
        <v>1</v>
      </c>
      <c r="N16" s="8"/>
    </row>
    <row r="17" spans="1:11" ht="15" thickBot="1" x14ac:dyDescent="0.35">
      <c r="A17" s="27" t="s">
        <v>59</v>
      </c>
      <c r="B17" s="16">
        <f>COUNTIF('RPA 24-25'!$N$2:$N$1501,A17)</f>
        <v>0</v>
      </c>
      <c r="C17" s="16">
        <f>COUNTIF('RPA 24-25'!$R$2:$R$1501,A17)</f>
        <v>0</v>
      </c>
      <c r="E17" s="25" t="s">
        <v>22</v>
      </c>
      <c r="F17" s="19">
        <f>COUNTIF('RPA 24-25'!$M$2:$M$1501,E17)</f>
        <v>0</v>
      </c>
      <c r="G17" s="21">
        <f>COUNTIF('RPA 24-25'!$Q$2:$Q$1501,F17)</f>
        <v>0</v>
      </c>
      <c r="I17" s="24" t="s">
        <v>212</v>
      </c>
      <c r="J17" s="16">
        <f>COUNTIF('RPA 24-25'!C2:C1502,I17)</f>
        <v>1</v>
      </c>
    </row>
    <row r="18" spans="1:11" ht="15.6" thickTop="1" thickBot="1" x14ac:dyDescent="0.35">
      <c r="A18" s="27" t="s">
        <v>60</v>
      </c>
      <c r="B18" s="16">
        <f>COUNTIF('RPA 24-25'!$N$2:$N$1501,A18)</f>
        <v>0</v>
      </c>
      <c r="C18" s="16">
        <f>COUNTIF('RPA 24-25'!$R$2:$R$1501,A18)</f>
        <v>0</v>
      </c>
      <c r="I18" s="25"/>
      <c r="J18" s="32">
        <f>SUM(J16:J17)</f>
        <v>2</v>
      </c>
    </row>
    <row r="19" spans="1:11" ht="15.6" thickTop="1" thickBot="1" x14ac:dyDescent="0.35">
      <c r="A19" s="27" t="s">
        <v>61</v>
      </c>
      <c r="B19" s="16">
        <f>COUNTIF('RPA 24-25'!$N$2:$N$1501,A19)</f>
        <v>0</v>
      </c>
      <c r="C19" s="16">
        <f>COUNTIF('RPA 24-25'!$R$2:$R$1501,A19)</f>
        <v>0</v>
      </c>
      <c r="E19" s="53" t="s">
        <v>210</v>
      </c>
      <c r="F19" s="59"/>
      <c r="G19" s="54"/>
      <c r="J19" s="18"/>
    </row>
    <row r="20" spans="1:11" ht="15.6" thickTop="1" thickBot="1" x14ac:dyDescent="0.35">
      <c r="A20" s="27" t="s">
        <v>62</v>
      </c>
      <c r="B20" s="16">
        <f>COUNTIF('RPA 24-25'!$N$2:$N$1501,A20)</f>
        <v>0</v>
      </c>
      <c r="C20" s="16">
        <f>COUNTIF('RPA 24-25'!$R$2:$R$1501,A20)</f>
        <v>0</v>
      </c>
      <c r="E20" s="55" t="s">
        <v>25</v>
      </c>
      <c r="F20" s="56"/>
      <c r="G20" s="16">
        <f>COUNTIF('RPA 24-25'!$J$2:$J$1501,E20)</f>
        <v>0</v>
      </c>
      <c r="H20" s="35"/>
      <c r="I20" s="53" t="s">
        <v>31</v>
      </c>
      <c r="J20" s="59"/>
      <c r="K20" s="24"/>
    </row>
    <row r="21" spans="1:11" ht="15" thickTop="1" x14ac:dyDescent="0.3">
      <c r="A21" s="24" t="s">
        <v>63</v>
      </c>
      <c r="B21" s="16">
        <f>COUNTIF('RPA 24-25'!$N$2:$N$1501,A21)</f>
        <v>0</v>
      </c>
      <c r="C21" s="16">
        <f>COUNTIF('RPA 24-25'!$R$2:$R$1501,A21)</f>
        <v>0</v>
      </c>
      <c r="E21" s="55" t="s">
        <v>23</v>
      </c>
      <c r="F21" s="56"/>
      <c r="G21" s="16">
        <f>COUNTIF('RPA 24-25'!$J$2:$J$1501,E21)</f>
        <v>0</v>
      </c>
      <c r="I21" s="33" t="s">
        <v>43</v>
      </c>
      <c r="J21" s="34">
        <f>COUNTIF('RPA 24-25'!$D$2:$E$1501,I21)</f>
        <v>0</v>
      </c>
    </row>
    <row r="22" spans="1:11" x14ac:dyDescent="0.3">
      <c r="A22" s="24" t="s">
        <v>64</v>
      </c>
      <c r="B22" s="16">
        <f>COUNTIF('RPA 24-25'!$N$2:$N$1501,A22)</f>
        <v>0</v>
      </c>
      <c r="C22" s="16">
        <f>COUNTIF('RPA 24-25'!$R$2:$R$1501,A22)</f>
        <v>0</v>
      </c>
      <c r="E22" s="55" t="s">
        <v>24</v>
      </c>
      <c r="F22" s="56"/>
      <c r="G22" s="16">
        <f>COUNTIF('RPA 24-25'!$J$2:$J$1501,E22)</f>
        <v>0</v>
      </c>
      <c r="I22" s="24" t="s">
        <v>20</v>
      </c>
      <c r="J22" s="16">
        <f>COUNTIF('RPA 24-25'!$D$2:$E$1501,I22)</f>
        <v>0</v>
      </c>
    </row>
    <row r="23" spans="1:11" x14ac:dyDescent="0.3">
      <c r="A23" s="24" t="s">
        <v>65</v>
      </c>
      <c r="B23" s="16">
        <f>COUNTIF('RPA 24-25'!$N$2:$N$1501,A23)</f>
        <v>0</v>
      </c>
      <c r="C23" s="16">
        <f>COUNTIF('RPA 24-25'!$R$2:$R$1501,A23)</f>
        <v>0</v>
      </c>
      <c r="E23" s="55" t="s">
        <v>26</v>
      </c>
      <c r="F23" s="56"/>
      <c r="G23" s="16">
        <f>COUNTIF('RPA 24-25'!$J$2:$J$1501,E23)</f>
        <v>0</v>
      </c>
      <c r="I23" s="24" t="s">
        <v>16</v>
      </c>
      <c r="J23" s="16">
        <f>COUNTIF('RPA 24-25'!$D$2:$E$1501,I23)</f>
        <v>0</v>
      </c>
    </row>
    <row r="24" spans="1:11" x14ac:dyDescent="0.3">
      <c r="A24" s="24" t="s">
        <v>66</v>
      </c>
      <c r="B24" s="16">
        <f>COUNTIF('RPA 24-25'!$N$2:$N$1501,A24)</f>
        <v>0</v>
      </c>
      <c r="C24" s="16">
        <f>COUNTIF('RPA 24-25'!$R$2:$R$1501,A24)</f>
        <v>0</v>
      </c>
      <c r="E24" s="55" t="s">
        <v>27</v>
      </c>
      <c r="F24" s="56"/>
      <c r="G24" s="16">
        <f>COUNTIF('RPA 24-25'!$J$2:$J$1501,E24)</f>
        <v>0</v>
      </c>
      <c r="I24" s="24" t="s">
        <v>19</v>
      </c>
      <c r="J24" s="16">
        <f>COUNTIF('RPA 24-25'!$D$2:$E$1501,I24)</f>
        <v>0</v>
      </c>
    </row>
    <row r="25" spans="1:11" ht="15" thickBot="1" x14ac:dyDescent="0.35">
      <c r="A25" s="24" t="s">
        <v>67</v>
      </c>
      <c r="B25" s="16">
        <f>COUNTIF('RPA 24-25'!$N$2:$N$1501,A25)</f>
        <v>0</v>
      </c>
      <c r="C25" s="16">
        <f>COUNTIF('RPA 24-25'!$R$2:$R$1501,A25)</f>
        <v>0</v>
      </c>
      <c r="E25" s="57" t="s">
        <v>22</v>
      </c>
      <c r="F25" s="58"/>
      <c r="G25" s="21">
        <f>COUNTIF('RPA 24-25'!$J$2:$J$1501,E25)</f>
        <v>0</v>
      </c>
      <c r="I25" s="24" t="s">
        <v>22</v>
      </c>
      <c r="J25" s="16">
        <f>COUNTIF('RPA 24-25'!$D$2:$E$1501,I25)</f>
        <v>0</v>
      </c>
    </row>
    <row r="26" spans="1:11" ht="15.6" thickTop="1" thickBot="1" x14ac:dyDescent="0.35">
      <c r="A26" s="24" t="s">
        <v>68</v>
      </c>
      <c r="B26" s="16">
        <f>COUNTIF('RPA 24-25'!$N$2:$N$1501,A26)</f>
        <v>0</v>
      </c>
      <c r="C26" s="16">
        <f>COUNTIF('RPA 24-25'!$R$2:$R$1501,A26)</f>
        <v>0</v>
      </c>
      <c r="I26" s="25" t="s">
        <v>42</v>
      </c>
      <c r="J26" s="21">
        <f>COUNTIF('RPA 24-25'!$D$2:$E$1501,I26)</f>
        <v>0</v>
      </c>
    </row>
    <row r="27" spans="1:11" ht="15" thickTop="1" x14ac:dyDescent="0.3">
      <c r="A27" s="24" t="s">
        <v>69</v>
      </c>
      <c r="B27" s="16">
        <f>COUNTIF('RPA 24-25'!$N$2:$N$1501,A27)</f>
        <v>0</v>
      </c>
      <c r="C27" s="16">
        <f>COUNTIF('RPA 24-25'!$R$2:$R$1501,A27)</f>
        <v>0</v>
      </c>
    </row>
    <row r="28" spans="1:11" x14ac:dyDescent="0.3">
      <c r="A28" s="24" t="s">
        <v>70</v>
      </c>
      <c r="B28" s="16">
        <f>COUNTIF('RPA 24-25'!$N$2:$N$1501,A28)</f>
        <v>0</v>
      </c>
      <c r="C28" s="16">
        <f>COUNTIF('RPA 24-25'!$R$2:$R$1501,A28)</f>
        <v>0</v>
      </c>
      <c r="I28" s="39" t="s">
        <v>250</v>
      </c>
      <c r="J28" s="5">
        <f>COUNTA('RPA 24-25'!A2:A1501)</f>
        <v>0</v>
      </c>
    </row>
    <row r="29" spans="1:11" x14ac:dyDescent="0.3">
      <c r="A29" s="24" t="s">
        <v>71</v>
      </c>
      <c r="B29" s="16">
        <f>COUNTIF('RPA 24-25'!$N$2:$N$1501,A29)</f>
        <v>0</v>
      </c>
      <c r="C29" s="16">
        <f>COUNTIF('RPA 24-25'!$R$2:$R$1501,A29)</f>
        <v>0</v>
      </c>
      <c r="F29" s="3"/>
    </row>
    <row r="30" spans="1:11" s="8" customFormat="1" x14ac:dyDescent="0.3">
      <c r="A30" s="24" t="s">
        <v>229</v>
      </c>
      <c r="B30" s="16">
        <f>COUNTIF('RPA 24-25'!$N$2:$N$1501,A30)</f>
        <v>0</v>
      </c>
      <c r="C30" s="16">
        <f>COUNTIF('RPA 24-25'!$R$2:$R$1501,A30)</f>
        <v>0</v>
      </c>
      <c r="F30" s="3"/>
    </row>
    <row r="31" spans="1:11" x14ac:dyDescent="0.3">
      <c r="A31" s="24" t="s">
        <v>72</v>
      </c>
      <c r="B31" s="16">
        <f>COUNTIF('RPA 24-25'!$N$2:$N$1501,A31)</f>
        <v>0</v>
      </c>
      <c r="C31" s="16">
        <f>COUNTIF('RPA 24-25'!$R$2:$R$1501,A31)</f>
        <v>0</v>
      </c>
      <c r="E31" s="8"/>
      <c r="F31" s="3"/>
    </row>
    <row r="32" spans="1:11" x14ac:dyDescent="0.3">
      <c r="A32" s="24" t="s">
        <v>73</v>
      </c>
      <c r="B32" s="16">
        <f>COUNTIF('RPA 24-25'!$N$2:$N$1501,A32)</f>
        <v>0</v>
      </c>
      <c r="C32" s="16">
        <f>COUNTIF('RPA 24-25'!$R$2:$R$1501,A32)</f>
        <v>0</v>
      </c>
      <c r="E32" s="8"/>
      <c r="F32" s="3"/>
    </row>
    <row r="33" spans="1:6" x14ac:dyDescent="0.3">
      <c r="A33" s="24" t="s">
        <v>74</v>
      </c>
      <c r="B33" s="16">
        <f>COUNTIF('RPA 24-25'!$N$2:$N$1501,A33)</f>
        <v>0</v>
      </c>
      <c r="C33" s="16">
        <f>COUNTIF('RPA 24-25'!$R$2:$R$1501,A33)</f>
        <v>0</v>
      </c>
      <c r="E33" s="8"/>
      <c r="F33" s="3"/>
    </row>
    <row r="34" spans="1:6" s="8" customFormat="1" x14ac:dyDescent="0.3">
      <c r="A34" s="24" t="s">
        <v>30</v>
      </c>
      <c r="B34" s="16">
        <f>COUNTIF('RPA 24-25'!$N$2:$N$1501,A34)</f>
        <v>0</v>
      </c>
      <c r="C34" s="16">
        <f>COUNTIF('RPA 24-25'!$R$2:$R$1501,A34)</f>
        <v>0</v>
      </c>
      <c r="F34" s="3"/>
    </row>
    <row r="35" spans="1:6" x14ac:dyDescent="0.3">
      <c r="A35" s="24" t="s">
        <v>75</v>
      </c>
      <c r="B35" s="16">
        <f>COUNTIF('RPA 24-25'!$N$2:$N$1501,A35)</f>
        <v>0</v>
      </c>
      <c r="C35" s="16">
        <f>COUNTIF('RPA 24-25'!$R$2:$R$1501,A35)</f>
        <v>0</v>
      </c>
      <c r="E35" s="8"/>
      <c r="F35" s="3"/>
    </row>
    <row r="36" spans="1:6" x14ac:dyDescent="0.3">
      <c r="A36" s="24" t="s">
        <v>76</v>
      </c>
      <c r="B36" s="16">
        <f>COUNTIF('RPA 24-25'!$N$2:$N$1501,A36)</f>
        <v>0</v>
      </c>
      <c r="C36" s="16">
        <f>COUNTIF('RPA 24-25'!$R$2:$R$1501,A36)</f>
        <v>0</v>
      </c>
      <c r="E36" s="8"/>
      <c r="F36" s="3"/>
    </row>
    <row r="37" spans="1:6" x14ac:dyDescent="0.3">
      <c r="A37" s="24" t="s">
        <v>77</v>
      </c>
      <c r="B37" s="16">
        <f>COUNTIF('RPA 24-25'!$N$2:$N$1501,A37)</f>
        <v>0</v>
      </c>
      <c r="C37" s="16">
        <f>COUNTIF('RPA 24-25'!$R$2:$R$1501,A37)</f>
        <v>0</v>
      </c>
      <c r="E37" s="8"/>
      <c r="F37" s="3"/>
    </row>
    <row r="38" spans="1:6" x14ac:dyDescent="0.3">
      <c r="A38" s="24" t="s">
        <v>78</v>
      </c>
      <c r="B38" s="16">
        <f>COUNTIF('RPA 24-25'!$N$2:$N$1501,A38)</f>
        <v>0</v>
      </c>
      <c r="C38" s="16">
        <f>COUNTIF('RPA 24-25'!$R$2:$R$1501,A38)</f>
        <v>0</v>
      </c>
      <c r="E38" s="8"/>
      <c r="F38" s="3"/>
    </row>
    <row r="39" spans="1:6" x14ac:dyDescent="0.3">
      <c r="A39" s="24" t="s">
        <v>79</v>
      </c>
      <c r="B39" s="16">
        <f>COUNTIF('RPA 24-25'!$N$2:$N$1501,A39)</f>
        <v>0</v>
      </c>
      <c r="C39" s="16">
        <f>COUNTIF('RPA 24-25'!$R$2:$R$1501,A39)</f>
        <v>0</v>
      </c>
      <c r="E39" s="8"/>
      <c r="F39" s="3"/>
    </row>
    <row r="40" spans="1:6" x14ac:dyDescent="0.3">
      <c r="A40" s="24" t="s">
        <v>80</v>
      </c>
      <c r="B40" s="16">
        <f>COUNTIF('RPA 24-25'!$N$2:$N$1501,A40)</f>
        <v>0</v>
      </c>
      <c r="C40" s="16">
        <f>COUNTIF('RPA 24-25'!$R$2:$R$1501,A40)</f>
        <v>0</v>
      </c>
      <c r="E40" s="8"/>
      <c r="F40" s="3"/>
    </row>
    <row r="41" spans="1:6" x14ac:dyDescent="0.3">
      <c r="A41" s="24" t="s">
        <v>81</v>
      </c>
      <c r="B41" s="16">
        <f>COUNTIF('RPA 24-25'!$N$2:$N$1501,A41)</f>
        <v>0</v>
      </c>
      <c r="C41" s="16">
        <f>COUNTIF('RPA 24-25'!$R$2:$R$1501,A41)</f>
        <v>0</v>
      </c>
      <c r="F41" s="3"/>
    </row>
    <row r="42" spans="1:6" x14ac:dyDescent="0.3">
      <c r="A42" s="24" t="s">
        <v>82</v>
      </c>
      <c r="B42" s="16">
        <f>COUNTIF('RPA 24-25'!$N$2:$N$1501,A42)</f>
        <v>0</v>
      </c>
      <c r="C42" s="16">
        <f>COUNTIF('RPA 24-25'!$R$2:$R$1501,A42)</f>
        <v>0</v>
      </c>
    </row>
    <row r="43" spans="1:6" x14ac:dyDescent="0.3">
      <c r="A43" s="24" t="s">
        <v>83</v>
      </c>
      <c r="B43" s="16">
        <f>COUNTIF('RPA 24-25'!$N$2:$N$1501,A43)</f>
        <v>0</v>
      </c>
      <c r="C43" s="16">
        <f>COUNTIF('RPA 24-25'!$R$2:$R$1501,A43)</f>
        <v>0</v>
      </c>
    </row>
    <row r="44" spans="1:6" x14ac:dyDescent="0.3">
      <c r="A44" s="24" t="s">
        <v>41</v>
      </c>
      <c r="B44" s="16">
        <f>COUNTIF('RPA 24-25'!$N$2:$N$1501,A44)</f>
        <v>0</v>
      </c>
      <c r="C44" s="16">
        <f>COUNTIF('RPA 24-25'!$R$2:$R$1501,A44)</f>
        <v>0</v>
      </c>
    </row>
    <row r="45" spans="1:6" x14ac:dyDescent="0.3">
      <c r="A45" s="24" t="s">
        <v>84</v>
      </c>
      <c r="B45" s="16">
        <f>COUNTIF('RPA 24-25'!$N$2:$N$1501,A45)</f>
        <v>0</v>
      </c>
      <c r="C45" s="16">
        <f>COUNTIF('RPA 24-25'!$R$2:$R$1501,A45)</f>
        <v>0</v>
      </c>
    </row>
    <row r="46" spans="1:6" x14ac:dyDescent="0.3">
      <c r="A46" s="24" t="s">
        <v>85</v>
      </c>
      <c r="B46" s="16">
        <f>COUNTIF('RPA 24-25'!$N$2:$N$1501,A46)</f>
        <v>0</v>
      </c>
      <c r="C46" s="16">
        <f>COUNTIF('RPA 24-25'!$R$2:$R$1501,A46)</f>
        <v>0</v>
      </c>
    </row>
    <row r="47" spans="1:6" x14ac:dyDescent="0.3">
      <c r="A47" s="24" t="s">
        <v>86</v>
      </c>
      <c r="B47" s="16">
        <f>COUNTIF('RPA 24-25'!$N$2:$N$1501,A47)</f>
        <v>0</v>
      </c>
      <c r="C47" s="16">
        <f>COUNTIF('RPA 24-25'!$R$2:$R$1501,A47)</f>
        <v>0</v>
      </c>
    </row>
    <row r="48" spans="1:6" x14ac:dyDescent="0.3">
      <c r="A48" s="24" t="s">
        <v>87</v>
      </c>
      <c r="B48" s="16">
        <f>COUNTIF('RPA 24-25'!$N$2:$N$1501,A48)</f>
        <v>0</v>
      </c>
      <c r="C48" s="16">
        <f>COUNTIF('RPA 24-25'!$R$2:$R$1501,A48)</f>
        <v>0</v>
      </c>
    </row>
    <row r="49" spans="1:3" x14ac:dyDescent="0.3">
      <c r="A49" s="24" t="s">
        <v>88</v>
      </c>
      <c r="B49" s="16">
        <f>COUNTIF('RPA 24-25'!$N$2:$N$1501,A49)</f>
        <v>0</v>
      </c>
      <c r="C49" s="16">
        <f>COUNTIF('RPA 24-25'!$R$2:$R$1501,A49)</f>
        <v>0</v>
      </c>
    </row>
    <row r="50" spans="1:3" x14ac:dyDescent="0.3">
      <c r="A50" s="24" t="s">
        <v>89</v>
      </c>
      <c r="B50" s="16">
        <f>COUNTIF('RPA 24-25'!$N$2:$N$1501,A50)</f>
        <v>0</v>
      </c>
      <c r="C50" s="16">
        <f>COUNTIF('RPA 24-25'!$R$2:$R$1501,A50)</f>
        <v>0</v>
      </c>
    </row>
    <row r="51" spans="1:3" x14ac:dyDescent="0.3">
      <c r="A51" s="24" t="s">
        <v>90</v>
      </c>
      <c r="B51" s="16">
        <f>COUNTIF('RPA 24-25'!$N$2:$N$1501,A51)</f>
        <v>0</v>
      </c>
      <c r="C51" s="16">
        <f>COUNTIF('RPA 24-25'!$R$2:$R$1501,A51)</f>
        <v>0</v>
      </c>
    </row>
    <row r="52" spans="1:3" x14ac:dyDescent="0.3">
      <c r="A52" s="24" t="s">
        <v>91</v>
      </c>
      <c r="B52" s="16">
        <f>COUNTIF('RPA 24-25'!$N$2:$N$1501,A52)</f>
        <v>0</v>
      </c>
      <c r="C52" s="16">
        <f>COUNTIF('RPA 24-25'!$R$2:$R$1501,A52)</f>
        <v>0</v>
      </c>
    </row>
    <row r="53" spans="1:3" x14ac:dyDescent="0.3">
      <c r="A53" s="24" t="s">
        <v>92</v>
      </c>
      <c r="B53" s="16">
        <f>COUNTIF('RPA 24-25'!$N$2:$N$1501,A53)</f>
        <v>0</v>
      </c>
      <c r="C53" s="16">
        <f>COUNTIF('RPA 24-25'!$R$2:$R$1501,A53)</f>
        <v>0</v>
      </c>
    </row>
    <row r="54" spans="1:3" x14ac:dyDescent="0.3">
      <c r="A54" s="24" t="s">
        <v>93</v>
      </c>
      <c r="B54" s="16">
        <f>COUNTIF('RPA 24-25'!$N$2:$N$1501,A54)</f>
        <v>0</v>
      </c>
      <c r="C54" s="16">
        <f>COUNTIF('RPA 24-25'!$R$2:$R$1501,A54)</f>
        <v>0</v>
      </c>
    </row>
    <row r="55" spans="1:3" x14ac:dyDescent="0.3">
      <c r="A55" s="24" t="s">
        <v>94</v>
      </c>
      <c r="B55" s="16">
        <f>COUNTIF('RPA 24-25'!$N$2:$N$1501,A55)</f>
        <v>0</v>
      </c>
      <c r="C55" s="16">
        <f>COUNTIF('RPA 24-25'!$R$2:$R$1501,A55)</f>
        <v>0</v>
      </c>
    </row>
    <row r="56" spans="1:3" x14ac:dyDescent="0.3">
      <c r="A56" s="24" t="s">
        <v>95</v>
      </c>
      <c r="B56" s="16">
        <f>COUNTIF('RPA 24-25'!$N$2:$N$1501,A56)</f>
        <v>0</v>
      </c>
      <c r="C56" s="16">
        <f>COUNTIF('RPA 24-25'!$R$2:$R$1501,A56)</f>
        <v>0</v>
      </c>
    </row>
    <row r="57" spans="1:3" x14ac:dyDescent="0.3">
      <c r="A57" s="24" t="s">
        <v>96</v>
      </c>
      <c r="B57" s="16">
        <f>COUNTIF('RPA 24-25'!$N$2:$N$1501,A57)</f>
        <v>0</v>
      </c>
      <c r="C57" s="16">
        <f>COUNTIF('RPA 24-25'!$R$2:$R$1501,A57)</f>
        <v>0</v>
      </c>
    </row>
    <row r="58" spans="1:3" x14ac:dyDescent="0.3">
      <c r="A58" s="24" t="s">
        <v>97</v>
      </c>
      <c r="B58" s="16">
        <f>COUNTIF('RPA 24-25'!$N$2:$N$1501,A58)</f>
        <v>0</v>
      </c>
      <c r="C58" s="16">
        <f>COUNTIF('RPA 24-25'!$R$2:$R$1501,A58)</f>
        <v>0</v>
      </c>
    </row>
    <row r="59" spans="1:3" x14ac:dyDescent="0.3">
      <c r="A59" s="24" t="s">
        <v>98</v>
      </c>
      <c r="B59" s="16">
        <f>COUNTIF('RPA 24-25'!$N$2:$N$1501,A59)</f>
        <v>0</v>
      </c>
      <c r="C59" s="16">
        <f>COUNTIF('RPA 24-25'!$R$2:$R$1501,A59)</f>
        <v>0</v>
      </c>
    </row>
    <row r="60" spans="1:3" x14ac:dyDescent="0.3">
      <c r="A60" s="24" t="s">
        <v>99</v>
      </c>
      <c r="B60" s="16">
        <f>COUNTIF('RPA 24-25'!$N$2:$N$1501,A60)</f>
        <v>0</v>
      </c>
      <c r="C60" s="16">
        <f>COUNTIF('RPA 24-25'!$R$2:$R$1501,A60)</f>
        <v>0</v>
      </c>
    </row>
    <row r="61" spans="1:3" x14ac:dyDescent="0.3">
      <c r="A61" s="24" t="s">
        <v>100</v>
      </c>
      <c r="B61" s="16">
        <f>COUNTIF('RPA 24-25'!$N$2:$N$1501,A61)</f>
        <v>0</v>
      </c>
      <c r="C61" s="16">
        <f>COUNTIF('RPA 24-25'!$R$2:$R$1501,A61)</f>
        <v>0</v>
      </c>
    </row>
    <row r="62" spans="1:3" x14ac:dyDescent="0.3">
      <c r="A62" s="24" t="s">
        <v>101</v>
      </c>
      <c r="B62" s="16">
        <f>COUNTIF('RPA 24-25'!$N$2:$N$1501,A62)</f>
        <v>0</v>
      </c>
      <c r="C62" s="16">
        <f>COUNTIF('RPA 24-25'!$R$2:$R$1501,A62)</f>
        <v>0</v>
      </c>
    </row>
    <row r="63" spans="1:3" x14ac:dyDescent="0.3">
      <c r="A63" s="24" t="s">
        <v>102</v>
      </c>
      <c r="B63" s="16">
        <f>COUNTIF('RPA 24-25'!$N$2:$N$1501,A63)</f>
        <v>0</v>
      </c>
      <c r="C63" s="16">
        <f>COUNTIF('RPA 24-25'!$R$2:$R$1501,A63)</f>
        <v>0</v>
      </c>
    </row>
    <row r="64" spans="1:3" x14ac:dyDescent="0.3">
      <c r="A64" s="24" t="s">
        <v>103</v>
      </c>
      <c r="B64" s="16">
        <f>COUNTIF('RPA 24-25'!$N$2:$N$1501,A64)</f>
        <v>0</v>
      </c>
      <c r="C64" s="16">
        <f>COUNTIF('RPA 24-25'!$R$2:$R$1501,A64)</f>
        <v>0</v>
      </c>
    </row>
    <row r="65" spans="1:3" x14ac:dyDescent="0.3">
      <c r="A65" s="24" t="s">
        <v>104</v>
      </c>
      <c r="B65" s="16">
        <f>COUNTIF('RPA 24-25'!$N$2:$N$1501,A65)</f>
        <v>0</v>
      </c>
      <c r="C65" s="16">
        <f>COUNTIF('RPA 24-25'!$R$2:$R$1501,A65)</f>
        <v>0</v>
      </c>
    </row>
    <row r="66" spans="1:3" x14ac:dyDescent="0.3">
      <c r="A66" s="24" t="s">
        <v>105</v>
      </c>
      <c r="B66" s="16">
        <f>COUNTIF('RPA 24-25'!$N$2:$N$1501,A66)</f>
        <v>0</v>
      </c>
      <c r="C66" s="16">
        <f>COUNTIF('RPA 24-25'!$R$2:$R$1501,A66)</f>
        <v>0</v>
      </c>
    </row>
    <row r="67" spans="1:3" x14ac:dyDescent="0.3">
      <c r="A67" s="24" t="s">
        <v>106</v>
      </c>
      <c r="B67" s="16">
        <f>COUNTIF('RPA 24-25'!$N$2:$N$1501,A67)</f>
        <v>0</v>
      </c>
      <c r="C67" s="16">
        <f>COUNTIF('RPA 24-25'!$R$2:$R$1501,A67)</f>
        <v>0</v>
      </c>
    </row>
    <row r="68" spans="1:3" x14ac:dyDescent="0.3">
      <c r="A68" s="24" t="s">
        <v>107</v>
      </c>
      <c r="B68" s="16">
        <f>COUNTIF('RPA 24-25'!$N$2:$N$1501,A68)</f>
        <v>0</v>
      </c>
      <c r="C68" s="16">
        <f>COUNTIF('RPA 24-25'!$R$2:$R$1501,A68)</f>
        <v>0</v>
      </c>
    </row>
    <row r="69" spans="1:3" x14ac:dyDescent="0.3">
      <c r="A69" s="24" t="s">
        <v>108</v>
      </c>
      <c r="B69" s="16">
        <f>COUNTIF('RPA 24-25'!$N$2:$N$1501,A69)</f>
        <v>0</v>
      </c>
      <c r="C69" s="16">
        <f>COUNTIF('RPA 24-25'!$R$2:$R$1501,A69)</f>
        <v>0</v>
      </c>
    </row>
    <row r="70" spans="1:3" x14ac:dyDescent="0.3">
      <c r="A70" s="24" t="s">
        <v>109</v>
      </c>
      <c r="B70" s="16">
        <f>COUNTIF('RPA 24-25'!$N$2:$N$1501,A70)</f>
        <v>0</v>
      </c>
      <c r="C70" s="16">
        <f>COUNTIF('RPA 24-25'!$R$2:$R$1501,A70)</f>
        <v>0</v>
      </c>
    </row>
    <row r="71" spans="1:3" x14ac:dyDescent="0.3">
      <c r="A71" s="24" t="s">
        <v>110</v>
      </c>
      <c r="B71" s="16">
        <f>COUNTIF('RPA 24-25'!$N$2:$N$1501,A71)</f>
        <v>0</v>
      </c>
      <c r="C71" s="16">
        <f>COUNTIF('RPA 24-25'!$R$2:$R$1501,A71)</f>
        <v>0</v>
      </c>
    </row>
    <row r="72" spans="1:3" x14ac:dyDescent="0.3">
      <c r="A72" s="24" t="s">
        <v>111</v>
      </c>
      <c r="B72" s="16">
        <f>COUNTIF('RPA 24-25'!$N$2:$N$1501,A72)</f>
        <v>0</v>
      </c>
      <c r="C72" s="16">
        <f>COUNTIF('RPA 24-25'!$R$2:$R$1501,A72)</f>
        <v>0</v>
      </c>
    </row>
    <row r="73" spans="1:3" x14ac:dyDescent="0.3">
      <c r="A73" s="24" t="s">
        <v>112</v>
      </c>
      <c r="B73" s="16">
        <f>COUNTIF('RPA 24-25'!$N$2:$N$1501,A73)</f>
        <v>0</v>
      </c>
      <c r="C73" s="16">
        <f>COUNTIF('RPA 24-25'!$R$2:$R$1501,A73)</f>
        <v>0</v>
      </c>
    </row>
    <row r="74" spans="1:3" x14ac:dyDescent="0.3">
      <c r="A74" s="24" t="s">
        <v>113</v>
      </c>
      <c r="B74" s="16">
        <f>COUNTIF('RPA 24-25'!$N$2:$N$1501,A74)</f>
        <v>0</v>
      </c>
      <c r="C74" s="16">
        <f>COUNTIF('RPA 24-25'!$R$2:$R$1501,A74)</f>
        <v>0</v>
      </c>
    </row>
    <row r="75" spans="1:3" x14ac:dyDescent="0.3">
      <c r="A75" s="24" t="s">
        <v>114</v>
      </c>
      <c r="B75" s="16">
        <f>COUNTIF('RPA 24-25'!$N$2:$N$1501,A75)</f>
        <v>0</v>
      </c>
      <c r="C75" s="16">
        <f>COUNTIF('RPA 24-25'!$R$2:$R$1501,A75)</f>
        <v>0</v>
      </c>
    </row>
    <row r="76" spans="1:3" x14ac:dyDescent="0.3">
      <c r="A76" s="24" t="s">
        <v>115</v>
      </c>
      <c r="B76" s="16">
        <f>COUNTIF('RPA 24-25'!$N$2:$N$1501,A76)</f>
        <v>0</v>
      </c>
      <c r="C76" s="16">
        <f>COUNTIF('RPA 24-25'!$R$2:$R$1501,A76)</f>
        <v>0</v>
      </c>
    </row>
    <row r="77" spans="1:3" x14ac:dyDescent="0.3">
      <c r="A77" s="24" t="s">
        <v>116</v>
      </c>
      <c r="B77" s="16">
        <f>COUNTIF('RPA 24-25'!$N$2:$N$1501,A77)</f>
        <v>0</v>
      </c>
      <c r="C77" s="16">
        <f>COUNTIF('RPA 24-25'!$R$2:$R$1501,A77)</f>
        <v>0</v>
      </c>
    </row>
    <row r="78" spans="1:3" x14ac:dyDescent="0.3">
      <c r="A78" s="24" t="s">
        <v>117</v>
      </c>
      <c r="B78" s="16">
        <f>COUNTIF('RPA 24-25'!$N$2:$N$1501,A78)</f>
        <v>0</v>
      </c>
      <c r="C78" s="16">
        <f>COUNTIF('RPA 24-25'!$R$2:$R$1501,A78)</f>
        <v>0</v>
      </c>
    </row>
    <row r="79" spans="1:3" x14ac:dyDescent="0.3">
      <c r="A79" s="24" t="s">
        <v>118</v>
      </c>
      <c r="B79" s="16">
        <f>COUNTIF('RPA 24-25'!$N$2:$N$1501,A79)</f>
        <v>0</v>
      </c>
      <c r="C79" s="16">
        <f>COUNTIF('RPA 24-25'!$R$2:$R$1501,A79)</f>
        <v>0</v>
      </c>
    </row>
    <row r="80" spans="1:3" x14ac:dyDescent="0.3">
      <c r="A80" s="24" t="s">
        <v>119</v>
      </c>
      <c r="B80" s="16">
        <f>COUNTIF('RPA 24-25'!$N$2:$N$1501,A80)</f>
        <v>0</v>
      </c>
      <c r="C80" s="16">
        <f>COUNTIF('RPA 24-25'!$R$2:$R$1501,A80)</f>
        <v>0</v>
      </c>
    </row>
    <row r="81" spans="1:3" x14ac:dyDescent="0.3">
      <c r="A81" s="24" t="s">
        <v>120</v>
      </c>
      <c r="B81" s="16">
        <f>COUNTIF('RPA 24-25'!$N$2:$N$1501,A81)</f>
        <v>0</v>
      </c>
      <c r="C81" s="16">
        <f>COUNTIF('RPA 24-25'!$R$2:$R$1501,A81)</f>
        <v>0</v>
      </c>
    </row>
    <row r="82" spans="1:3" x14ac:dyDescent="0.3">
      <c r="A82" s="24" t="s">
        <v>121</v>
      </c>
      <c r="B82" s="16">
        <f>COUNTIF('RPA 24-25'!$N$2:$N$1501,A82)</f>
        <v>0</v>
      </c>
      <c r="C82" s="16">
        <f>COUNTIF('RPA 24-25'!$R$2:$R$1501,A82)</f>
        <v>0</v>
      </c>
    </row>
    <row r="83" spans="1:3" x14ac:dyDescent="0.3">
      <c r="A83" s="24" t="s">
        <v>122</v>
      </c>
      <c r="B83" s="16">
        <f>COUNTIF('RPA 24-25'!$N$2:$N$1501,A83)</f>
        <v>0</v>
      </c>
      <c r="C83" s="16">
        <f>COUNTIF('RPA 24-25'!$R$2:$R$1501,A83)</f>
        <v>0</v>
      </c>
    </row>
    <row r="84" spans="1:3" x14ac:dyDescent="0.3">
      <c r="A84" s="24" t="s">
        <v>123</v>
      </c>
      <c r="B84" s="16">
        <f>COUNTIF('RPA 24-25'!$N$2:$N$1501,A84)</f>
        <v>0</v>
      </c>
      <c r="C84" s="16">
        <f>COUNTIF('RPA 24-25'!$R$2:$R$1501,A84)</f>
        <v>0</v>
      </c>
    </row>
    <row r="85" spans="1:3" x14ac:dyDescent="0.3">
      <c r="A85" s="24" t="s">
        <v>124</v>
      </c>
      <c r="B85" s="16">
        <f>COUNTIF('RPA 24-25'!$N$2:$N$1501,A85)</f>
        <v>0</v>
      </c>
      <c r="C85" s="16">
        <f>COUNTIF('RPA 24-25'!$R$2:$R$1501,A85)</f>
        <v>0</v>
      </c>
    </row>
    <row r="86" spans="1:3" x14ac:dyDescent="0.3">
      <c r="A86" s="24" t="s">
        <v>125</v>
      </c>
      <c r="B86" s="16">
        <f>COUNTIF('RPA 24-25'!$N$2:$N$1501,A86)</f>
        <v>0</v>
      </c>
      <c r="C86" s="16">
        <f>COUNTIF('RPA 24-25'!$R$2:$R$1501,A86)</f>
        <v>0</v>
      </c>
    </row>
    <row r="87" spans="1:3" x14ac:dyDescent="0.3">
      <c r="A87" s="24" t="s">
        <v>126</v>
      </c>
      <c r="B87" s="16">
        <f>COUNTIF('RPA 24-25'!$N$2:$N$1501,A87)</f>
        <v>0</v>
      </c>
      <c r="C87" s="16">
        <f>COUNTIF('RPA 24-25'!$R$2:$R$1501,A87)</f>
        <v>0</v>
      </c>
    </row>
    <row r="88" spans="1:3" x14ac:dyDescent="0.3">
      <c r="A88" s="24" t="s">
        <v>127</v>
      </c>
      <c r="B88" s="16">
        <f>COUNTIF('RPA 24-25'!$N$2:$N$1501,A88)</f>
        <v>0</v>
      </c>
      <c r="C88" s="16">
        <f>COUNTIF('RPA 24-25'!$R$2:$R$1501,A88)</f>
        <v>0</v>
      </c>
    </row>
    <row r="89" spans="1:3" x14ac:dyDescent="0.3">
      <c r="A89" s="24" t="s">
        <v>128</v>
      </c>
      <c r="B89" s="16">
        <f>COUNTIF('RPA 24-25'!$N$2:$N$1501,A89)</f>
        <v>0</v>
      </c>
      <c r="C89" s="16">
        <f>COUNTIF('RPA 24-25'!$R$2:$R$1501,A89)</f>
        <v>0</v>
      </c>
    </row>
    <row r="90" spans="1:3" x14ac:dyDescent="0.3">
      <c r="A90" s="24" t="s">
        <v>129</v>
      </c>
      <c r="B90" s="16">
        <f>COUNTIF('RPA 24-25'!$N$2:$N$1501,A90)</f>
        <v>0</v>
      </c>
      <c r="C90" s="16">
        <f>COUNTIF('RPA 24-25'!$R$2:$R$1501,A90)</f>
        <v>0</v>
      </c>
    </row>
    <row r="91" spans="1:3" x14ac:dyDescent="0.3">
      <c r="A91" s="24" t="s">
        <v>130</v>
      </c>
      <c r="B91" s="16">
        <f>COUNTIF('RPA 24-25'!$N$2:$N$1501,A91)</f>
        <v>0</v>
      </c>
      <c r="C91" s="16">
        <f>COUNTIF('RPA 24-25'!$R$2:$R$1501,A91)</f>
        <v>0</v>
      </c>
    </row>
    <row r="92" spans="1:3" x14ac:dyDescent="0.3">
      <c r="A92" s="24" t="s">
        <v>131</v>
      </c>
      <c r="B92" s="16">
        <f>COUNTIF('RPA 24-25'!$N$2:$N$1501,A92)</f>
        <v>0</v>
      </c>
      <c r="C92" s="16">
        <f>COUNTIF('RPA 24-25'!$R$2:$R$1501,A92)</f>
        <v>0</v>
      </c>
    </row>
    <row r="93" spans="1:3" x14ac:dyDescent="0.3">
      <c r="A93" s="24" t="s">
        <v>132</v>
      </c>
      <c r="B93" s="16">
        <f>COUNTIF('RPA 24-25'!$N$2:$N$1501,A93)</f>
        <v>0</v>
      </c>
      <c r="C93" s="16">
        <f>COUNTIF('RPA 24-25'!$R$2:$R$1501,A93)</f>
        <v>0</v>
      </c>
    </row>
    <row r="94" spans="1:3" x14ac:dyDescent="0.3">
      <c r="A94" s="24" t="s">
        <v>133</v>
      </c>
      <c r="B94" s="16">
        <f>COUNTIF('RPA 24-25'!$N$2:$N$1501,A94)</f>
        <v>0</v>
      </c>
      <c r="C94" s="16">
        <f>COUNTIF('RPA 24-25'!$R$2:$R$1501,A94)</f>
        <v>0</v>
      </c>
    </row>
    <row r="95" spans="1:3" x14ac:dyDescent="0.3">
      <c r="A95" s="24" t="s">
        <v>134</v>
      </c>
      <c r="B95" s="16">
        <f>COUNTIF('RPA 24-25'!$N$2:$N$1501,A95)</f>
        <v>0</v>
      </c>
      <c r="C95" s="16">
        <f>COUNTIF('RPA 24-25'!$R$2:$R$1501,A95)</f>
        <v>0</v>
      </c>
    </row>
    <row r="96" spans="1:3" x14ac:dyDescent="0.3">
      <c r="A96" s="24" t="s">
        <v>135</v>
      </c>
      <c r="B96" s="16">
        <f>COUNTIF('RPA 24-25'!$N$2:$N$1501,A96)</f>
        <v>0</v>
      </c>
      <c r="C96" s="16">
        <f>COUNTIF('RPA 24-25'!$R$2:$R$1501,A96)</f>
        <v>0</v>
      </c>
    </row>
    <row r="97" spans="1:3" x14ac:dyDescent="0.3">
      <c r="A97" s="24" t="s">
        <v>136</v>
      </c>
      <c r="B97" s="16">
        <f>COUNTIF('RPA 24-25'!$N$2:$N$1501,A97)</f>
        <v>0</v>
      </c>
      <c r="C97" s="16">
        <f>COUNTIF('RPA 24-25'!$R$2:$R$1501,A97)</f>
        <v>0</v>
      </c>
    </row>
    <row r="98" spans="1:3" x14ac:dyDescent="0.3">
      <c r="A98" s="24" t="s">
        <v>137</v>
      </c>
      <c r="B98" s="16">
        <f>COUNTIF('RPA 24-25'!$N$2:$N$1501,A98)</f>
        <v>0</v>
      </c>
      <c r="C98" s="16">
        <f>COUNTIF('RPA 24-25'!$R$2:$R$1501,A98)</f>
        <v>0</v>
      </c>
    </row>
    <row r="99" spans="1:3" x14ac:dyDescent="0.3">
      <c r="A99" s="24" t="s">
        <v>138</v>
      </c>
      <c r="B99" s="16">
        <f>COUNTIF('RPA 24-25'!$N$2:$N$1501,A99)</f>
        <v>0</v>
      </c>
      <c r="C99" s="16">
        <f>COUNTIF('RPA 24-25'!$R$2:$R$1501,A99)</f>
        <v>0</v>
      </c>
    </row>
    <row r="100" spans="1:3" x14ac:dyDescent="0.3">
      <c r="A100" s="24" t="s">
        <v>139</v>
      </c>
      <c r="B100" s="16">
        <f>COUNTIF('RPA 24-25'!$N$2:$N$1501,A100)</f>
        <v>0</v>
      </c>
      <c r="C100" s="16">
        <f>COUNTIF('RPA 24-25'!$R$2:$R$1501,A100)</f>
        <v>0</v>
      </c>
    </row>
    <row r="101" spans="1:3" x14ac:dyDescent="0.3">
      <c r="A101" s="24" t="s">
        <v>140</v>
      </c>
      <c r="B101" s="16">
        <f>COUNTIF('RPA 24-25'!$N$2:$N$1501,A101)</f>
        <v>0</v>
      </c>
      <c r="C101" s="16">
        <f>COUNTIF('RPA 24-25'!$R$2:$R$1501,A101)</f>
        <v>0</v>
      </c>
    </row>
    <row r="102" spans="1:3" x14ac:dyDescent="0.3">
      <c r="A102" s="24" t="s">
        <v>141</v>
      </c>
      <c r="B102" s="16">
        <f>COUNTIF('RPA 24-25'!$N$2:$N$1501,A102)</f>
        <v>0</v>
      </c>
      <c r="C102" s="16">
        <f>COUNTIF('RPA 24-25'!$R$2:$R$1501,A102)</f>
        <v>0</v>
      </c>
    </row>
    <row r="103" spans="1:3" x14ac:dyDescent="0.3">
      <c r="A103" s="24" t="s">
        <v>142</v>
      </c>
      <c r="B103" s="16">
        <f>COUNTIF('RPA 24-25'!$N$2:$N$1501,A103)</f>
        <v>0</v>
      </c>
      <c r="C103" s="16">
        <f>COUNTIF('RPA 24-25'!$R$2:$R$1501,A103)</f>
        <v>0</v>
      </c>
    </row>
    <row r="104" spans="1:3" x14ac:dyDescent="0.3">
      <c r="A104" s="24" t="s">
        <v>143</v>
      </c>
      <c r="B104" s="16">
        <f>COUNTIF('RPA 24-25'!$N$2:$N$1501,A104)</f>
        <v>0</v>
      </c>
      <c r="C104" s="16">
        <f>COUNTIF('RPA 24-25'!$R$2:$R$1501,A104)</f>
        <v>0</v>
      </c>
    </row>
    <row r="105" spans="1:3" x14ac:dyDescent="0.3">
      <c r="A105" s="24" t="s">
        <v>144</v>
      </c>
      <c r="B105" s="16">
        <f>COUNTIF('RPA 24-25'!$N$2:$N$1501,A105)</f>
        <v>0</v>
      </c>
      <c r="C105" s="16">
        <f>COUNTIF('RPA 24-25'!$R$2:$R$1501,A105)</f>
        <v>0</v>
      </c>
    </row>
    <row r="106" spans="1:3" x14ac:dyDescent="0.3">
      <c r="A106" s="24" t="s">
        <v>145</v>
      </c>
      <c r="B106" s="16">
        <f>COUNTIF('RPA 24-25'!$N$2:$N$1501,A106)</f>
        <v>0</v>
      </c>
      <c r="C106" s="16">
        <f>COUNTIF('RPA 24-25'!$R$2:$R$1501,A106)</f>
        <v>0</v>
      </c>
    </row>
    <row r="107" spans="1:3" x14ac:dyDescent="0.3">
      <c r="A107" s="24" t="s">
        <v>39</v>
      </c>
      <c r="B107" s="16">
        <f>COUNTIF('RPA 24-25'!$N$2:$N$1501,A107)</f>
        <v>0</v>
      </c>
      <c r="C107" s="16">
        <f>COUNTIF('RPA 24-25'!$R$2:$R$1501,A107)</f>
        <v>0</v>
      </c>
    </row>
    <row r="108" spans="1:3" x14ac:dyDescent="0.3">
      <c r="A108" s="24" t="s">
        <v>146</v>
      </c>
      <c r="B108" s="16">
        <f>COUNTIF('RPA 24-25'!$N$2:$N$1501,A108)</f>
        <v>0</v>
      </c>
      <c r="C108" s="16">
        <f>COUNTIF('RPA 24-25'!$R$2:$R$1501,A108)</f>
        <v>0</v>
      </c>
    </row>
    <row r="109" spans="1:3" x14ac:dyDescent="0.3">
      <c r="A109" s="24" t="s">
        <v>147</v>
      </c>
      <c r="B109" s="16">
        <f>COUNTIF('RPA 24-25'!$N$2:$N$1501,A109)</f>
        <v>0</v>
      </c>
      <c r="C109" s="16">
        <f>COUNTIF('RPA 24-25'!$R$2:$R$1501,A109)</f>
        <v>0</v>
      </c>
    </row>
    <row r="110" spans="1:3" x14ac:dyDescent="0.3">
      <c r="A110" s="24" t="s">
        <v>148</v>
      </c>
      <c r="B110" s="16">
        <f>COUNTIF('RPA 24-25'!$N$2:$N$1501,A110)</f>
        <v>0</v>
      </c>
      <c r="C110" s="16">
        <f>COUNTIF('RPA 24-25'!$R$2:$R$1501,A110)</f>
        <v>0</v>
      </c>
    </row>
    <row r="111" spans="1:3" x14ac:dyDescent="0.3">
      <c r="A111" s="24" t="s">
        <v>149</v>
      </c>
      <c r="B111" s="16">
        <f>COUNTIF('RPA 24-25'!$N$2:$N$1501,A111)</f>
        <v>0</v>
      </c>
      <c r="C111" s="16">
        <f>COUNTIF('RPA 24-25'!$R$2:$R$1501,A111)</f>
        <v>0</v>
      </c>
    </row>
    <row r="112" spans="1:3" x14ac:dyDescent="0.3">
      <c r="A112" s="24" t="s">
        <v>150</v>
      </c>
      <c r="B112" s="16">
        <f>COUNTIF('RPA 24-25'!$N$2:$N$1501,A112)</f>
        <v>0</v>
      </c>
      <c r="C112" s="16">
        <f>COUNTIF('RPA 24-25'!$R$2:$R$1501,A112)</f>
        <v>0</v>
      </c>
    </row>
    <row r="113" spans="1:3" x14ac:dyDescent="0.3">
      <c r="A113" s="24" t="s">
        <v>151</v>
      </c>
      <c r="B113" s="16">
        <f>COUNTIF('RPA 24-25'!$N$2:$N$1501,A113)</f>
        <v>0</v>
      </c>
      <c r="C113" s="16">
        <f>COUNTIF('RPA 24-25'!$R$2:$R$1501,A113)</f>
        <v>0</v>
      </c>
    </row>
    <row r="114" spans="1:3" x14ac:dyDescent="0.3">
      <c r="A114" s="24" t="s">
        <v>152</v>
      </c>
      <c r="B114" s="16">
        <f>COUNTIF('RPA 24-25'!$N$2:$N$1501,A114)</f>
        <v>0</v>
      </c>
      <c r="C114" s="16">
        <f>COUNTIF('RPA 24-25'!$R$2:$R$1501,A114)</f>
        <v>0</v>
      </c>
    </row>
    <row r="115" spans="1:3" x14ac:dyDescent="0.3">
      <c r="A115" s="24" t="s">
        <v>153</v>
      </c>
      <c r="B115" s="16">
        <f>COUNTIF('RPA 24-25'!$N$2:$N$1501,A115)</f>
        <v>0</v>
      </c>
      <c r="C115" s="16">
        <f>COUNTIF('RPA 24-25'!$R$2:$R$1501,A115)</f>
        <v>0</v>
      </c>
    </row>
    <row r="116" spans="1:3" x14ac:dyDescent="0.3">
      <c r="A116" s="24" t="s">
        <v>154</v>
      </c>
      <c r="B116" s="16">
        <f>COUNTIF('RPA 24-25'!$N$2:$N$1501,A116)</f>
        <v>0</v>
      </c>
      <c r="C116" s="16">
        <f>COUNTIF('RPA 24-25'!$R$2:$R$1501,A116)</f>
        <v>0</v>
      </c>
    </row>
    <row r="117" spans="1:3" x14ac:dyDescent="0.3">
      <c r="A117" s="24" t="s">
        <v>155</v>
      </c>
      <c r="B117" s="16">
        <f>COUNTIF('RPA 24-25'!$N$2:$N$1501,A117)</f>
        <v>0</v>
      </c>
      <c r="C117" s="16">
        <f>COUNTIF('RPA 24-25'!$R$2:$R$1501,A117)</f>
        <v>0</v>
      </c>
    </row>
    <row r="118" spans="1:3" x14ac:dyDescent="0.3">
      <c r="A118" s="24" t="s">
        <v>156</v>
      </c>
      <c r="B118" s="16">
        <f>COUNTIF('RPA 24-25'!$N$2:$N$1501,A118)</f>
        <v>0</v>
      </c>
      <c r="C118" s="16">
        <f>COUNTIF('RPA 24-25'!$R$2:$R$1501,A118)</f>
        <v>0</v>
      </c>
    </row>
    <row r="119" spans="1:3" x14ac:dyDescent="0.3">
      <c r="A119" s="24" t="s">
        <v>157</v>
      </c>
      <c r="B119" s="16">
        <f>COUNTIF('RPA 24-25'!$N$2:$N$1501,A119)</f>
        <v>0</v>
      </c>
      <c r="C119" s="16">
        <f>COUNTIF('RPA 24-25'!$R$2:$R$1501,A119)</f>
        <v>0</v>
      </c>
    </row>
    <row r="120" spans="1:3" x14ac:dyDescent="0.3">
      <c r="A120" s="24" t="s">
        <v>158</v>
      </c>
      <c r="B120" s="16">
        <f>COUNTIF('RPA 24-25'!$N$2:$N$1501,A120)</f>
        <v>0</v>
      </c>
      <c r="C120" s="16">
        <f>COUNTIF('RPA 24-25'!$R$2:$R$1501,A120)</f>
        <v>0</v>
      </c>
    </row>
    <row r="121" spans="1:3" x14ac:dyDescent="0.3">
      <c r="A121" s="24" t="s">
        <v>159</v>
      </c>
      <c r="B121" s="16">
        <f>COUNTIF('RPA 24-25'!$N$2:$N$1501,A121)</f>
        <v>0</v>
      </c>
      <c r="C121" s="16">
        <f>COUNTIF('RPA 24-25'!$R$2:$R$1501,A121)</f>
        <v>0</v>
      </c>
    </row>
    <row r="122" spans="1:3" x14ac:dyDescent="0.3">
      <c r="A122" s="24" t="s">
        <v>160</v>
      </c>
      <c r="B122" s="16">
        <f>COUNTIF('RPA 24-25'!$N$2:$N$1501,A122)</f>
        <v>0</v>
      </c>
      <c r="C122" s="16">
        <f>COUNTIF('RPA 24-25'!$R$2:$R$1501,A122)</f>
        <v>0</v>
      </c>
    </row>
    <row r="123" spans="1:3" x14ac:dyDescent="0.3">
      <c r="A123" s="24" t="s">
        <v>161</v>
      </c>
      <c r="B123" s="16">
        <f>COUNTIF('RPA 24-25'!$N$2:$N$1501,A123)</f>
        <v>0</v>
      </c>
      <c r="C123" s="16">
        <f>COUNTIF('RPA 24-25'!$R$2:$R$1501,A123)</f>
        <v>0</v>
      </c>
    </row>
    <row r="124" spans="1:3" x14ac:dyDescent="0.3">
      <c r="A124" s="24" t="s">
        <v>162</v>
      </c>
      <c r="B124" s="16">
        <f>COUNTIF('RPA 24-25'!$N$2:$N$1501,A124)</f>
        <v>0</v>
      </c>
      <c r="C124" s="16">
        <f>COUNTIF('RPA 24-25'!$R$2:$R$1501,A124)</f>
        <v>0</v>
      </c>
    </row>
    <row r="125" spans="1:3" x14ac:dyDescent="0.3">
      <c r="A125" s="24" t="s">
        <v>163</v>
      </c>
      <c r="B125" s="16">
        <f>COUNTIF('RPA 24-25'!$N$2:$N$1501,A125)</f>
        <v>0</v>
      </c>
      <c r="C125" s="16">
        <f>COUNTIF('RPA 24-25'!$R$2:$R$1501,A125)</f>
        <v>0</v>
      </c>
    </row>
    <row r="126" spans="1:3" x14ac:dyDescent="0.3">
      <c r="A126" s="24" t="s">
        <v>164</v>
      </c>
      <c r="B126" s="16">
        <f>COUNTIF('RPA 24-25'!$N$2:$N$1501,A126)</f>
        <v>0</v>
      </c>
      <c r="C126" s="16">
        <f>COUNTIF('RPA 24-25'!$R$2:$R$1501,A126)</f>
        <v>0</v>
      </c>
    </row>
    <row r="127" spans="1:3" x14ac:dyDescent="0.3">
      <c r="A127" s="24" t="s">
        <v>165</v>
      </c>
      <c r="B127" s="16">
        <f>COUNTIF('RPA 24-25'!$N$2:$N$1501,A127)</f>
        <v>0</v>
      </c>
      <c r="C127" s="16">
        <f>COUNTIF('RPA 24-25'!$R$2:$R$1501,A127)</f>
        <v>0</v>
      </c>
    </row>
    <row r="128" spans="1:3" x14ac:dyDescent="0.3">
      <c r="A128" s="24" t="s">
        <v>166</v>
      </c>
      <c r="B128" s="16">
        <f>COUNTIF('RPA 24-25'!$N$2:$N$1501,A128)</f>
        <v>0</v>
      </c>
      <c r="C128" s="16">
        <f>COUNTIF('RPA 24-25'!$R$2:$R$1501,A128)</f>
        <v>0</v>
      </c>
    </row>
    <row r="129" spans="1:3" x14ac:dyDescent="0.3">
      <c r="A129" s="24" t="s">
        <v>167</v>
      </c>
      <c r="B129" s="16">
        <f>COUNTIF('RPA 24-25'!$N$2:$N$1501,A129)</f>
        <v>0</v>
      </c>
      <c r="C129" s="16">
        <f>COUNTIF('RPA 24-25'!$R$2:$R$1501,A129)</f>
        <v>0</v>
      </c>
    </row>
    <row r="130" spans="1:3" x14ac:dyDescent="0.3">
      <c r="A130" s="24" t="s">
        <v>168</v>
      </c>
      <c r="B130" s="16">
        <f>COUNTIF('RPA 24-25'!$N$2:$N$1501,A130)</f>
        <v>0</v>
      </c>
      <c r="C130" s="16">
        <f>COUNTIF('RPA 24-25'!$R$2:$R$1501,A130)</f>
        <v>0</v>
      </c>
    </row>
    <row r="131" spans="1:3" x14ac:dyDescent="0.3">
      <c r="A131" s="24" t="s">
        <v>169</v>
      </c>
      <c r="B131" s="16">
        <f>COUNTIF('RPA 24-25'!$N$2:$N$1501,A131)</f>
        <v>0</v>
      </c>
      <c r="C131" s="16">
        <f>COUNTIF('RPA 24-25'!$R$2:$R$1501,A131)</f>
        <v>0</v>
      </c>
    </row>
    <row r="132" spans="1:3" x14ac:dyDescent="0.3">
      <c r="A132" s="24" t="s">
        <v>170</v>
      </c>
      <c r="B132" s="16">
        <f>COUNTIF('RPA 24-25'!$N$2:$N$1501,A132)</f>
        <v>0</v>
      </c>
      <c r="C132" s="16">
        <f>COUNTIF('RPA 24-25'!$R$2:$R$1501,A132)</f>
        <v>0</v>
      </c>
    </row>
    <row r="133" spans="1:3" x14ac:dyDescent="0.3">
      <c r="A133" s="24" t="s">
        <v>171</v>
      </c>
      <c r="B133" s="16">
        <f>COUNTIF('RPA 24-25'!$N$2:$N$1501,A133)</f>
        <v>0</v>
      </c>
      <c r="C133" s="16">
        <f>COUNTIF('RPA 24-25'!$R$2:$R$1501,A133)</f>
        <v>0</v>
      </c>
    </row>
    <row r="134" spans="1:3" x14ac:dyDescent="0.3">
      <c r="A134" s="24" t="s">
        <v>172</v>
      </c>
      <c r="B134" s="16">
        <f>COUNTIF('RPA 24-25'!$N$2:$N$1501,A134)</f>
        <v>0</v>
      </c>
      <c r="C134" s="16">
        <f>COUNTIF('RPA 24-25'!$R$2:$R$1501,A134)</f>
        <v>0</v>
      </c>
    </row>
    <row r="135" spans="1:3" x14ac:dyDescent="0.3">
      <c r="A135" s="24" t="s">
        <v>173</v>
      </c>
      <c r="B135" s="16">
        <f>COUNTIF('RPA 24-25'!$N$2:$N$1501,A135)</f>
        <v>0</v>
      </c>
      <c r="C135" s="16">
        <f>COUNTIF('RPA 24-25'!$R$2:$R$1501,A135)</f>
        <v>0</v>
      </c>
    </row>
    <row r="136" spans="1:3" x14ac:dyDescent="0.3">
      <c r="A136" s="24" t="s">
        <v>174</v>
      </c>
      <c r="B136" s="16">
        <f>COUNTIF('RPA 24-25'!$N$2:$N$1501,A136)</f>
        <v>0</v>
      </c>
      <c r="C136" s="16">
        <f>COUNTIF('RPA 24-25'!$R$2:$R$1501,A136)</f>
        <v>0</v>
      </c>
    </row>
    <row r="137" spans="1:3" x14ac:dyDescent="0.3">
      <c r="A137" s="24" t="s">
        <v>175</v>
      </c>
      <c r="B137" s="16">
        <f>COUNTIF('RPA 24-25'!$N$2:$N$1501,A137)</f>
        <v>0</v>
      </c>
      <c r="C137" s="16">
        <f>COUNTIF('RPA 24-25'!$R$2:$R$1501,A137)</f>
        <v>0</v>
      </c>
    </row>
    <row r="138" spans="1:3" x14ac:dyDescent="0.3">
      <c r="A138" s="24" t="s">
        <v>176</v>
      </c>
      <c r="B138" s="16">
        <f>COUNTIF('RPA 24-25'!$N$2:$N$1501,A138)</f>
        <v>0</v>
      </c>
      <c r="C138" s="16">
        <f>COUNTIF('RPA 24-25'!$R$2:$R$1501,A138)</f>
        <v>0</v>
      </c>
    </row>
    <row r="139" spans="1:3" x14ac:dyDescent="0.3">
      <c r="A139" s="24" t="s">
        <v>177</v>
      </c>
      <c r="B139" s="16">
        <f>COUNTIF('RPA 24-25'!$N$2:$N$1501,A139)</f>
        <v>0</v>
      </c>
      <c r="C139" s="16">
        <f>COUNTIF('RPA 24-25'!$R$2:$R$1501,A139)</f>
        <v>0</v>
      </c>
    </row>
    <row r="140" spans="1:3" x14ac:dyDescent="0.3">
      <c r="A140" s="24" t="s">
        <v>178</v>
      </c>
      <c r="B140" s="16">
        <f>COUNTIF('RPA 24-25'!$N$2:$N$1501,A140)</f>
        <v>0</v>
      </c>
      <c r="C140" s="16">
        <f>COUNTIF('RPA 24-25'!$R$2:$R$1501,A140)</f>
        <v>0</v>
      </c>
    </row>
    <row r="141" spans="1:3" x14ac:dyDescent="0.3">
      <c r="A141" s="24" t="s">
        <v>179</v>
      </c>
      <c r="B141" s="16">
        <f>COUNTIF('RPA 24-25'!$N$2:$N$1501,A141)</f>
        <v>0</v>
      </c>
      <c r="C141" s="16">
        <f>COUNTIF('RPA 24-25'!$R$2:$R$1501,A141)</f>
        <v>0</v>
      </c>
    </row>
    <row r="142" spans="1:3" x14ac:dyDescent="0.3">
      <c r="A142" s="24" t="s">
        <v>180</v>
      </c>
      <c r="B142" s="16">
        <f>COUNTIF('RPA 24-25'!$N$2:$N$1501,A142)</f>
        <v>0</v>
      </c>
      <c r="C142" s="16">
        <f>COUNTIF('RPA 24-25'!$R$2:$R$1501,A142)</f>
        <v>0</v>
      </c>
    </row>
    <row r="143" spans="1:3" x14ac:dyDescent="0.3">
      <c r="A143" s="24" t="s">
        <v>181</v>
      </c>
      <c r="B143" s="16">
        <f>COUNTIF('RPA 24-25'!$N$2:$N$1501,A143)</f>
        <v>0</v>
      </c>
      <c r="C143" s="16">
        <f>COUNTIF('RPA 24-25'!$R$2:$R$1501,A143)</f>
        <v>0</v>
      </c>
    </row>
    <row r="144" spans="1:3" x14ac:dyDescent="0.3">
      <c r="A144" s="24" t="s">
        <v>182</v>
      </c>
      <c r="B144" s="16">
        <f>COUNTIF('RPA 24-25'!$N$2:$N$1501,A144)</f>
        <v>0</v>
      </c>
      <c r="C144" s="16">
        <f>COUNTIF('RPA 24-25'!$R$2:$R$1501,A144)</f>
        <v>0</v>
      </c>
    </row>
    <row r="145" spans="1:3" x14ac:dyDescent="0.3">
      <c r="A145" s="24" t="s">
        <v>183</v>
      </c>
      <c r="B145" s="16">
        <f>COUNTIF('RPA 24-25'!$N$2:$N$1501,A145)</f>
        <v>0</v>
      </c>
      <c r="C145" s="16">
        <f>COUNTIF('RPA 24-25'!$R$2:$R$1501,A145)</f>
        <v>0</v>
      </c>
    </row>
    <row r="146" spans="1:3" x14ac:dyDescent="0.3">
      <c r="A146" s="24" t="s">
        <v>184</v>
      </c>
      <c r="B146" s="16">
        <f>COUNTIF('RPA 24-25'!$N$2:$N$1501,A146)</f>
        <v>0</v>
      </c>
      <c r="C146" s="16">
        <f>COUNTIF('RPA 24-25'!$R$2:$R$1501,A146)</f>
        <v>0</v>
      </c>
    </row>
    <row r="147" spans="1:3" x14ac:dyDescent="0.3">
      <c r="A147" s="24" t="s">
        <v>185</v>
      </c>
      <c r="B147" s="16">
        <f>COUNTIF('RPA 24-25'!$N$2:$N$1501,A147)</f>
        <v>0</v>
      </c>
      <c r="C147" s="16">
        <f>COUNTIF('RPA 24-25'!$R$2:$R$1501,A147)</f>
        <v>0</v>
      </c>
    </row>
    <row r="148" spans="1:3" x14ac:dyDescent="0.3">
      <c r="A148" s="24" t="s">
        <v>186</v>
      </c>
      <c r="B148" s="16">
        <f>COUNTIF('RPA 24-25'!$N$2:$N$1501,A148)</f>
        <v>0</v>
      </c>
      <c r="C148" s="16">
        <f>COUNTIF('RPA 24-25'!$R$2:$R$1501,A148)</f>
        <v>0</v>
      </c>
    </row>
    <row r="149" spans="1:3" x14ac:dyDescent="0.3">
      <c r="A149" s="24" t="s">
        <v>187</v>
      </c>
      <c r="B149" s="16">
        <f>COUNTIF('RPA 24-25'!$N$2:$N$1501,A149)</f>
        <v>0</v>
      </c>
      <c r="C149" s="16">
        <f>COUNTIF('RPA 24-25'!$R$2:$R$1501,A149)</f>
        <v>0</v>
      </c>
    </row>
    <row r="150" spans="1:3" x14ac:dyDescent="0.3">
      <c r="A150" s="24" t="s">
        <v>188</v>
      </c>
      <c r="B150" s="16">
        <f>COUNTIF('RPA 24-25'!$N$2:$N$1501,A150)</f>
        <v>0</v>
      </c>
      <c r="C150" s="16">
        <f>COUNTIF('RPA 24-25'!$R$2:$R$1501,A150)</f>
        <v>0</v>
      </c>
    </row>
    <row r="151" spans="1:3" x14ac:dyDescent="0.3">
      <c r="A151" s="24" t="s">
        <v>189</v>
      </c>
      <c r="B151" s="16">
        <f>COUNTIF('RPA 24-25'!$N$2:$N$1501,A151)</f>
        <v>0</v>
      </c>
      <c r="C151" s="16">
        <f>COUNTIF('RPA 24-25'!$R$2:$R$1501,A151)</f>
        <v>0</v>
      </c>
    </row>
    <row r="152" spans="1:3" x14ac:dyDescent="0.3">
      <c r="A152" s="24" t="s">
        <v>190</v>
      </c>
      <c r="B152" s="16">
        <f>COUNTIF('RPA 24-25'!$N$2:$N$1501,A152)</f>
        <v>0</v>
      </c>
      <c r="C152" s="16">
        <f>COUNTIF('RPA 24-25'!$R$2:$R$1501,A152)</f>
        <v>0</v>
      </c>
    </row>
    <row r="153" spans="1:3" x14ac:dyDescent="0.3">
      <c r="A153" s="24" t="s">
        <v>191</v>
      </c>
      <c r="B153" s="16">
        <f>COUNTIF('RPA 24-25'!$N$2:$N$1501,A153)</f>
        <v>0</v>
      </c>
      <c r="C153" s="16">
        <f>COUNTIF('RPA 24-25'!$R$2:$R$1501,A153)</f>
        <v>0</v>
      </c>
    </row>
    <row r="154" spans="1:3" x14ac:dyDescent="0.3">
      <c r="A154" s="24" t="s">
        <v>192</v>
      </c>
      <c r="B154" s="16">
        <f>COUNTIF('RPA 24-25'!$N$2:$N$1501,A154)</f>
        <v>0</v>
      </c>
      <c r="C154" s="16">
        <f>COUNTIF('RPA 24-25'!$R$2:$R$1501,A154)</f>
        <v>0</v>
      </c>
    </row>
    <row r="155" spans="1:3" x14ac:dyDescent="0.3">
      <c r="A155" s="24" t="s">
        <v>193</v>
      </c>
      <c r="B155" s="16">
        <f>COUNTIF('RPA 24-25'!$N$2:$N$1501,A155)</f>
        <v>0</v>
      </c>
      <c r="C155" s="16">
        <f>COUNTIF('RPA 24-25'!$R$2:$R$1501,A155)</f>
        <v>0</v>
      </c>
    </row>
    <row r="156" spans="1:3" x14ac:dyDescent="0.3">
      <c r="A156" s="24" t="s">
        <v>194</v>
      </c>
      <c r="B156" s="16">
        <f>COUNTIF('RPA 24-25'!$N$2:$N$1501,A156)</f>
        <v>0</v>
      </c>
      <c r="C156" s="16">
        <f>COUNTIF('RPA 24-25'!$R$2:$R$1501,A156)</f>
        <v>0</v>
      </c>
    </row>
    <row r="157" spans="1:3" ht="15" thickBot="1" x14ac:dyDescent="0.35">
      <c r="A157" s="25" t="s">
        <v>195</v>
      </c>
      <c r="B157" s="21">
        <f>COUNTIF('RPA 24-25'!$N$2:$N$1501,A157)</f>
        <v>0</v>
      </c>
      <c r="C157" s="21">
        <f>COUNTIF('RPA 24-25'!$R$2:$R$1501,A157)</f>
        <v>0</v>
      </c>
    </row>
    <row r="158" spans="1:3" ht="15" thickTop="1" x14ac:dyDescent="0.3">
      <c r="A158" s="31"/>
    </row>
    <row r="159" spans="1:3" x14ac:dyDescent="0.3">
      <c r="A159" s="31"/>
    </row>
  </sheetData>
  <mergeCells count="13">
    <mergeCell ref="E25:F25"/>
    <mergeCell ref="I15:J15"/>
    <mergeCell ref="I20:J20"/>
    <mergeCell ref="E19:G19"/>
    <mergeCell ref="E20:F20"/>
    <mergeCell ref="E21:F21"/>
    <mergeCell ref="E22:F22"/>
    <mergeCell ref="E23:F23"/>
    <mergeCell ref="E4:G4"/>
    <mergeCell ref="A4:C4"/>
    <mergeCell ref="E13:G13"/>
    <mergeCell ref="I4:J4"/>
    <mergeCell ref="E24:F24"/>
  </mergeCells>
  <phoneticPr fontId="2" type="noConversion"/>
  <conditionalFormatting sqref="B6:C15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E57C6D2-E491-4F8F-BBD3-C7F2101E75EB}">
          <x14:formula1>
            <xm:f>'Base de données'!$A$2:$A$3</xm:f>
          </x14:formula1>
          <xm:sqref>M6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8A3FD-0DEB-4200-BB88-9E09B6611107}">
  <dimension ref="A1:B5"/>
  <sheetViews>
    <sheetView workbookViewId="0">
      <selection activeCell="A7" sqref="A7"/>
    </sheetView>
  </sheetViews>
  <sheetFormatPr baseColWidth="10" defaultRowHeight="14.4" x14ac:dyDescent="0.3"/>
  <cols>
    <col min="1" max="1" width="22.21875" customWidth="1"/>
  </cols>
  <sheetData>
    <row r="1" spans="1:2" ht="18" x14ac:dyDescent="0.35">
      <c r="A1" s="42" t="s">
        <v>230</v>
      </c>
    </row>
    <row r="3" spans="1:2" x14ac:dyDescent="0.3">
      <c r="A3" s="1" t="s">
        <v>231</v>
      </c>
      <c r="B3" t="s">
        <v>232</v>
      </c>
    </row>
    <row r="5" spans="1:2" x14ac:dyDescent="0.3">
      <c r="A5" s="1" t="s">
        <v>255</v>
      </c>
      <c r="B5" t="s">
        <v>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3"/>
  <sheetViews>
    <sheetView topLeftCell="B1" zoomScale="130" zoomScaleNormal="130" workbookViewId="0">
      <selection activeCell="K2" sqref="K2:K13"/>
    </sheetView>
  </sheetViews>
  <sheetFormatPr baseColWidth="10" defaultColWidth="11.44140625" defaultRowHeight="14.4" x14ac:dyDescent="0.3"/>
  <cols>
    <col min="1" max="1" width="11.44140625" style="8"/>
    <col min="2" max="2" width="26.5546875" bestFit="1" customWidth="1"/>
    <col min="3" max="3" width="26.5546875" style="8" customWidth="1"/>
    <col min="4" max="4" width="29.44140625" customWidth="1"/>
    <col min="5" max="5" width="13" bestFit="1" customWidth="1"/>
    <col min="6" max="6" width="12.5546875" bestFit="1" customWidth="1"/>
    <col min="7" max="7" width="12.5546875" style="7" customWidth="1"/>
    <col min="8" max="8" width="26.5546875" customWidth="1"/>
    <col min="9" max="9" width="26.5546875" style="8" customWidth="1"/>
    <col min="12" max="12" width="16.21875" customWidth="1"/>
  </cols>
  <sheetData>
    <row r="1" spans="1:12" x14ac:dyDescent="0.3">
      <c r="A1" s="1" t="s">
        <v>7</v>
      </c>
      <c r="B1" s="1" t="s">
        <v>31</v>
      </c>
      <c r="C1" s="1" t="s">
        <v>214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47</v>
      </c>
      <c r="I1" s="1" t="s">
        <v>236</v>
      </c>
      <c r="J1" s="1" t="s">
        <v>5</v>
      </c>
      <c r="K1" s="1" t="s">
        <v>234</v>
      </c>
      <c r="L1" s="1"/>
    </row>
    <row r="2" spans="1:12" x14ac:dyDescent="0.3">
      <c r="A2" s="8" t="s">
        <v>211</v>
      </c>
      <c r="B2" t="s">
        <v>43</v>
      </c>
      <c r="C2" s="8" t="s">
        <v>216</v>
      </c>
      <c r="D2" t="s">
        <v>17</v>
      </c>
      <c r="E2" t="s">
        <v>12</v>
      </c>
      <c r="F2" t="s">
        <v>36</v>
      </c>
      <c r="G2" s="7" t="s">
        <v>10</v>
      </c>
      <c r="H2" s="4" t="s">
        <v>48</v>
      </c>
      <c r="I2" s="4" t="s">
        <v>237</v>
      </c>
      <c r="J2" t="s">
        <v>11</v>
      </c>
      <c r="K2" t="s">
        <v>220</v>
      </c>
    </row>
    <row r="3" spans="1:12" s="8" customFormat="1" x14ac:dyDescent="0.3">
      <c r="A3" s="8" t="s">
        <v>212</v>
      </c>
      <c r="B3" t="s">
        <v>20</v>
      </c>
      <c r="C3" s="8" t="s">
        <v>23</v>
      </c>
      <c r="D3" s="8" t="s">
        <v>215</v>
      </c>
      <c r="E3" t="s">
        <v>18</v>
      </c>
      <c r="F3" t="s">
        <v>21</v>
      </c>
      <c r="G3" s="7" t="s">
        <v>14</v>
      </c>
      <c r="H3" s="4" t="s">
        <v>49</v>
      </c>
      <c r="I3" s="4" t="s">
        <v>238</v>
      </c>
      <c r="J3" t="s">
        <v>37</v>
      </c>
      <c r="K3" t="s">
        <v>221</v>
      </c>
    </row>
    <row r="4" spans="1:12" s="8" customFormat="1" x14ac:dyDescent="0.3">
      <c r="B4" t="s">
        <v>16</v>
      </c>
      <c r="C4" s="8" t="s">
        <v>26</v>
      </c>
      <c r="D4" t="s">
        <v>196</v>
      </c>
      <c r="F4" t="s">
        <v>8</v>
      </c>
      <c r="G4" s="8" t="s">
        <v>22</v>
      </c>
      <c r="H4" s="4" t="s">
        <v>50</v>
      </c>
      <c r="I4" s="4" t="s">
        <v>239</v>
      </c>
      <c r="J4" t="s">
        <v>22</v>
      </c>
      <c r="K4" s="8" t="s">
        <v>222</v>
      </c>
    </row>
    <row r="5" spans="1:12" x14ac:dyDescent="0.3">
      <c r="B5" t="s">
        <v>19</v>
      </c>
      <c r="C5" s="8" t="s">
        <v>27</v>
      </c>
      <c r="D5" t="s">
        <v>40</v>
      </c>
      <c r="F5" t="s">
        <v>15</v>
      </c>
      <c r="G5" s="7" t="s">
        <v>42</v>
      </c>
      <c r="H5" s="4" t="s">
        <v>51</v>
      </c>
      <c r="I5" s="4" t="s">
        <v>240</v>
      </c>
      <c r="K5" s="8" t="s">
        <v>223</v>
      </c>
    </row>
    <row r="6" spans="1:12" s="8" customFormat="1" x14ac:dyDescent="0.3">
      <c r="B6" s="8" t="s">
        <v>22</v>
      </c>
      <c r="C6" s="8" t="s">
        <v>42</v>
      </c>
      <c r="D6" t="s">
        <v>38</v>
      </c>
      <c r="F6" t="s">
        <v>13</v>
      </c>
      <c r="H6" s="4" t="s">
        <v>52</v>
      </c>
      <c r="I6" s="4" t="s">
        <v>241</v>
      </c>
      <c r="K6" s="8" t="s">
        <v>224</v>
      </c>
    </row>
    <row r="7" spans="1:12" x14ac:dyDescent="0.3">
      <c r="B7" t="s">
        <v>42</v>
      </c>
      <c r="C7" s="8" t="s">
        <v>22</v>
      </c>
      <c r="D7" t="s">
        <v>29</v>
      </c>
      <c r="F7" t="s">
        <v>9</v>
      </c>
      <c r="H7" s="4" t="s">
        <v>53</v>
      </c>
      <c r="I7" s="4" t="s">
        <v>242</v>
      </c>
      <c r="K7" s="8" t="s">
        <v>225</v>
      </c>
    </row>
    <row r="8" spans="1:12" x14ac:dyDescent="0.3">
      <c r="D8" t="s">
        <v>197</v>
      </c>
      <c r="F8" t="s">
        <v>42</v>
      </c>
      <c r="H8" s="4" t="s">
        <v>54</v>
      </c>
      <c r="I8" s="4" t="s">
        <v>243</v>
      </c>
      <c r="K8" s="8" t="s">
        <v>226</v>
      </c>
    </row>
    <row r="9" spans="1:12" x14ac:dyDescent="0.3">
      <c r="D9" t="s">
        <v>198</v>
      </c>
      <c r="H9" s="4" t="s">
        <v>55</v>
      </c>
      <c r="I9" s="4" t="s">
        <v>244</v>
      </c>
      <c r="K9" s="8" t="s">
        <v>227</v>
      </c>
    </row>
    <row r="10" spans="1:12" x14ac:dyDescent="0.3">
      <c r="D10" s="8" t="s">
        <v>233</v>
      </c>
      <c r="H10" s="4" t="s">
        <v>56</v>
      </c>
      <c r="I10" s="4" t="s">
        <v>245</v>
      </c>
      <c r="K10" s="8" t="s">
        <v>228</v>
      </c>
    </row>
    <row r="11" spans="1:12" x14ac:dyDescent="0.3">
      <c r="D11" t="s">
        <v>199</v>
      </c>
      <c r="H11" s="4" t="s">
        <v>57</v>
      </c>
      <c r="I11" s="4" t="s">
        <v>247</v>
      </c>
      <c r="K11" s="8" t="s">
        <v>217</v>
      </c>
    </row>
    <row r="12" spans="1:12" s="8" customFormat="1" x14ac:dyDescent="0.3">
      <c r="D12" t="s">
        <v>42</v>
      </c>
      <c r="H12" s="4" t="s">
        <v>58</v>
      </c>
      <c r="I12" s="4" t="s">
        <v>246</v>
      </c>
      <c r="K12" s="8" t="s">
        <v>218</v>
      </c>
    </row>
    <row r="13" spans="1:12" x14ac:dyDescent="0.3">
      <c r="H13" s="4" t="s">
        <v>59</v>
      </c>
      <c r="I13" s="4" t="s">
        <v>248</v>
      </c>
      <c r="K13" s="8" t="s">
        <v>219</v>
      </c>
    </row>
    <row r="14" spans="1:12" s="8" customFormat="1" x14ac:dyDescent="0.3">
      <c r="H14" s="4" t="s">
        <v>60</v>
      </c>
      <c r="I14" s="4" t="s">
        <v>249</v>
      </c>
    </row>
    <row r="15" spans="1:12" x14ac:dyDescent="0.3">
      <c r="H15" s="4" t="s">
        <v>61</v>
      </c>
      <c r="I15" s="4"/>
    </row>
    <row r="16" spans="1:12" x14ac:dyDescent="0.3">
      <c r="H16" s="4" t="s">
        <v>62</v>
      </c>
      <c r="I16" s="4"/>
    </row>
    <row r="17" spans="8:8" x14ac:dyDescent="0.3">
      <c r="H17" t="s">
        <v>63</v>
      </c>
    </row>
    <row r="18" spans="8:8" x14ac:dyDescent="0.3">
      <c r="H18" t="s">
        <v>64</v>
      </c>
    </row>
    <row r="19" spans="8:8" x14ac:dyDescent="0.3">
      <c r="H19" t="s">
        <v>65</v>
      </c>
    </row>
    <row r="20" spans="8:8" x14ac:dyDescent="0.3">
      <c r="H20" t="s">
        <v>66</v>
      </c>
    </row>
    <row r="21" spans="8:8" x14ac:dyDescent="0.3">
      <c r="H21" t="s">
        <v>67</v>
      </c>
    </row>
    <row r="22" spans="8:8" x14ac:dyDescent="0.3">
      <c r="H22" t="s">
        <v>68</v>
      </c>
    </row>
    <row r="23" spans="8:8" x14ac:dyDescent="0.3">
      <c r="H23" t="s">
        <v>69</v>
      </c>
    </row>
    <row r="24" spans="8:8" x14ac:dyDescent="0.3">
      <c r="H24" t="s">
        <v>70</v>
      </c>
    </row>
    <row r="25" spans="8:8" x14ac:dyDescent="0.3">
      <c r="H25" t="s">
        <v>71</v>
      </c>
    </row>
    <row r="26" spans="8:8" x14ac:dyDescent="0.3">
      <c r="H26" t="s">
        <v>229</v>
      </c>
    </row>
    <row r="27" spans="8:8" x14ac:dyDescent="0.3">
      <c r="H27" t="s">
        <v>72</v>
      </c>
    </row>
    <row r="28" spans="8:8" x14ac:dyDescent="0.3">
      <c r="H28" t="s">
        <v>73</v>
      </c>
    </row>
    <row r="29" spans="8:8" x14ac:dyDescent="0.3">
      <c r="H29" t="s">
        <v>74</v>
      </c>
    </row>
    <row r="30" spans="8:8" x14ac:dyDescent="0.3">
      <c r="H30" t="s">
        <v>30</v>
      </c>
    </row>
    <row r="31" spans="8:8" x14ac:dyDescent="0.3">
      <c r="H31" t="s">
        <v>75</v>
      </c>
    </row>
    <row r="32" spans="8:8" x14ac:dyDescent="0.3">
      <c r="H32" t="s">
        <v>76</v>
      </c>
    </row>
    <row r="33" spans="8:8" x14ac:dyDescent="0.3">
      <c r="H33" t="s">
        <v>77</v>
      </c>
    </row>
    <row r="34" spans="8:8" x14ac:dyDescent="0.3">
      <c r="H34" t="s">
        <v>78</v>
      </c>
    </row>
    <row r="35" spans="8:8" x14ac:dyDescent="0.3">
      <c r="H35" t="s">
        <v>79</v>
      </c>
    </row>
    <row r="36" spans="8:8" x14ac:dyDescent="0.3">
      <c r="H36" t="s">
        <v>80</v>
      </c>
    </row>
    <row r="37" spans="8:8" x14ac:dyDescent="0.3">
      <c r="H37" t="s">
        <v>81</v>
      </c>
    </row>
    <row r="38" spans="8:8" x14ac:dyDescent="0.3">
      <c r="H38" t="s">
        <v>82</v>
      </c>
    </row>
    <row r="39" spans="8:8" x14ac:dyDescent="0.3">
      <c r="H39" t="s">
        <v>83</v>
      </c>
    </row>
    <row r="40" spans="8:8" x14ac:dyDescent="0.3">
      <c r="H40" t="s">
        <v>41</v>
      </c>
    </row>
    <row r="41" spans="8:8" x14ac:dyDescent="0.3">
      <c r="H41" t="s">
        <v>84</v>
      </c>
    </row>
    <row r="42" spans="8:8" x14ac:dyDescent="0.3">
      <c r="H42" t="s">
        <v>85</v>
      </c>
    </row>
    <row r="43" spans="8:8" x14ac:dyDescent="0.3">
      <c r="H43" t="s">
        <v>86</v>
      </c>
    </row>
    <row r="44" spans="8:8" x14ac:dyDescent="0.3">
      <c r="H44" t="s">
        <v>87</v>
      </c>
    </row>
    <row r="45" spans="8:8" x14ac:dyDescent="0.3">
      <c r="H45" t="s">
        <v>88</v>
      </c>
    </row>
    <row r="46" spans="8:8" x14ac:dyDescent="0.3">
      <c r="H46" t="s">
        <v>89</v>
      </c>
    </row>
    <row r="47" spans="8:8" x14ac:dyDescent="0.3">
      <c r="H47" t="s">
        <v>90</v>
      </c>
    </row>
    <row r="48" spans="8:8" x14ac:dyDescent="0.3">
      <c r="H48" t="s">
        <v>91</v>
      </c>
    </row>
    <row r="49" spans="8:8" x14ac:dyDescent="0.3">
      <c r="H49" t="s">
        <v>92</v>
      </c>
    </row>
    <row r="50" spans="8:8" x14ac:dyDescent="0.3">
      <c r="H50" t="s">
        <v>93</v>
      </c>
    </row>
    <row r="51" spans="8:8" x14ac:dyDescent="0.3">
      <c r="H51" t="s">
        <v>94</v>
      </c>
    </row>
    <row r="52" spans="8:8" x14ac:dyDescent="0.3">
      <c r="H52" t="s">
        <v>95</v>
      </c>
    </row>
    <row r="53" spans="8:8" x14ac:dyDescent="0.3">
      <c r="H53" t="s">
        <v>96</v>
      </c>
    </row>
    <row r="54" spans="8:8" x14ac:dyDescent="0.3">
      <c r="H54" t="s">
        <v>97</v>
      </c>
    </row>
    <row r="55" spans="8:8" x14ac:dyDescent="0.3">
      <c r="H55" t="s">
        <v>98</v>
      </c>
    </row>
    <row r="56" spans="8:8" x14ac:dyDescent="0.3">
      <c r="H56" t="s">
        <v>99</v>
      </c>
    </row>
    <row r="57" spans="8:8" x14ac:dyDescent="0.3">
      <c r="H57" t="s">
        <v>100</v>
      </c>
    </row>
    <row r="58" spans="8:8" x14ac:dyDescent="0.3">
      <c r="H58" t="s">
        <v>101</v>
      </c>
    </row>
    <row r="59" spans="8:8" x14ac:dyDescent="0.3">
      <c r="H59" t="s">
        <v>102</v>
      </c>
    </row>
    <row r="60" spans="8:8" x14ac:dyDescent="0.3">
      <c r="H60" t="s">
        <v>103</v>
      </c>
    </row>
    <row r="61" spans="8:8" x14ac:dyDescent="0.3">
      <c r="H61" t="s">
        <v>104</v>
      </c>
    </row>
    <row r="62" spans="8:8" x14ac:dyDescent="0.3">
      <c r="H62" t="s">
        <v>105</v>
      </c>
    </row>
    <row r="63" spans="8:8" x14ac:dyDescent="0.3">
      <c r="H63" t="s">
        <v>106</v>
      </c>
    </row>
    <row r="64" spans="8:8" x14ac:dyDescent="0.3">
      <c r="H64" t="s">
        <v>107</v>
      </c>
    </row>
    <row r="65" spans="8:8" x14ac:dyDescent="0.3">
      <c r="H65" t="s">
        <v>108</v>
      </c>
    </row>
    <row r="66" spans="8:8" x14ac:dyDescent="0.3">
      <c r="H66" t="s">
        <v>109</v>
      </c>
    </row>
    <row r="67" spans="8:8" x14ac:dyDescent="0.3">
      <c r="H67" t="s">
        <v>110</v>
      </c>
    </row>
    <row r="68" spans="8:8" x14ac:dyDescent="0.3">
      <c r="H68" t="s">
        <v>111</v>
      </c>
    </row>
    <row r="69" spans="8:8" x14ac:dyDescent="0.3">
      <c r="H69" t="s">
        <v>112</v>
      </c>
    </row>
    <row r="70" spans="8:8" x14ac:dyDescent="0.3">
      <c r="H70" t="s">
        <v>113</v>
      </c>
    </row>
    <row r="71" spans="8:8" x14ac:dyDescent="0.3">
      <c r="H71" t="s">
        <v>114</v>
      </c>
    </row>
    <row r="72" spans="8:8" x14ac:dyDescent="0.3">
      <c r="H72" t="s">
        <v>115</v>
      </c>
    </row>
    <row r="73" spans="8:8" x14ac:dyDescent="0.3">
      <c r="H73" t="s">
        <v>116</v>
      </c>
    </row>
    <row r="74" spans="8:8" x14ac:dyDescent="0.3">
      <c r="H74" t="s">
        <v>117</v>
      </c>
    </row>
    <row r="75" spans="8:8" x14ac:dyDescent="0.3">
      <c r="H75" t="s">
        <v>118</v>
      </c>
    </row>
    <row r="76" spans="8:8" x14ac:dyDescent="0.3">
      <c r="H76" t="s">
        <v>119</v>
      </c>
    </row>
    <row r="77" spans="8:8" x14ac:dyDescent="0.3">
      <c r="H77" t="s">
        <v>120</v>
      </c>
    </row>
    <row r="78" spans="8:8" x14ac:dyDescent="0.3">
      <c r="H78" t="s">
        <v>121</v>
      </c>
    </row>
    <row r="79" spans="8:8" x14ac:dyDescent="0.3">
      <c r="H79" t="s">
        <v>122</v>
      </c>
    </row>
    <row r="80" spans="8:8" x14ac:dyDescent="0.3">
      <c r="H80" t="s">
        <v>123</v>
      </c>
    </row>
    <row r="81" spans="8:8" x14ac:dyDescent="0.3">
      <c r="H81" t="s">
        <v>124</v>
      </c>
    </row>
    <row r="82" spans="8:8" x14ac:dyDescent="0.3">
      <c r="H82" t="s">
        <v>125</v>
      </c>
    </row>
    <row r="83" spans="8:8" x14ac:dyDescent="0.3">
      <c r="H83" t="s">
        <v>126</v>
      </c>
    </row>
    <row r="84" spans="8:8" x14ac:dyDescent="0.3">
      <c r="H84" t="s">
        <v>127</v>
      </c>
    </row>
    <row r="85" spans="8:8" x14ac:dyDescent="0.3">
      <c r="H85" t="s">
        <v>128</v>
      </c>
    </row>
    <row r="86" spans="8:8" x14ac:dyDescent="0.3">
      <c r="H86" t="s">
        <v>129</v>
      </c>
    </row>
    <row r="87" spans="8:8" x14ac:dyDescent="0.3">
      <c r="H87" t="s">
        <v>130</v>
      </c>
    </row>
    <row r="88" spans="8:8" x14ac:dyDescent="0.3">
      <c r="H88" t="s">
        <v>131</v>
      </c>
    </row>
    <row r="89" spans="8:8" x14ac:dyDescent="0.3">
      <c r="H89" t="s">
        <v>132</v>
      </c>
    </row>
    <row r="90" spans="8:8" x14ac:dyDescent="0.3">
      <c r="H90" t="s">
        <v>133</v>
      </c>
    </row>
    <row r="91" spans="8:8" x14ac:dyDescent="0.3">
      <c r="H91" t="s">
        <v>134</v>
      </c>
    </row>
    <row r="92" spans="8:8" x14ac:dyDescent="0.3">
      <c r="H92" t="s">
        <v>135</v>
      </c>
    </row>
    <row r="93" spans="8:8" x14ac:dyDescent="0.3">
      <c r="H93" t="s">
        <v>136</v>
      </c>
    </row>
    <row r="94" spans="8:8" x14ac:dyDescent="0.3">
      <c r="H94" t="s">
        <v>137</v>
      </c>
    </row>
    <row r="95" spans="8:8" x14ac:dyDescent="0.3">
      <c r="H95" t="s">
        <v>138</v>
      </c>
    </row>
    <row r="96" spans="8:8" x14ac:dyDescent="0.3">
      <c r="H96" t="s">
        <v>139</v>
      </c>
    </row>
    <row r="97" spans="8:8" x14ac:dyDescent="0.3">
      <c r="H97" t="s">
        <v>140</v>
      </c>
    </row>
    <row r="98" spans="8:8" x14ac:dyDescent="0.3">
      <c r="H98" t="s">
        <v>141</v>
      </c>
    </row>
    <row r="99" spans="8:8" x14ac:dyDescent="0.3">
      <c r="H99" t="s">
        <v>142</v>
      </c>
    </row>
    <row r="100" spans="8:8" x14ac:dyDescent="0.3">
      <c r="H100" t="s">
        <v>143</v>
      </c>
    </row>
    <row r="101" spans="8:8" x14ac:dyDescent="0.3">
      <c r="H101" t="s">
        <v>144</v>
      </c>
    </row>
    <row r="102" spans="8:8" x14ac:dyDescent="0.3">
      <c r="H102" t="s">
        <v>145</v>
      </c>
    </row>
    <row r="103" spans="8:8" x14ac:dyDescent="0.3">
      <c r="H103" t="s">
        <v>39</v>
      </c>
    </row>
    <row r="104" spans="8:8" x14ac:dyDescent="0.3">
      <c r="H104" t="s">
        <v>146</v>
      </c>
    </row>
    <row r="105" spans="8:8" x14ac:dyDescent="0.3">
      <c r="H105" t="s">
        <v>147</v>
      </c>
    </row>
    <row r="106" spans="8:8" x14ac:dyDescent="0.3">
      <c r="H106" t="s">
        <v>148</v>
      </c>
    </row>
    <row r="107" spans="8:8" x14ac:dyDescent="0.3">
      <c r="H107" t="s">
        <v>149</v>
      </c>
    </row>
    <row r="108" spans="8:8" x14ac:dyDescent="0.3">
      <c r="H108" t="s">
        <v>150</v>
      </c>
    </row>
    <row r="109" spans="8:8" x14ac:dyDescent="0.3">
      <c r="H109" t="s">
        <v>151</v>
      </c>
    </row>
    <row r="110" spans="8:8" x14ac:dyDescent="0.3">
      <c r="H110" t="s">
        <v>152</v>
      </c>
    </row>
    <row r="111" spans="8:8" x14ac:dyDescent="0.3">
      <c r="H111" t="s">
        <v>153</v>
      </c>
    </row>
    <row r="112" spans="8:8" x14ac:dyDescent="0.3">
      <c r="H112" t="s">
        <v>154</v>
      </c>
    </row>
    <row r="113" spans="8:8" x14ac:dyDescent="0.3">
      <c r="H113" t="s">
        <v>155</v>
      </c>
    </row>
    <row r="114" spans="8:8" x14ac:dyDescent="0.3">
      <c r="H114" t="s">
        <v>156</v>
      </c>
    </row>
    <row r="115" spans="8:8" x14ac:dyDescent="0.3">
      <c r="H115" t="s">
        <v>157</v>
      </c>
    </row>
    <row r="116" spans="8:8" x14ac:dyDescent="0.3">
      <c r="H116" t="s">
        <v>158</v>
      </c>
    </row>
    <row r="117" spans="8:8" x14ac:dyDescent="0.3">
      <c r="H117" t="s">
        <v>159</v>
      </c>
    </row>
    <row r="118" spans="8:8" x14ac:dyDescent="0.3">
      <c r="H118" t="s">
        <v>160</v>
      </c>
    </row>
    <row r="119" spans="8:8" x14ac:dyDescent="0.3">
      <c r="H119" t="s">
        <v>161</v>
      </c>
    </row>
    <row r="120" spans="8:8" x14ac:dyDescent="0.3">
      <c r="H120" t="s">
        <v>162</v>
      </c>
    </row>
    <row r="121" spans="8:8" x14ac:dyDescent="0.3">
      <c r="H121" t="s">
        <v>163</v>
      </c>
    </row>
    <row r="122" spans="8:8" x14ac:dyDescent="0.3">
      <c r="H122" t="s">
        <v>164</v>
      </c>
    </row>
    <row r="123" spans="8:8" x14ac:dyDescent="0.3">
      <c r="H123" t="s">
        <v>165</v>
      </c>
    </row>
    <row r="124" spans="8:8" x14ac:dyDescent="0.3">
      <c r="H124" t="s">
        <v>166</v>
      </c>
    </row>
    <row r="125" spans="8:8" x14ac:dyDescent="0.3">
      <c r="H125" t="s">
        <v>167</v>
      </c>
    </row>
    <row r="126" spans="8:8" x14ac:dyDescent="0.3">
      <c r="H126" t="s">
        <v>168</v>
      </c>
    </row>
    <row r="127" spans="8:8" x14ac:dyDescent="0.3">
      <c r="H127" t="s">
        <v>169</v>
      </c>
    </row>
    <row r="128" spans="8:8" x14ac:dyDescent="0.3">
      <c r="H128" t="s">
        <v>170</v>
      </c>
    </row>
    <row r="129" spans="8:8" x14ac:dyDescent="0.3">
      <c r="H129" t="s">
        <v>171</v>
      </c>
    </row>
    <row r="130" spans="8:8" x14ac:dyDescent="0.3">
      <c r="H130" t="s">
        <v>172</v>
      </c>
    </row>
    <row r="131" spans="8:8" x14ac:dyDescent="0.3">
      <c r="H131" t="s">
        <v>173</v>
      </c>
    </row>
    <row r="132" spans="8:8" x14ac:dyDescent="0.3">
      <c r="H132" t="s">
        <v>174</v>
      </c>
    </row>
    <row r="133" spans="8:8" x14ac:dyDescent="0.3">
      <c r="H133" t="s">
        <v>175</v>
      </c>
    </row>
    <row r="134" spans="8:8" x14ac:dyDescent="0.3">
      <c r="H134" t="s">
        <v>176</v>
      </c>
    </row>
    <row r="135" spans="8:8" x14ac:dyDescent="0.3">
      <c r="H135" t="s">
        <v>177</v>
      </c>
    </row>
    <row r="136" spans="8:8" x14ac:dyDescent="0.3">
      <c r="H136" t="s">
        <v>178</v>
      </c>
    </row>
    <row r="137" spans="8:8" x14ac:dyDescent="0.3">
      <c r="H137" t="s">
        <v>179</v>
      </c>
    </row>
    <row r="138" spans="8:8" x14ac:dyDescent="0.3">
      <c r="H138" t="s">
        <v>180</v>
      </c>
    </row>
    <row r="139" spans="8:8" x14ac:dyDescent="0.3">
      <c r="H139" t="s">
        <v>181</v>
      </c>
    </row>
    <row r="140" spans="8:8" x14ac:dyDescent="0.3">
      <c r="H140" t="s">
        <v>182</v>
      </c>
    </row>
    <row r="141" spans="8:8" x14ac:dyDescent="0.3">
      <c r="H141" t="s">
        <v>183</v>
      </c>
    </row>
    <row r="142" spans="8:8" x14ac:dyDescent="0.3">
      <c r="H142" t="s">
        <v>184</v>
      </c>
    </row>
    <row r="143" spans="8:8" x14ac:dyDescent="0.3">
      <c r="H143" t="s">
        <v>185</v>
      </c>
    </row>
    <row r="144" spans="8:8" x14ac:dyDescent="0.3">
      <c r="H144" t="s">
        <v>186</v>
      </c>
    </row>
    <row r="145" spans="8:8" x14ac:dyDescent="0.3">
      <c r="H145" t="s">
        <v>187</v>
      </c>
    </row>
    <row r="146" spans="8:8" x14ac:dyDescent="0.3">
      <c r="H146" t="s">
        <v>188</v>
      </c>
    </row>
    <row r="147" spans="8:8" x14ac:dyDescent="0.3">
      <c r="H147" t="s">
        <v>189</v>
      </c>
    </row>
    <row r="148" spans="8:8" x14ac:dyDescent="0.3">
      <c r="H148" t="s">
        <v>190</v>
      </c>
    </row>
    <row r="149" spans="8:8" x14ac:dyDescent="0.3">
      <c r="H149" t="s">
        <v>191</v>
      </c>
    </row>
    <row r="150" spans="8:8" x14ac:dyDescent="0.3">
      <c r="H150" t="s">
        <v>192</v>
      </c>
    </row>
    <row r="151" spans="8:8" x14ac:dyDescent="0.3">
      <c r="H151" t="s">
        <v>193</v>
      </c>
    </row>
    <row r="152" spans="8:8" x14ac:dyDescent="0.3">
      <c r="H152" t="s">
        <v>194</v>
      </c>
    </row>
    <row r="153" spans="8:8" x14ac:dyDescent="0.3">
      <c r="H153" t="s">
        <v>195</v>
      </c>
    </row>
  </sheetData>
  <sortState xmlns:xlrd2="http://schemas.microsoft.com/office/spreadsheetml/2017/richdata2" ref="H2:H13">
    <sortCondition ref="H2:H13"/>
  </sortState>
  <pageMargins left="0.7" right="0.7" top="0.75" bottom="0.75" header="0.3" footer="0.3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b1f947-48f3-437e-8b0b-30da8e5a0439" xsi:nil="true"/>
    <lcf76f155ced4ddcb4097134ff3c332f xmlns="f9e734e5-9acd-4f6a-af73-9079beeaf84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58C9F32DF6B740B0AFCB53DFCF3781" ma:contentTypeVersion="18" ma:contentTypeDescription="Crée un document." ma:contentTypeScope="" ma:versionID="9448c03ab62db0a6c2d0d02cd0f5f583">
  <xsd:schema xmlns:xsd="http://www.w3.org/2001/XMLSchema" xmlns:xs="http://www.w3.org/2001/XMLSchema" xmlns:p="http://schemas.microsoft.com/office/2006/metadata/properties" xmlns:ns2="f9e734e5-9acd-4f6a-af73-9079beeaf848" xmlns:ns3="c7b1f947-48f3-437e-8b0b-30da8e5a0439" targetNamespace="http://schemas.microsoft.com/office/2006/metadata/properties" ma:root="true" ma:fieldsID="dc9f7c537af0c41f00ae7c4c9c3de510" ns2:_="" ns3:_="">
    <xsd:import namespace="f9e734e5-9acd-4f6a-af73-9079beeaf848"/>
    <xsd:import namespace="c7b1f947-48f3-437e-8b0b-30da8e5a0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34e5-9acd-4f6a-af73-9079beeaf8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df365f35-5ce0-4199-a5d4-a8f05bfc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1f947-48f3-437e-8b0b-30da8e5a043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2ad4314-4a38-45bb-a3b4-3f2d898430cc}" ma:internalName="TaxCatchAll" ma:showField="CatchAllData" ma:web="c7b1f947-48f3-437e-8b0b-30da8e5a0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08EE1CFD-72F2-4ECB-86D0-E45DC47327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0D6BC0-69EE-4EB0-8325-970526A23A4B}">
  <ds:schemaRefs>
    <ds:schemaRef ds:uri="http://schemas.microsoft.com/office/2006/metadata/properties"/>
    <ds:schemaRef ds:uri="http://schemas.microsoft.com/office/infopath/2007/PartnerControls"/>
    <ds:schemaRef ds:uri="c7b1f947-48f3-437e-8b0b-30da8e5a0439"/>
    <ds:schemaRef ds:uri="f9e734e5-9acd-4f6a-af73-9079beeaf848"/>
  </ds:schemaRefs>
</ds:datastoreItem>
</file>

<file path=customXml/itemProps3.xml><?xml version="1.0" encoding="utf-8"?>
<ds:datastoreItem xmlns:ds="http://schemas.openxmlformats.org/officeDocument/2006/customXml" ds:itemID="{7EA556DC-D962-40C3-B086-3F4C5DBEA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734e5-9acd-4f6a-af73-9079beeaf848"/>
    <ds:schemaRef ds:uri="c7b1f947-48f3-437e-8b0b-30da8e5a0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1AF6B2-7FC4-4C47-AF9D-FEBC7B0FF7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RPA 24-25</vt:lpstr>
      <vt:lpstr>Tableau Stats 24-25</vt:lpstr>
      <vt:lpstr>Instructions</vt:lpstr>
      <vt:lpstr>Base de données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</dc:creator>
  <cp:keywords/>
  <dc:description/>
  <cp:lastModifiedBy>Mélanie Marcoux</cp:lastModifiedBy>
  <cp:revision/>
  <cp:lastPrinted>2024-07-22T14:20:53Z</cp:lastPrinted>
  <dcterms:created xsi:type="dcterms:W3CDTF">2019-04-22T19:13:48Z</dcterms:created>
  <dcterms:modified xsi:type="dcterms:W3CDTF">2024-09-04T15:09:44Z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0x0101004158C9F32DF6B740B0AFCB53DFCF3781</vt:lpwstr>
  </property>
  <property fmtid="{D5CDD505-2E9C-101B-9397-08002B2CF9AE}" pid="3" name="Order">
    <vt:r8>1677500</vt:r8>
  </property>
  <property fmtid="{D5CDD505-2E9C-101B-9397-08002B2CF9AE}" pid="4" name="MediaServiceImageTags">
    <vt:lpwstr/>
  </property>
</Properties>
</file>