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15" windowHeight="8505" activeTab="7"/>
  </bookViews>
  <sheets>
    <sheet name="Affaires" sheetId="1" r:id="rId1"/>
    <sheet name="Liste" sheetId="2" r:id="rId2"/>
    <sheet name="PA" sheetId="3" r:id="rId3"/>
    <sheet name="PP" sheetId="4" r:id="rId4"/>
    <sheet name="RB" sheetId="5" r:id="rId5"/>
    <sheet name="DP" sheetId="11" r:id="rId6"/>
    <sheet name="Livraisons-Sem" sheetId="12" r:id="rId7"/>
    <sheet name="Production" sheetId="13" r:id="rId8"/>
  </sheets>
  <definedNames>
    <definedName name="_xlnm._FilterDatabase" localSheetId="0" hidden="1">Affaires!$A$1:$Q$1</definedName>
    <definedName name="achat">Liste!$A$10:$A$13</definedName>
    <definedName name="ACHATS">Liste!$A$10</definedName>
    <definedName name="avis">Liste!$A$18:$A$21</definedName>
    <definedName name="CA">Liste!$A$1:$A$7</definedName>
    <definedName name="_xlnm.Criteria" localSheetId="0">Affaires!$C$4</definedName>
    <definedName name="Demande">Liste!$B$1:$B$5</definedName>
    <definedName name="methode">Liste!#REF!</definedName>
    <definedName name="Produit">Liste!$C$1:$C$4</definedName>
    <definedName name="type">Affaires!$D$4</definedName>
    <definedName name="Z_5360B6BE_4A70_4504_9CBF_EC1040E503B4_.wvu.FilterData" localSheetId="0" hidden="1">Affaires!$A$2:$Q$5</definedName>
    <definedName name="Z_5360B6BE_4A70_4504_9CBF_EC1040E503B4_.wvu.PrintArea" localSheetId="0" hidden="1">Affaires!$A$2:$Q$8</definedName>
    <definedName name="_xlnm.Print_Area" localSheetId="0">Affaires!$A$2:$Q$8</definedName>
  </definedNames>
  <calcPr calcId="125725"/>
  <customWorkbookViews>
    <customWorkbookView name="BiBas - Affichage personnalisé" guid="{5360B6BE-4A70-4504-9CBF-EC1040E503B4}" mergeInterval="0" personalView="1" maximized="1" xWindow="1" yWindow="1" windowWidth="1276" windowHeight="570" activeSheetId="1"/>
  </customWorkbookViews>
</workbook>
</file>

<file path=xl/calcChain.xml><?xml version="1.0" encoding="utf-8"?>
<calcChain xmlns="http://schemas.openxmlformats.org/spreadsheetml/2006/main">
  <c r="F8" i="5"/>
  <c r="E8"/>
  <c r="D8"/>
  <c r="C8"/>
  <c r="B8"/>
  <c r="F9" s="1"/>
  <c r="F7"/>
  <c r="E7"/>
  <c r="D7"/>
  <c r="C7"/>
  <c r="B7"/>
  <c r="F10" s="1"/>
  <c r="F8" i="3"/>
  <c r="E8"/>
  <c r="D8"/>
  <c r="C8"/>
  <c r="B8"/>
  <c r="F9" s="1"/>
  <c r="F7"/>
  <c r="E7"/>
  <c r="D7"/>
  <c r="C7"/>
  <c r="B7"/>
  <c r="F10" s="1"/>
  <c r="D10" i="4"/>
  <c r="E10"/>
  <c r="F10"/>
  <c r="C10"/>
  <c r="B7"/>
  <c r="D9"/>
  <c r="E9"/>
  <c r="F9"/>
  <c r="C9"/>
  <c r="B8"/>
  <c r="D7"/>
  <c r="E7"/>
  <c r="F7"/>
  <c r="C7"/>
  <c r="F8"/>
  <c r="E8"/>
  <c r="D8"/>
  <c r="C8"/>
  <c r="A2" i="12"/>
  <c r="B5" i="1"/>
  <c r="H5"/>
  <c r="B6"/>
  <c r="H6"/>
  <c r="B7"/>
  <c r="H7"/>
  <c r="B8"/>
  <c r="B4"/>
  <c r="H4"/>
  <c r="C9" i="5" l="1"/>
  <c r="D9"/>
  <c r="E9"/>
  <c r="C10"/>
  <c r="D10"/>
  <c r="E10"/>
  <c r="C9" i="3"/>
  <c r="D9"/>
  <c r="E9"/>
  <c r="C10"/>
  <c r="D10"/>
  <c r="E10"/>
</calcChain>
</file>

<file path=xl/comments1.xml><?xml version="1.0" encoding="utf-8"?>
<comments xmlns="http://schemas.openxmlformats.org/spreadsheetml/2006/main">
  <authors>
    <author>BiBas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BiBas:</t>
        </r>
        <r>
          <rPr>
            <sz val="9"/>
            <color indexed="81"/>
            <rFont val="Tahoma"/>
            <family val="2"/>
          </rPr>
          <t xml:space="preserve">
METTRE LA DATE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BiBas:</t>
        </r>
        <r>
          <rPr>
            <sz val="9"/>
            <color indexed="81"/>
            <rFont val="Tahoma"/>
            <family val="2"/>
          </rPr>
          <t xml:space="preserve">
METTRE LA DATE
</t>
        </r>
      </text>
    </comment>
  </commentList>
</comments>
</file>

<file path=xl/sharedStrings.xml><?xml version="1.0" encoding="utf-8"?>
<sst xmlns="http://schemas.openxmlformats.org/spreadsheetml/2006/main" count="142" uniqueCount="63">
  <si>
    <t>Date</t>
  </si>
  <si>
    <t>Demande</t>
  </si>
  <si>
    <t>Réponse</t>
  </si>
  <si>
    <t>Chargé d'affaire</t>
  </si>
  <si>
    <t>Type de la demande</t>
  </si>
  <si>
    <t>Client</t>
  </si>
  <si>
    <t>Contact</t>
  </si>
  <si>
    <t>Type</t>
  </si>
  <si>
    <t>Produits</t>
  </si>
  <si>
    <t>Méthode</t>
  </si>
  <si>
    <t>Désignation</t>
  </si>
  <si>
    <t>N° Devis</t>
  </si>
  <si>
    <t>Montant</t>
  </si>
  <si>
    <t>Secréteriat</t>
  </si>
  <si>
    <t>Avis</t>
  </si>
  <si>
    <t>Délais livraisons</t>
  </si>
  <si>
    <t>Transmission</t>
  </si>
  <si>
    <t>Telephonne</t>
  </si>
  <si>
    <t>Appel d'offre</t>
  </si>
  <si>
    <t>Courrier</t>
  </si>
  <si>
    <t>Mail</t>
  </si>
  <si>
    <t>Fax</t>
  </si>
  <si>
    <t>Evolutive</t>
  </si>
  <si>
    <t>Standing</t>
  </si>
  <si>
    <t>Grand Confort</t>
  </si>
  <si>
    <t>Divers</t>
  </si>
  <si>
    <t>Location</t>
  </si>
  <si>
    <t>Favorable</t>
  </si>
  <si>
    <t>Défavorable</t>
  </si>
  <si>
    <t>Achat</t>
  </si>
  <si>
    <t>Occasion</t>
  </si>
  <si>
    <t>Autres</t>
  </si>
  <si>
    <t>M. MONFROY - 03 44 44 22 59</t>
  </si>
  <si>
    <t>22 E600</t>
  </si>
  <si>
    <t>M400</t>
  </si>
  <si>
    <t>M630</t>
  </si>
  <si>
    <t>Cloisons</t>
  </si>
  <si>
    <t>10.08.U.052</t>
  </si>
  <si>
    <t>SO</t>
  </si>
  <si>
    <t>En Cours</t>
  </si>
  <si>
    <t>Relance</t>
  </si>
  <si>
    <t>Commentaires</t>
  </si>
  <si>
    <t>DP</t>
  </si>
  <si>
    <t>Département</t>
  </si>
  <si>
    <t>Nombres d'affaires</t>
  </si>
  <si>
    <t>Livraison de cette semaine</t>
  </si>
  <si>
    <t>Liste des Affaires</t>
  </si>
  <si>
    <t>BL</t>
  </si>
  <si>
    <t>JPB</t>
  </si>
  <si>
    <t>ND</t>
  </si>
  <si>
    <t>PA</t>
  </si>
  <si>
    <t>PP</t>
  </si>
  <si>
    <t>RB</t>
  </si>
  <si>
    <t>SD</t>
  </si>
  <si>
    <t>AFFAIRE A</t>
  </si>
  <si>
    <t>AFFAIRE B</t>
  </si>
  <si>
    <t>AFFAIRE C</t>
  </si>
  <si>
    <t>DATE DU</t>
  </si>
  <si>
    <t>AU</t>
  </si>
  <si>
    <t>Livraison</t>
  </si>
  <si>
    <t>Nombres</t>
  </si>
  <si>
    <t>Pourcentage Nb</t>
  </si>
  <si>
    <t>Pourcentage Montant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</si>
</sst>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dd/mm/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44" fontId="0" fillId="0" borderId="0" xfId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0" xfId="2" applyAlignment="1" applyProtection="1">
      <alignment horizontal="center"/>
    </xf>
    <xf numFmtId="0" fontId="3" fillId="0" borderId="0" xfId="2" applyFont="1" applyAlignment="1" applyProtection="1">
      <alignment horizontal="center"/>
    </xf>
    <xf numFmtId="1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2" applyAlignment="1" applyProtection="1"/>
    <xf numFmtId="16" fontId="4" fillId="0" borderId="0" xfId="0" applyNumberFormat="1" applyFont="1"/>
  </cellXfs>
  <cellStyles count="3">
    <cellStyle name="Lien hypertexte" xfId="2" builtinId="8"/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647700</xdr:colOff>
      <xdr:row>12</xdr:row>
      <xdr:rowOff>180975</xdr:rowOff>
    </xdr:from>
    <xdr:to>
      <xdr:col>7</xdr:col>
      <xdr:colOff>600075</xdr:colOff>
      <xdr:row>17</xdr:row>
      <xdr:rowOff>171450</xdr:rowOff>
    </xdr:to>
    <xdr:sp macro="" textlink="">
      <xdr:nvSpPr>
        <xdr:cNvPr id="2" name="ZoneTexte 1"/>
        <xdr:cNvSpPr txBox="1"/>
      </xdr:nvSpPr>
      <xdr:spPr>
        <a:xfrm>
          <a:off x="4286250" y="2466975"/>
          <a:ext cx="3362325" cy="942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comment</a:t>
          </a:r>
          <a:r>
            <a:rPr lang="fr-FR" sz="1100" baseline="0"/>
            <a:t> faire pour que les cellules de désignation ne s'enleve pas quand on filtre?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657225</xdr:colOff>
      <xdr:row>13</xdr:row>
      <xdr:rowOff>57150</xdr:rowOff>
    </xdr:from>
    <xdr:ext cx="4046749" cy="609013"/>
    <xdr:sp macro="" textlink="">
      <xdr:nvSpPr>
        <xdr:cNvPr id="2" name="ZoneTexte 1"/>
        <xdr:cNvSpPr txBox="1"/>
      </xdr:nvSpPr>
      <xdr:spPr>
        <a:xfrm>
          <a:off x="657225" y="2533650"/>
          <a:ext cx="404674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AFFICHAGE</a:t>
          </a:r>
          <a:r>
            <a:rPr lang="fr-FR" sz="1100" baseline="0"/>
            <a:t> AUTOMATIQUE DES AFFAIRES PAR CHARGE D'AFFAIRES</a:t>
          </a:r>
        </a:p>
        <a:p>
          <a:endParaRPr lang="fr-FR" sz="1100" baseline="0"/>
        </a:p>
        <a:p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657225</xdr:colOff>
      <xdr:row>13</xdr:row>
      <xdr:rowOff>57150</xdr:rowOff>
    </xdr:from>
    <xdr:ext cx="4046749" cy="609013"/>
    <xdr:sp macro="" textlink="">
      <xdr:nvSpPr>
        <xdr:cNvPr id="2" name="ZoneTexte 1"/>
        <xdr:cNvSpPr txBox="1"/>
      </xdr:nvSpPr>
      <xdr:spPr>
        <a:xfrm>
          <a:off x="657225" y="2533650"/>
          <a:ext cx="404674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AFFICHAGE</a:t>
          </a:r>
          <a:r>
            <a:rPr lang="fr-FR" sz="1100" baseline="0"/>
            <a:t> AUTOMATIQUE DES AFFAIRES PAR CHARGE D'AFFAIRES</a:t>
          </a:r>
        </a:p>
        <a:p>
          <a:endParaRPr lang="fr-FR" sz="1100" baseline="0"/>
        </a:p>
        <a:p>
          <a:endParaRPr lang="fr-FR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657225</xdr:colOff>
      <xdr:row>13</xdr:row>
      <xdr:rowOff>57150</xdr:rowOff>
    </xdr:from>
    <xdr:ext cx="4046749" cy="609013"/>
    <xdr:sp macro="" textlink="">
      <xdr:nvSpPr>
        <xdr:cNvPr id="2" name="ZoneTexte 1"/>
        <xdr:cNvSpPr txBox="1"/>
      </xdr:nvSpPr>
      <xdr:spPr>
        <a:xfrm>
          <a:off x="657225" y="2533650"/>
          <a:ext cx="404674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AFFICHAGE</a:t>
          </a:r>
          <a:r>
            <a:rPr lang="fr-FR" sz="1100" baseline="0"/>
            <a:t> AUTOMATIQUE DES AFFAIRES PAR CHARGE D'AFFAIRES</a:t>
          </a:r>
        </a:p>
        <a:p>
          <a:endParaRPr lang="fr-FR" sz="1100" baseline="0"/>
        </a:p>
        <a:p>
          <a:endParaRPr lang="fr-FR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800100</xdr:colOff>
      <xdr:row>5</xdr:row>
      <xdr:rowOff>114300</xdr:rowOff>
    </xdr:from>
    <xdr:ext cx="3752630" cy="436786"/>
    <xdr:sp macro="" textlink="">
      <xdr:nvSpPr>
        <xdr:cNvPr id="2" name="ZoneTexte 1"/>
        <xdr:cNvSpPr txBox="1"/>
      </xdr:nvSpPr>
      <xdr:spPr>
        <a:xfrm>
          <a:off x="800100" y="1066800"/>
          <a:ext cx="375263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AFFICHAGE</a:t>
          </a:r>
          <a:r>
            <a:rPr lang="fr-FR" sz="1100" baseline="0"/>
            <a:t> AUTOMATIQUE DES AFFAIRES PAR DEPARTEMENT</a:t>
          </a:r>
        </a:p>
        <a:p>
          <a:endParaRPr lang="fr-FR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12</xdr:row>
      <xdr:rowOff>104775</xdr:rowOff>
    </xdr:from>
    <xdr:to>
      <xdr:col>3</xdr:col>
      <xdr:colOff>352425</xdr:colOff>
      <xdr:row>17</xdr:row>
      <xdr:rowOff>152400</xdr:rowOff>
    </xdr:to>
    <xdr:sp macro="" textlink="">
      <xdr:nvSpPr>
        <xdr:cNvPr id="2" name="ZoneTexte 1"/>
        <xdr:cNvSpPr txBox="1"/>
      </xdr:nvSpPr>
      <xdr:spPr>
        <a:xfrm>
          <a:off x="1666875" y="2390775"/>
          <a:ext cx="2038350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AFFICHAGE</a:t>
          </a:r>
          <a:r>
            <a:rPr lang="fr-FR" sz="1100" baseline="0"/>
            <a:t> AUTOMATIQUE DES  LIVRAISON DE LA SEMAINE EN COURS</a:t>
          </a:r>
        </a:p>
        <a:p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9</xdr:row>
      <xdr:rowOff>171450</xdr:rowOff>
    </xdr:from>
    <xdr:ext cx="4053161" cy="436786"/>
    <xdr:sp macro="" textlink="">
      <xdr:nvSpPr>
        <xdr:cNvPr id="2" name="ZoneTexte 1"/>
        <xdr:cNvSpPr txBox="1"/>
      </xdr:nvSpPr>
      <xdr:spPr>
        <a:xfrm>
          <a:off x="1685925" y="1885950"/>
          <a:ext cx="405316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AFFICHAGE AUTOMATIQUE SELON LES DATES INSCRITES EN ROUGE</a:t>
          </a:r>
        </a:p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AFFAIRE%20A\Tableau%20de%20Bord.xls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Fiche%20de%20transport%202_diffus&#233;.pdf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AFFAIRE%20C\Tableau%20de%20Bord.xls" TargetMode="External"/><Relationship Id="rId4" Type="http://schemas.openxmlformats.org/officeDocument/2006/relationships/hyperlink" Target="AFFAIRE%20B\Tableau%20de%20Bord.xl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AFFAIRE%20C\Tableau%20de%20Bord.xls" TargetMode="External"/><Relationship Id="rId2" Type="http://schemas.openxmlformats.org/officeDocument/2006/relationships/hyperlink" Target="AFFAIRE%20B\Tableau%20de%20Bord.xls" TargetMode="External"/><Relationship Id="rId1" Type="http://schemas.openxmlformats.org/officeDocument/2006/relationships/hyperlink" Target="AFFAIRE%20A\Tableau%20de%20Bord.xls" TargetMode="Externa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AFFAIRE%20C\Tableau%20de%20Bord.xls" TargetMode="External"/><Relationship Id="rId2" Type="http://schemas.openxmlformats.org/officeDocument/2006/relationships/hyperlink" Target="AFFAIRE%20B\Tableau%20de%20Bord.xls" TargetMode="External"/><Relationship Id="rId1" Type="http://schemas.openxmlformats.org/officeDocument/2006/relationships/hyperlink" Target="AFFAIRE%20A\Tableau%20de%20Bord.xls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zoomScaleNormal="100" workbookViewId="0">
      <pane ySplit="3" topLeftCell="A4" activePane="bottomLeft" state="frozen"/>
      <selection pane="bottomLeft" activeCell="G22" sqref="G22"/>
    </sheetView>
  </sheetViews>
  <sheetFormatPr baseColWidth="10" defaultRowHeight="15"/>
  <cols>
    <col min="1" max="2" width="9.85546875" style="1" customWidth="1"/>
    <col min="3" max="3" width="10.42578125" style="1" customWidth="1"/>
    <col min="4" max="4" width="16.42578125" style="1" customWidth="1"/>
    <col min="5" max="5" width="8" style="1" bestFit="1" customWidth="1"/>
    <col min="6" max="6" width="24.5703125" style="1" bestFit="1" customWidth="1"/>
    <col min="7" max="7" width="26.5703125" style="1" bestFit="1" customWidth="1"/>
    <col min="8" max="8" width="13.42578125" style="1" bestFit="1" customWidth="1"/>
    <col min="9" max="9" width="9.140625" style="1" bestFit="1" customWidth="1"/>
    <col min="10" max="10" width="16.7109375" style="1" customWidth="1"/>
    <col min="11" max="11" width="13" style="1" bestFit="1" customWidth="1"/>
    <col min="12" max="12" width="15.7109375" style="1" bestFit="1" customWidth="1"/>
    <col min="13" max="14" width="10.7109375" style="1" bestFit="1" customWidth="1"/>
    <col min="15" max="15" width="11.85546875" style="1" bestFit="1" customWidth="1"/>
    <col min="16" max="16" width="10.7109375" style="1" bestFit="1" customWidth="1"/>
    <col min="17" max="17" width="10.85546875" style="1" customWidth="1"/>
    <col min="18" max="18" width="14.85546875" bestFit="1" customWidth="1"/>
  </cols>
  <sheetData>
    <row r="1" spans="1:18">
      <c r="A1" s="15"/>
      <c r="B1" s="15"/>
    </row>
    <row r="2" spans="1:18" s="2" customFormat="1" ht="15" customHeight="1">
      <c r="A2" s="16" t="s">
        <v>0</v>
      </c>
      <c r="B2" s="16"/>
      <c r="C2" s="16" t="s">
        <v>3</v>
      </c>
      <c r="D2" s="16" t="s">
        <v>4</v>
      </c>
      <c r="E2" s="17" t="s">
        <v>42</v>
      </c>
      <c r="F2" s="16" t="s">
        <v>5</v>
      </c>
      <c r="G2" s="16" t="s">
        <v>6</v>
      </c>
      <c r="H2" s="16" t="s">
        <v>7</v>
      </c>
      <c r="I2" s="16"/>
      <c r="J2" s="16" t="s">
        <v>10</v>
      </c>
      <c r="K2" s="16" t="s">
        <v>11</v>
      </c>
      <c r="L2" s="16" t="s">
        <v>12</v>
      </c>
      <c r="M2" s="16" t="s">
        <v>16</v>
      </c>
      <c r="N2" s="16"/>
      <c r="O2" s="16" t="s">
        <v>2</v>
      </c>
      <c r="P2" s="16"/>
      <c r="Q2" s="16" t="s">
        <v>15</v>
      </c>
      <c r="R2" s="16" t="s">
        <v>41</v>
      </c>
    </row>
    <row r="3" spans="1:18" s="2" customFormat="1">
      <c r="A3" s="5" t="s">
        <v>1</v>
      </c>
      <c r="B3" s="5" t="s">
        <v>2</v>
      </c>
      <c r="C3" s="16"/>
      <c r="D3" s="16"/>
      <c r="E3" s="18"/>
      <c r="F3" s="16"/>
      <c r="G3" s="16"/>
      <c r="H3" s="5" t="s">
        <v>8</v>
      </c>
      <c r="I3" s="5" t="s">
        <v>9</v>
      </c>
      <c r="J3" s="16"/>
      <c r="K3" s="16"/>
      <c r="L3" s="16"/>
      <c r="M3" s="5" t="s">
        <v>13</v>
      </c>
      <c r="N3" s="5" t="s">
        <v>5</v>
      </c>
      <c r="O3" s="5" t="s">
        <v>14</v>
      </c>
      <c r="P3" s="5" t="s">
        <v>0</v>
      </c>
      <c r="Q3" s="16"/>
      <c r="R3" s="16"/>
    </row>
    <row r="4" spans="1:18">
      <c r="A4" s="4">
        <v>40394</v>
      </c>
      <c r="B4" s="4">
        <f>A4+3</f>
        <v>40397</v>
      </c>
      <c r="C4" s="1" t="s">
        <v>47</v>
      </c>
      <c r="D4" s="1" t="s">
        <v>20</v>
      </c>
      <c r="E4" s="7">
        <v>60</v>
      </c>
      <c r="F4" s="6" t="s">
        <v>54</v>
      </c>
      <c r="G4" s="1" t="s">
        <v>32</v>
      </c>
      <c r="H4" s="1" t="str">
        <f>Liste!C1</f>
        <v>Evolutive</v>
      </c>
      <c r="I4" s="1" t="s">
        <v>29</v>
      </c>
      <c r="J4" s="1" t="s">
        <v>33</v>
      </c>
      <c r="K4" s="6" t="s">
        <v>37</v>
      </c>
      <c r="L4" s="3">
        <v>200000</v>
      </c>
      <c r="M4" s="4">
        <v>40395</v>
      </c>
      <c r="N4" s="4">
        <v>39635</v>
      </c>
      <c r="O4" s="1" t="s">
        <v>28</v>
      </c>
      <c r="P4" s="4">
        <v>40405</v>
      </c>
      <c r="Q4" s="4" t="s">
        <v>38</v>
      </c>
    </row>
    <row r="5" spans="1:18">
      <c r="A5" s="4">
        <v>40395</v>
      </c>
      <c r="B5" s="4">
        <f t="shared" ref="B5:B8" si="0">A5+3</f>
        <v>40398</v>
      </c>
      <c r="C5" s="1" t="s">
        <v>48</v>
      </c>
      <c r="D5" s="1" t="s">
        <v>17</v>
      </c>
      <c r="F5" s="6" t="s">
        <v>55</v>
      </c>
      <c r="H5" s="1" t="str">
        <f>Liste!C2</f>
        <v>Standing</v>
      </c>
      <c r="I5" s="1" t="s">
        <v>26</v>
      </c>
      <c r="J5" s="1" t="s">
        <v>34</v>
      </c>
      <c r="L5" s="3">
        <v>1</v>
      </c>
      <c r="M5" s="4">
        <v>40395</v>
      </c>
      <c r="N5" s="4">
        <v>39635</v>
      </c>
      <c r="O5" s="1" t="s">
        <v>27</v>
      </c>
      <c r="P5" s="4">
        <v>40405</v>
      </c>
      <c r="Q5" s="4">
        <v>40446</v>
      </c>
    </row>
    <row r="6" spans="1:18">
      <c r="A6" s="4">
        <v>40396</v>
      </c>
      <c r="B6" s="4">
        <f t="shared" si="0"/>
        <v>40399</v>
      </c>
      <c r="C6" s="1" t="s">
        <v>50</v>
      </c>
      <c r="D6" s="1" t="s">
        <v>18</v>
      </c>
      <c r="F6" s="6" t="s">
        <v>56</v>
      </c>
      <c r="H6" s="1" t="str">
        <f>Liste!C3</f>
        <v>Grand Confort</v>
      </c>
      <c r="I6" s="1" t="s">
        <v>30</v>
      </c>
      <c r="J6" s="1" t="s">
        <v>35</v>
      </c>
      <c r="L6" s="3">
        <v>2</v>
      </c>
      <c r="M6" s="4">
        <v>40395</v>
      </c>
      <c r="N6" s="4">
        <v>39635</v>
      </c>
      <c r="O6" s="1" t="s">
        <v>39</v>
      </c>
      <c r="P6" s="4">
        <v>40405</v>
      </c>
      <c r="Q6" s="4">
        <v>40446</v>
      </c>
    </row>
    <row r="7" spans="1:18">
      <c r="A7" s="4">
        <v>40397</v>
      </c>
      <c r="B7" s="4">
        <f t="shared" si="0"/>
        <v>40400</v>
      </c>
      <c r="C7" s="1" t="s">
        <v>52</v>
      </c>
      <c r="D7" s="1" t="s">
        <v>19</v>
      </c>
      <c r="H7" s="1" t="str">
        <f>Liste!C4</f>
        <v>Divers</v>
      </c>
      <c r="I7" s="1" t="s">
        <v>31</v>
      </c>
      <c r="J7" s="1" t="s">
        <v>36</v>
      </c>
      <c r="L7" s="3">
        <v>3</v>
      </c>
      <c r="M7" s="4">
        <v>40395</v>
      </c>
      <c r="N7" s="4">
        <v>39635</v>
      </c>
      <c r="O7" s="1" t="s">
        <v>40</v>
      </c>
      <c r="P7" s="4">
        <v>40405</v>
      </c>
      <c r="Q7" s="4">
        <v>40446</v>
      </c>
    </row>
    <row r="8" spans="1:18">
      <c r="A8" s="4">
        <v>40398</v>
      </c>
      <c r="B8" s="4">
        <f t="shared" si="0"/>
        <v>40401</v>
      </c>
      <c r="C8" s="1" t="s">
        <v>51</v>
      </c>
      <c r="D8" s="1" t="s">
        <v>21</v>
      </c>
      <c r="L8" s="3">
        <v>4</v>
      </c>
      <c r="M8" s="4">
        <v>40395</v>
      </c>
      <c r="N8" s="4">
        <v>39635</v>
      </c>
      <c r="O8" s="1" t="s">
        <v>28</v>
      </c>
      <c r="P8" s="4">
        <v>40405</v>
      </c>
      <c r="Q8" s="4">
        <v>40446</v>
      </c>
    </row>
    <row r="9" spans="1:18">
      <c r="A9" s="4"/>
      <c r="B9" s="4"/>
      <c r="L9" s="3"/>
      <c r="M9" s="4"/>
      <c r="N9" s="4"/>
      <c r="P9" s="4"/>
      <c r="Q9" s="4"/>
    </row>
  </sheetData>
  <autoFilter ref="A1:Q1">
    <filterColumn colId="0" showButton="0"/>
  </autoFilter>
  <dataConsolidate>
    <dataRefs count="7">
      <dataRef name="BL"/>
      <dataRef name="JPB"/>
      <dataRef name="ND"/>
      <dataRef name="PAD"/>
      <dataRef name="PP"/>
      <dataRef name="RB"/>
      <dataRef name="SD"/>
    </dataRefs>
  </dataConsolidate>
  <customSheetViews>
    <customSheetView guid="{5360B6BE-4A70-4504-9CBF-EC1040E503B4}" showPageBreaks="1" fitToPage="1" printArea="1" showAutoFilter="1">
      <selection activeCell="C13" sqref="C13"/>
      <pageMargins left="0.70866141732283472" right="0.70866141732283472" top="0.74803149606299213" bottom="0.74803149606299213" header="0.31496062992125984" footer="0.31496062992125984"/>
      <pageSetup paperSize="9" scale="59" orientation="landscape" verticalDpi="0" r:id="rId1"/>
      <autoFilter ref="A2:P8">
        <filterColumn colId="0" showButton="0"/>
        <filterColumn colId="6" showButton="0"/>
        <filterColumn colId="11" showButton="0"/>
        <filterColumn colId="13" showButton="0"/>
      </autoFilter>
    </customSheetView>
  </customSheetViews>
  <mergeCells count="15">
    <mergeCell ref="A1:B1"/>
    <mergeCell ref="R2:R3"/>
    <mergeCell ref="J2:J3"/>
    <mergeCell ref="K2:K3"/>
    <mergeCell ref="L2:L3"/>
    <mergeCell ref="M2:N2"/>
    <mergeCell ref="O2:P2"/>
    <mergeCell ref="Q2:Q3"/>
    <mergeCell ref="A2:B2"/>
    <mergeCell ref="C2:C3"/>
    <mergeCell ref="D2:D3"/>
    <mergeCell ref="F2:F3"/>
    <mergeCell ref="G2:G3"/>
    <mergeCell ref="H2:I2"/>
    <mergeCell ref="E2:E3"/>
  </mergeCells>
  <conditionalFormatting sqref="F4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O4:O8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5">
    <dataValidation type="list" allowBlank="1" sqref="H4:H9">
      <formula1>Produit</formula1>
    </dataValidation>
    <dataValidation type="list" allowBlank="1" showInputMessage="1" showErrorMessage="1" sqref="I4:I9">
      <formula1>achat</formula1>
    </dataValidation>
    <dataValidation type="list" allowBlank="1" sqref="O4:O9">
      <formula1>avis</formula1>
    </dataValidation>
    <dataValidation type="list" allowBlank="1" promptTitle="Selection" sqref="C4:C10">
      <formula1>CA</formula1>
    </dataValidation>
    <dataValidation type="list" allowBlank="1" sqref="D4:D9">
      <formula1>Demande</formula1>
    </dataValidation>
  </dataValidations>
  <hyperlinks>
    <hyperlink ref="K4" r:id="rId2"/>
    <hyperlink ref="F4" r:id="rId3" display="Maison de Retraite Dorchy"/>
    <hyperlink ref="F5" r:id="rId4"/>
    <hyperlink ref="F6" r:id="rId5"/>
  </hyperlinks>
  <pageMargins left="0.70866141732283472" right="0.70866141732283472" top="0.74803149606299213" bottom="0.74803149606299213" header="0.31496062992125984" footer="0.31496062992125984"/>
  <pageSetup paperSize="9" scale="56" orientation="landscape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A8" sqref="A8"/>
    </sheetView>
  </sheetViews>
  <sheetFormatPr baseColWidth="10" defaultRowHeight="15"/>
  <cols>
    <col min="3" max="3" width="13.42578125" bestFit="1" customWidth="1"/>
  </cols>
  <sheetData>
    <row r="1" spans="1:3">
      <c r="A1" s="1" t="s">
        <v>47</v>
      </c>
      <c r="B1" s="1" t="s">
        <v>17</v>
      </c>
      <c r="C1" s="1" t="s">
        <v>22</v>
      </c>
    </row>
    <row r="2" spans="1:3">
      <c r="A2" s="1" t="s">
        <v>48</v>
      </c>
      <c r="B2" s="1" t="s">
        <v>18</v>
      </c>
      <c r="C2" s="1" t="s">
        <v>23</v>
      </c>
    </row>
    <row r="3" spans="1:3">
      <c r="A3" s="1" t="s">
        <v>49</v>
      </c>
      <c r="B3" s="1" t="s">
        <v>19</v>
      </c>
      <c r="C3" s="1" t="s">
        <v>24</v>
      </c>
    </row>
    <row r="4" spans="1:3">
      <c r="A4" s="1" t="s">
        <v>50</v>
      </c>
      <c r="B4" s="1" t="s">
        <v>20</v>
      </c>
      <c r="C4" s="1" t="s">
        <v>25</v>
      </c>
    </row>
    <row r="5" spans="1:3">
      <c r="A5" s="1" t="s">
        <v>51</v>
      </c>
      <c r="B5" s="1" t="s">
        <v>21</v>
      </c>
    </row>
    <row r="6" spans="1:3">
      <c r="A6" s="1" t="s">
        <v>52</v>
      </c>
    </row>
    <row r="7" spans="1:3">
      <c r="A7" s="1" t="s">
        <v>53</v>
      </c>
    </row>
    <row r="10" spans="1:3">
      <c r="A10" s="1" t="s">
        <v>29</v>
      </c>
    </row>
    <row r="11" spans="1:3">
      <c r="A11" s="1" t="s">
        <v>26</v>
      </c>
    </row>
    <row r="12" spans="1:3">
      <c r="A12" s="1" t="s">
        <v>30</v>
      </c>
    </row>
    <row r="13" spans="1:3">
      <c r="A13" s="1" t="s">
        <v>31</v>
      </c>
    </row>
    <row r="18" spans="1:1">
      <c r="A18" s="1" t="s">
        <v>39</v>
      </c>
    </row>
    <row r="19" spans="1:1">
      <c r="A19" s="1" t="s">
        <v>40</v>
      </c>
    </row>
    <row r="20" spans="1:1">
      <c r="A20" s="1" t="s">
        <v>27</v>
      </c>
    </row>
    <row r="21" spans="1:1">
      <c r="A21" s="1" t="s">
        <v>28</v>
      </c>
    </row>
  </sheetData>
  <sortState ref="A1:A7">
    <sortCondition ref="A1"/>
  </sortState>
  <customSheetViews>
    <customSheetView guid="{5360B6BE-4A70-4504-9CBF-EC1040E503B4}" topLeftCell="A19">
      <selection activeCell="C15" sqref="C15"/>
      <pageMargins left="0.7" right="0.7" top="0.75" bottom="0.75" header="0.3" footer="0.3"/>
    </customSheetView>
  </customSheetViews>
  <dataValidations count="5">
    <dataValidation type="list" allowBlank="1" sqref="A21 A18:A19">
      <formula1>avis</formula1>
    </dataValidation>
    <dataValidation type="list" allowBlank="1" showInputMessage="1" showErrorMessage="1" sqref="A10:A13">
      <formula1>achat</formula1>
    </dataValidation>
    <dataValidation type="list" allowBlank="1" promptTitle="Selection" sqref="A1:A7">
      <formula1>CA</formula1>
    </dataValidation>
    <dataValidation type="list" allowBlank="1" sqref="B1:B5">
      <formula1>Demande</formula1>
    </dataValidation>
    <dataValidation type="list" allowBlank="1" sqref="C1:C4">
      <formula1>Produit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sqref="A1:G20"/>
    </sheetView>
  </sheetViews>
  <sheetFormatPr baseColWidth="10" defaultRowHeight="15"/>
  <cols>
    <col min="1" max="1" width="16.28515625" bestFit="1" customWidth="1"/>
  </cols>
  <sheetData>
    <row r="1" spans="1:21" s="11" customFormat="1">
      <c r="A1" s="11" t="s">
        <v>46</v>
      </c>
      <c r="B1" s="11" t="s">
        <v>12</v>
      </c>
      <c r="C1" s="11" t="s">
        <v>27</v>
      </c>
      <c r="D1" s="11" t="s">
        <v>28</v>
      </c>
      <c r="E1" s="11" t="s">
        <v>39</v>
      </c>
      <c r="F1" s="11" t="s">
        <v>40</v>
      </c>
    </row>
    <row r="2" spans="1:21" s="11" customFormat="1">
      <c r="A2" s="10"/>
      <c r="B2" s="10"/>
      <c r="C2" s="13"/>
      <c r="D2" s="13"/>
      <c r="E2" s="13"/>
      <c r="F2" s="13"/>
      <c r="G2" s="12"/>
      <c r="H2" s="12"/>
      <c r="L2" s="12"/>
      <c r="M2" s="12"/>
      <c r="N2" s="12"/>
      <c r="O2" s="12"/>
      <c r="T2" s="12"/>
      <c r="U2" s="12"/>
    </row>
    <row r="3" spans="1:21">
      <c r="A3" s="9"/>
      <c r="B3" s="9"/>
      <c r="C3" s="9"/>
      <c r="D3" s="9"/>
      <c r="E3" s="9"/>
      <c r="F3" s="9"/>
    </row>
    <row r="4" spans="1:21">
      <c r="A4" s="9"/>
      <c r="B4" s="9"/>
      <c r="C4" s="9"/>
      <c r="D4" s="9"/>
      <c r="E4" s="9"/>
      <c r="F4" s="9"/>
    </row>
    <row r="5" spans="1:21">
      <c r="A5" s="9"/>
      <c r="B5" s="9"/>
      <c r="C5" s="9"/>
      <c r="D5" s="9"/>
      <c r="E5" s="9"/>
      <c r="F5" s="9"/>
    </row>
    <row r="7" spans="1:21">
      <c r="A7" t="s">
        <v>60</v>
      </c>
      <c r="B7">
        <f>COUNT(B2:B5)</f>
        <v>0</v>
      </c>
      <c r="C7">
        <f>COUNT(C2:C5)</f>
        <v>0</v>
      </c>
      <c r="D7">
        <f t="shared" ref="D7:F7" si="0">COUNT(D2:D5)</f>
        <v>0</v>
      </c>
      <c r="E7">
        <f t="shared" si="0"/>
        <v>0</v>
      </c>
      <c r="F7">
        <f t="shared" si="0"/>
        <v>0</v>
      </c>
    </row>
    <row r="8" spans="1:21">
      <c r="A8" t="s">
        <v>12</v>
      </c>
      <c r="B8">
        <f>SUM(B2:B5)</f>
        <v>0</v>
      </c>
      <c r="C8">
        <f>SUM(C2:C5)</f>
        <v>0</v>
      </c>
      <c r="D8">
        <f>SUM(D2:D5)</f>
        <v>0</v>
      </c>
      <c r="E8">
        <f>SUM(E2:E5)</f>
        <v>0</v>
      </c>
      <c r="F8">
        <f>SUM(F2:F5)</f>
        <v>0</v>
      </c>
    </row>
    <row r="9" spans="1:21">
      <c r="A9" t="s">
        <v>61</v>
      </c>
      <c r="C9" t="e">
        <f>$B$8/C8</f>
        <v>#DIV/0!</v>
      </c>
      <c r="D9" t="e">
        <f t="shared" ref="D9:F9" si="1">$B$8/D8</f>
        <v>#DIV/0!</v>
      </c>
      <c r="E9" t="e">
        <f t="shared" si="1"/>
        <v>#DIV/0!</v>
      </c>
      <c r="F9" t="e">
        <f t="shared" si="1"/>
        <v>#DIV/0!</v>
      </c>
    </row>
    <row r="10" spans="1:21">
      <c r="A10" t="s">
        <v>62</v>
      </c>
      <c r="C10" t="e">
        <f>$B$7/C7</f>
        <v>#DIV/0!</v>
      </c>
      <c r="D10" t="e">
        <f t="shared" ref="D10:F10" si="2">$B$7/D7</f>
        <v>#DIV/0!</v>
      </c>
      <c r="E10" t="e">
        <f t="shared" si="2"/>
        <v>#DIV/0!</v>
      </c>
      <c r="F10" t="e">
        <f t="shared" si="2"/>
        <v>#DIV/0!</v>
      </c>
    </row>
  </sheetData>
  <customSheetViews>
    <customSheetView guid="{5360B6BE-4A70-4504-9CBF-EC1040E503B4}">
      <selection activeCell="A3" sqref="A3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G20" sqref="A1:G20"/>
    </sheetView>
  </sheetViews>
  <sheetFormatPr baseColWidth="10" defaultRowHeight="15"/>
  <cols>
    <col min="1" max="1" width="16.28515625" bestFit="1" customWidth="1"/>
  </cols>
  <sheetData>
    <row r="1" spans="1:21" s="11" customFormat="1">
      <c r="A1" s="11" t="s">
        <v>46</v>
      </c>
      <c r="B1" s="11" t="s">
        <v>12</v>
      </c>
      <c r="C1" s="11" t="s">
        <v>27</v>
      </c>
      <c r="D1" s="11" t="s">
        <v>28</v>
      </c>
      <c r="E1" s="11" t="s">
        <v>39</v>
      </c>
      <c r="F1" s="11" t="s">
        <v>40</v>
      </c>
    </row>
    <row r="2" spans="1:21" s="11" customFormat="1">
      <c r="A2" s="10"/>
      <c r="B2" s="10"/>
      <c r="C2" s="13"/>
      <c r="D2" s="13"/>
      <c r="E2" s="13"/>
      <c r="F2" s="13"/>
      <c r="G2" s="12"/>
      <c r="H2" s="12"/>
      <c r="L2" s="12"/>
      <c r="M2" s="12"/>
      <c r="N2" s="12"/>
      <c r="O2" s="12"/>
      <c r="T2" s="12"/>
      <c r="U2" s="12"/>
    </row>
    <row r="3" spans="1:21">
      <c r="A3" s="9"/>
      <c r="B3" s="9"/>
      <c r="C3" s="9"/>
      <c r="D3" s="9"/>
      <c r="E3" s="9"/>
      <c r="F3" s="9"/>
    </row>
    <row r="4" spans="1:21">
      <c r="A4" s="9"/>
      <c r="B4" s="9"/>
      <c r="C4" s="9"/>
      <c r="D4" s="9"/>
      <c r="E4" s="9"/>
      <c r="F4" s="9"/>
    </row>
    <row r="5" spans="1:21">
      <c r="A5" s="9"/>
      <c r="B5" s="9"/>
      <c r="C5" s="9"/>
      <c r="D5" s="9"/>
      <c r="E5" s="9"/>
      <c r="F5" s="9"/>
    </row>
    <row r="7" spans="1:21">
      <c r="A7" t="s">
        <v>60</v>
      </c>
      <c r="B7">
        <f>COUNT(B2:B5)</f>
        <v>0</v>
      </c>
      <c r="C7">
        <f>COUNT(C2:C5)</f>
        <v>0</v>
      </c>
      <c r="D7">
        <f t="shared" ref="D7:F7" si="0">COUNT(D2:D5)</f>
        <v>0</v>
      </c>
      <c r="E7">
        <f t="shared" si="0"/>
        <v>0</v>
      </c>
      <c r="F7">
        <f t="shared" si="0"/>
        <v>0</v>
      </c>
    </row>
    <row r="8" spans="1:21">
      <c r="A8" t="s">
        <v>12</v>
      </c>
      <c r="B8">
        <f>SUM(B2:B5)</f>
        <v>0</v>
      </c>
      <c r="C8">
        <f>SUM(C2:C5)</f>
        <v>0</v>
      </c>
      <c r="D8">
        <f>SUM(D2:D5)</f>
        <v>0</v>
      </c>
      <c r="E8">
        <f>SUM(E2:E5)</f>
        <v>0</v>
      </c>
      <c r="F8">
        <f>SUM(F2:F5)</f>
        <v>0</v>
      </c>
    </row>
    <row r="9" spans="1:21">
      <c r="A9" t="s">
        <v>61</v>
      </c>
      <c r="C9" t="e">
        <f>$B$8/C8</f>
        <v>#DIV/0!</v>
      </c>
      <c r="D9" t="e">
        <f t="shared" ref="D9:F9" si="1">$B$8/D8</f>
        <v>#DIV/0!</v>
      </c>
      <c r="E9" t="e">
        <f t="shared" si="1"/>
        <v>#DIV/0!</v>
      </c>
      <c r="F9" t="e">
        <f t="shared" si="1"/>
        <v>#DIV/0!</v>
      </c>
    </row>
    <row r="10" spans="1:21">
      <c r="A10" t="s">
        <v>62</v>
      </c>
      <c r="C10" t="e">
        <f>$B$7/C7</f>
        <v>#DIV/0!</v>
      </c>
      <c r="D10" t="e">
        <f t="shared" ref="D10:F10" si="2">$B$7/D7</f>
        <v>#DIV/0!</v>
      </c>
      <c r="E10" t="e">
        <f t="shared" si="2"/>
        <v>#DIV/0!</v>
      </c>
      <c r="F10" t="e">
        <f t="shared" si="2"/>
        <v>#DIV/0!</v>
      </c>
    </row>
  </sheetData>
  <customSheetViews>
    <customSheetView guid="{5360B6BE-4A70-4504-9CBF-EC1040E503B4}"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C19" sqref="C19"/>
    </sheetView>
  </sheetViews>
  <sheetFormatPr baseColWidth="10" defaultRowHeight="15"/>
  <cols>
    <col min="1" max="1" width="16.28515625" bestFit="1" customWidth="1"/>
  </cols>
  <sheetData>
    <row r="1" spans="1:21" s="11" customFormat="1">
      <c r="A1" s="11" t="s">
        <v>46</v>
      </c>
      <c r="B1" s="11" t="s">
        <v>12</v>
      </c>
      <c r="C1" s="11" t="s">
        <v>27</v>
      </c>
      <c r="D1" s="11" t="s">
        <v>28</v>
      </c>
      <c r="E1" s="11" t="s">
        <v>39</v>
      </c>
      <c r="F1" s="11" t="s">
        <v>40</v>
      </c>
    </row>
    <row r="2" spans="1:21" s="11" customFormat="1">
      <c r="A2" s="10"/>
      <c r="B2" s="10"/>
      <c r="C2" s="13"/>
      <c r="D2" s="13"/>
      <c r="E2" s="13"/>
      <c r="F2" s="13"/>
      <c r="G2" s="12"/>
      <c r="H2" s="12"/>
      <c r="L2" s="12"/>
      <c r="M2" s="12"/>
      <c r="N2" s="12"/>
      <c r="O2" s="12"/>
      <c r="T2" s="12"/>
      <c r="U2" s="12"/>
    </row>
    <row r="3" spans="1:21">
      <c r="A3" s="9"/>
      <c r="B3" s="9"/>
      <c r="C3" s="9"/>
      <c r="D3" s="9"/>
      <c r="E3" s="9"/>
      <c r="F3" s="9"/>
    </row>
    <row r="4" spans="1:21">
      <c r="A4" s="9"/>
      <c r="B4" s="9"/>
      <c r="C4" s="9"/>
      <c r="D4" s="9"/>
      <c r="E4" s="9"/>
      <c r="F4" s="9"/>
    </row>
    <row r="5" spans="1:21">
      <c r="A5" s="9"/>
      <c r="B5" s="9"/>
      <c r="C5" s="9"/>
      <c r="D5" s="9"/>
      <c r="E5" s="9"/>
      <c r="F5" s="9"/>
    </row>
    <row r="7" spans="1:21">
      <c r="A7" t="s">
        <v>60</v>
      </c>
      <c r="B7">
        <f>COUNT(B2:B5)</f>
        <v>0</v>
      </c>
      <c r="C7">
        <f>COUNT(C2:C5)</f>
        <v>0</v>
      </c>
      <c r="D7">
        <f t="shared" ref="D7:F7" si="0">COUNT(D2:D5)</f>
        <v>0</v>
      </c>
      <c r="E7">
        <f t="shared" si="0"/>
        <v>0</v>
      </c>
      <c r="F7">
        <f t="shared" si="0"/>
        <v>0</v>
      </c>
    </row>
    <row r="8" spans="1:21">
      <c r="A8" t="s">
        <v>12</v>
      </c>
      <c r="B8">
        <f>SUM(B2:B5)</f>
        <v>0</v>
      </c>
      <c r="C8">
        <f>SUM(C2:C5)</f>
        <v>0</v>
      </c>
      <c r="D8">
        <f>SUM(D2:D5)</f>
        <v>0</v>
      </c>
      <c r="E8">
        <f>SUM(E2:E5)</f>
        <v>0</v>
      </c>
      <c r="F8">
        <f>SUM(F2:F5)</f>
        <v>0</v>
      </c>
    </row>
    <row r="9" spans="1:21">
      <c r="A9" t="s">
        <v>61</v>
      </c>
      <c r="C9" t="e">
        <f>$B$8/C8</f>
        <v>#DIV/0!</v>
      </c>
      <c r="D9" t="e">
        <f t="shared" ref="D9:F9" si="1">$B$8/D8</f>
        <v>#DIV/0!</v>
      </c>
      <c r="E9" t="e">
        <f t="shared" si="1"/>
        <v>#DIV/0!</v>
      </c>
      <c r="F9" t="e">
        <f t="shared" si="1"/>
        <v>#DIV/0!</v>
      </c>
    </row>
    <row r="10" spans="1:21">
      <c r="A10" t="s">
        <v>62</v>
      </c>
      <c r="C10" t="e">
        <f>$B$7/C7</f>
        <v>#DIV/0!</v>
      </c>
      <c r="D10" t="e">
        <f t="shared" ref="D10:F10" si="2">$B$7/D7</f>
        <v>#DIV/0!</v>
      </c>
      <c r="E10" t="e">
        <f t="shared" si="2"/>
        <v>#DIV/0!</v>
      </c>
      <c r="F10" t="e">
        <f t="shared" si="2"/>
        <v>#DIV/0!</v>
      </c>
    </row>
  </sheetData>
  <customSheetViews>
    <customSheetView guid="{5360B6BE-4A70-4504-9CBF-EC1040E503B4}">
      <selection activeCell="D25" sqref="D2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sqref="A1:B4"/>
    </sheetView>
  </sheetViews>
  <sheetFormatPr baseColWidth="10" defaultRowHeight="15"/>
  <cols>
    <col min="1" max="1" width="12.85546875" bestFit="1" customWidth="1"/>
    <col min="2" max="2" width="18" bestFit="1" customWidth="1"/>
  </cols>
  <sheetData>
    <row r="1" spans="1:2">
      <c r="A1" s="9" t="s">
        <v>43</v>
      </c>
      <c r="B1" s="9" t="s">
        <v>44</v>
      </c>
    </row>
    <row r="2" spans="1:2">
      <c r="A2" s="9"/>
      <c r="B2" s="9"/>
    </row>
    <row r="3" spans="1:2">
      <c r="A3" s="9"/>
      <c r="B3" s="9"/>
    </row>
    <row r="4" spans="1:2">
      <c r="A4" s="9"/>
      <c r="B4" s="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E15" sqref="E15"/>
    </sheetView>
  </sheetViews>
  <sheetFormatPr baseColWidth="10" defaultRowHeight="15"/>
  <cols>
    <col min="1" max="1" width="12.28515625" bestFit="1" customWidth="1"/>
    <col min="2" max="2" width="26.5703125" bestFit="1" customWidth="1"/>
  </cols>
  <sheetData>
    <row r="1" spans="1:4">
      <c r="A1" s="19" t="s">
        <v>45</v>
      </c>
      <c r="B1" s="19"/>
      <c r="C1" s="19"/>
    </row>
    <row r="2" spans="1:4">
      <c r="A2" s="8">
        <f ca="1">TODAY()</f>
        <v>40413</v>
      </c>
    </row>
    <row r="4" spans="1:4">
      <c r="A4" s="16" t="s">
        <v>5</v>
      </c>
      <c r="B4" s="16" t="s">
        <v>6</v>
      </c>
      <c r="C4" s="16" t="s">
        <v>10</v>
      </c>
      <c r="D4" s="16" t="s">
        <v>15</v>
      </c>
    </row>
    <row r="5" spans="1:4">
      <c r="A5" s="16"/>
      <c r="B5" s="16"/>
      <c r="C5" s="16"/>
      <c r="D5" s="16"/>
    </row>
    <row r="6" spans="1:4">
      <c r="A6" s="6" t="s">
        <v>54</v>
      </c>
      <c r="B6" s="14" t="s">
        <v>32</v>
      </c>
      <c r="C6" s="14" t="s">
        <v>33</v>
      </c>
      <c r="D6" s="4">
        <v>40446</v>
      </c>
    </row>
    <row r="7" spans="1:4">
      <c r="A7" s="6" t="s">
        <v>55</v>
      </c>
      <c r="B7" s="14"/>
      <c r="C7" s="14" t="s">
        <v>34</v>
      </c>
      <c r="D7" s="4">
        <v>40446</v>
      </c>
    </row>
    <row r="8" spans="1:4">
      <c r="A8" s="6" t="s">
        <v>56</v>
      </c>
      <c r="B8" s="14"/>
      <c r="C8" s="14" t="s">
        <v>35</v>
      </c>
      <c r="D8" s="4">
        <v>40446</v>
      </c>
    </row>
    <row r="9" spans="1:4">
      <c r="A9" s="14"/>
      <c r="B9" s="14"/>
      <c r="C9" s="14" t="s">
        <v>36</v>
      </c>
      <c r="D9" s="4">
        <v>40446</v>
      </c>
    </row>
    <row r="10" spans="1:4">
      <c r="A10" s="14"/>
      <c r="B10" s="14"/>
    </row>
    <row r="11" spans="1:4">
      <c r="A11" s="14"/>
      <c r="B11" s="14"/>
    </row>
  </sheetData>
  <mergeCells count="5">
    <mergeCell ref="A1:C1"/>
    <mergeCell ref="A4:A5"/>
    <mergeCell ref="B4:B5"/>
    <mergeCell ref="C4:C5"/>
    <mergeCell ref="D4:D5"/>
  </mergeCells>
  <conditionalFormatting sqref="A6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hyperlinks>
    <hyperlink ref="A6" r:id="rId1" display="Maison de Retraite Dorchy"/>
    <hyperlink ref="A7" r:id="rId2"/>
    <hyperlink ref="A8" r:id="rId3"/>
  </hyperlinks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E14" sqref="E14"/>
    </sheetView>
  </sheetViews>
  <sheetFormatPr baseColWidth="10" defaultRowHeight="15"/>
  <cols>
    <col min="2" max="2" width="13.42578125" bestFit="1" customWidth="1"/>
  </cols>
  <sheetData>
    <row r="1" spans="1:6">
      <c r="A1" t="s">
        <v>57</v>
      </c>
      <c r="B1" s="25">
        <v>40400</v>
      </c>
      <c r="C1" t="s">
        <v>58</v>
      </c>
      <c r="D1" s="25">
        <v>40446</v>
      </c>
    </row>
    <row r="2" spans="1:6">
      <c r="A2" s="20" t="s">
        <v>5</v>
      </c>
      <c r="B2" s="22" t="s">
        <v>7</v>
      </c>
      <c r="C2" s="23"/>
      <c r="D2" s="20" t="s">
        <v>10</v>
      </c>
      <c r="E2" s="20" t="s">
        <v>11</v>
      </c>
      <c r="F2" s="20" t="s">
        <v>59</v>
      </c>
    </row>
    <row r="3" spans="1:6">
      <c r="A3" s="21"/>
      <c r="B3" s="10" t="s">
        <v>8</v>
      </c>
      <c r="C3" s="10" t="s">
        <v>9</v>
      </c>
      <c r="D3" s="21"/>
      <c r="E3" s="21"/>
      <c r="F3" s="21"/>
    </row>
    <row r="4" spans="1:6">
      <c r="A4" s="24" t="s">
        <v>54</v>
      </c>
      <c r="B4" s="14" t="s">
        <v>22</v>
      </c>
      <c r="C4" s="14" t="s">
        <v>29</v>
      </c>
      <c r="D4" s="14" t="s">
        <v>33</v>
      </c>
      <c r="E4" s="14" t="s">
        <v>37</v>
      </c>
    </row>
    <row r="5" spans="1:6">
      <c r="A5" s="24" t="s">
        <v>55</v>
      </c>
      <c r="B5" s="14" t="s">
        <v>22</v>
      </c>
      <c r="C5" s="14" t="s">
        <v>26</v>
      </c>
      <c r="D5" s="14" t="s">
        <v>34</v>
      </c>
      <c r="E5" s="14"/>
    </row>
    <row r="6" spans="1:6">
      <c r="A6" s="24" t="s">
        <v>56</v>
      </c>
      <c r="B6" s="14" t="s">
        <v>24</v>
      </c>
      <c r="C6" s="14" t="s">
        <v>30</v>
      </c>
      <c r="D6" s="14" t="s">
        <v>35</v>
      </c>
      <c r="E6" s="14"/>
    </row>
  </sheetData>
  <mergeCells count="5">
    <mergeCell ref="F2:F3"/>
    <mergeCell ref="E2:E3"/>
    <mergeCell ref="D2:D3"/>
    <mergeCell ref="B2:C2"/>
    <mergeCell ref="A2:A3"/>
  </mergeCells>
  <hyperlinks>
    <hyperlink ref="A4" r:id="rId1"/>
    <hyperlink ref="A5" r:id="rId2"/>
    <hyperlink ref="A6" r:id="rId3"/>
  </hyperlinks>
  <pageMargins left="0.7" right="0.7" top="0.75" bottom="0.75" header="0.3" footer="0.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Affaires</vt:lpstr>
      <vt:lpstr>Liste</vt:lpstr>
      <vt:lpstr>PA</vt:lpstr>
      <vt:lpstr>PP</vt:lpstr>
      <vt:lpstr>RB</vt:lpstr>
      <vt:lpstr>DP</vt:lpstr>
      <vt:lpstr>Livraisons-Sem</vt:lpstr>
      <vt:lpstr>Production</vt:lpstr>
      <vt:lpstr>achat</vt:lpstr>
      <vt:lpstr>ACHATS</vt:lpstr>
      <vt:lpstr>avis</vt:lpstr>
      <vt:lpstr>CA</vt:lpstr>
      <vt:lpstr>Affaires!Criteres</vt:lpstr>
      <vt:lpstr>Demande</vt:lpstr>
      <vt:lpstr>Produit</vt:lpstr>
      <vt:lpstr>type</vt:lpstr>
      <vt:lpstr>Affaires!Zone_d_impression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BiBas</dc:creator>
  <cp:lastModifiedBy>BiBas</cp:lastModifiedBy>
  <cp:lastPrinted>2010-08-04T18:52:22Z</cp:lastPrinted>
  <dcterms:created xsi:type="dcterms:W3CDTF">2010-08-04T15:17:42Z</dcterms:created>
  <dcterms:modified xsi:type="dcterms:W3CDTF">2010-08-23T18:18:01Z</dcterms:modified>
</cp:coreProperties>
</file>